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A2E1A224-95DC-43E3-B1DC-353BF19434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AA43" i="2"/>
  <c r="Y43" i="2"/>
  <c r="X43" i="2"/>
  <c r="Z43" i="2" s="1"/>
  <c r="W43" i="2"/>
  <c r="V43" i="2"/>
  <c r="U43" i="2"/>
  <c r="T43" i="2"/>
  <c r="S43" i="2"/>
  <c r="R43" i="2"/>
  <c r="R44" i="2" s="1"/>
  <c r="Q43" i="2"/>
  <c r="P43" i="2"/>
  <c r="O43" i="2"/>
  <c r="N43" i="2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T44" i="2" s="1"/>
  <c r="S37" i="2"/>
  <c r="R37" i="2"/>
  <c r="Q37" i="2"/>
  <c r="P37" i="2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I45" i="2" s="1"/>
  <c r="H37" i="2"/>
  <c r="H44" i="2" s="1"/>
  <c r="G37" i="2"/>
  <c r="F37" i="2"/>
  <c r="E37" i="2"/>
  <c r="E44" i="2" s="1"/>
  <c r="D37" i="2"/>
  <c r="D44" i="2" s="1"/>
  <c r="C37" i="2"/>
  <c r="AA26" i="2"/>
  <c r="AA45" i="2" s="1"/>
  <c r="U26" i="2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U13" i="2"/>
  <c r="T13" i="2"/>
  <c r="S13" i="2"/>
  <c r="S26" i="2" s="1"/>
  <c r="R13" i="2"/>
  <c r="Q13" i="2"/>
  <c r="P13" i="2"/>
  <c r="O13" i="2"/>
  <c r="O26" i="2" s="1"/>
  <c r="O45" i="2" s="1"/>
  <c r="N13" i="2"/>
  <c r="N26" i="2" s="1"/>
  <c r="M13" i="2"/>
  <c r="L13" i="2"/>
  <c r="K13" i="2"/>
  <c r="K26" i="2" s="1"/>
  <c r="J13" i="2"/>
  <c r="I13" i="2"/>
  <c r="I26" i="2" s="1"/>
  <c r="H13" i="2"/>
  <c r="H26" i="2" s="1"/>
  <c r="G13" i="2"/>
  <c r="G26" i="2" s="1"/>
  <c r="G45" i="2" s="1"/>
  <c r="F13" i="2"/>
  <c r="F26" i="2" s="1"/>
  <c r="F45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V44" i="3" s="1"/>
  <c r="U37" i="3"/>
  <c r="U44" i="3" s="1"/>
  <c r="T37" i="3"/>
  <c r="T44" i="3" s="1"/>
  <c r="S37" i="3"/>
  <c r="R37" i="3"/>
  <c r="Q37" i="3"/>
  <c r="Q44" i="3" s="1"/>
  <c r="P37" i="3"/>
  <c r="P44" i="3" s="1"/>
  <c r="O37" i="3"/>
  <c r="N37" i="3"/>
  <c r="M37" i="3"/>
  <c r="L37" i="3"/>
  <c r="L44" i="3" s="1"/>
  <c r="K37" i="3"/>
  <c r="J37" i="3"/>
  <c r="J44" i="3" s="1"/>
  <c r="I37" i="3"/>
  <c r="H37" i="3"/>
  <c r="G37" i="3"/>
  <c r="F37" i="3"/>
  <c r="E37" i="3"/>
  <c r="D37" i="3"/>
  <c r="C37" i="3"/>
  <c r="Y26" i="3"/>
  <c r="S26" i="3"/>
  <c r="Q26" i="3"/>
  <c r="M26" i="3"/>
  <c r="C26" i="3"/>
  <c r="AA25" i="3"/>
  <c r="Y25" i="3"/>
  <c r="X25" i="3"/>
  <c r="Z25" i="3" s="1"/>
  <c r="W25" i="3"/>
  <c r="V25" i="3"/>
  <c r="U25" i="3"/>
  <c r="U26" i="3" s="1"/>
  <c r="U45" i="3" s="1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E26" i="3" s="1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T13" i="3"/>
  <c r="S13" i="3"/>
  <c r="R13" i="3"/>
  <c r="Q13" i="3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E13" i="3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Z37" i="4"/>
  <c r="Y37" i="4"/>
  <c r="Y44" i="4" s="1"/>
  <c r="X37" i="4"/>
  <c r="W37" i="4"/>
  <c r="V37" i="4"/>
  <c r="U37" i="4"/>
  <c r="U44" i="4" s="1"/>
  <c r="T37" i="4"/>
  <c r="S37" i="4"/>
  <c r="R37" i="4"/>
  <c r="R44" i="4" s="1"/>
  <c r="Q37" i="4"/>
  <c r="P37" i="4"/>
  <c r="O37" i="4"/>
  <c r="N37" i="4"/>
  <c r="M37" i="4"/>
  <c r="L37" i="4"/>
  <c r="K37" i="4"/>
  <c r="J37" i="4"/>
  <c r="J44" i="4" s="1"/>
  <c r="I37" i="4"/>
  <c r="I44" i="4" s="1"/>
  <c r="H37" i="4"/>
  <c r="H44" i="4" s="1"/>
  <c r="G37" i="4"/>
  <c r="F37" i="4"/>
  <c r="E37" i="4"/>
  <c r="D37" i="4"/>
  <c r="D44" i="4" s="1"/>
  <c r="C37" i="4"/>
  <c r="AA26" i="4"/>
  <c r="Y26" i="4"/>
  <c r="K26" i="4"/>
  <c r="E26" i="4"/>
  <c r="AA25" i="4"/>
  <c r="Y25" i="4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M26" i="4" s="1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T13" i="4"/>
  <c r="S13" i="4"/>
  <c r="S26" i="4" s="1"/>
  <c r="R13" i="4"/>
  <c r="Q13" i="4"/>
  <c r="P13" i="4"/>
  <c r="P26" i="4" s="1"/>
  <c r="O13" i="4"/>
  <c r="O26" i="4" s="1"/>
  <c r="O45" i="4" s="1"/>
  <c r="N13" i="4"/>
  <c r="M13" i="4"/>
  <c r="L13" i="4"/>
  <c r="K13" i="4"/>
  <c r="J13" i="4"/>
  <c r="I13" i="4"/>
  <c r="H13" i="4"/>
  <c r="G13" i="4"/>
  <c r="F13" i="4"/>
  <c r="E13" i="4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Q45" i="5"/>
  <c r="V44" i="5"/>
  <c r="R44" i="5"/>
  <c r="N44" i="5"/>
  <c r="H44" i="5"/>
  <c r="AA43" i="5"/>
  <c r="Y43" i="5"/>
  <c r="X43" i="5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Z37" i="5"/>
  <c r="Y37" i="5"/>
  <c r="X37" i="5"/>
  <c r="W37" i="5"/>
  <c r="V37" i="5"/>
  <c r="U37" i="5"/>
  <c r="U44" i="5" s="1"/>
  <c r="T37" i="5"/>
  <c r="T44" i="5" s="1"/>
  <c r="S37" i="5"/>
  <c r="R37" i="5"/>
  <c r="Q37" i="5"/>
  <c r="Q44" i="5" s="1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I44" i="5" s="1"/>
  <c r="I45" i="5" s="1"/>
  <c r="H37" i="5"/>
  <c r="G37" i="5"/>
  <c r="F37" i="5"/>
  <c r="F44" i="5" s="1"/>
  <c r="E37" i="5"/>
  <c r="E44" i="5" s="1"/>
  <c r="D37" i="5"/>
  <c r="D44" i="5" s="1"/>
  <c r="C37" i="5"/>
  <c r="Q26" i="5"/>
  <c r="M26" i="5"/>
  <c r="K26" i="5"/>
  <c r="AA25" i="5"/>
  <c r="Y25" i="5"/>
  <c r="Z25" i="5" s="1"/>
  <c r="X25" i="5"/>
  <c r="W25" i="5"/>
  <c r="V25" i="5"/>
  <c r="U25" i="5"/>
  <c r="T25" i="5"/>
  <c r="S25" i="5"/>
  <c r="R25" i="5"/>
  <c r="R26" i="5" s="1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W26" i="5" s="1"/>
  <c r="W45" i="5" s="1"/>
  <c r="V13" i="5"/>
  <c r="U13" i="5"/>
  <c r="U26" i="5" s="1"/>
  <c r="U45" i="5" s="1"/>
  <c r="T13" i="5"/>
  <c r="T26" i="5" s="1"/>
  <c r="S13" i="5"/>
  <c r="R13" i="5"/>
  <c r="Q13" i="5"/>
  <c r="P13" i="5"/>
  <c r="O13" i="5"/>
  <c r="O26" i="5" s="1"/>
  <c r="N13" i="5"/>
  <c r="N26" i="5" s="1"/>
  <c r="M13" i="5"/>
  <c r="L13" i="5"/>
  <c r="L26" i="5" s="1"/>
  <c r="K13" i="5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W37" i="6"/>
  <c r="V37" i="6"/>
  <c r="V44" i="6" s="1"/>
  <c r="U37" i="6"/>
  <c r="U44" i="6" s="1"/>
  <c r="T37" i="6"/>
  <c r="S37" i="6"/>
  <c r="R37" i="6"/>
  <c r="Q37" i="6"/>
  <c r="Q44" i="6" s="1"/>
  <c r="P37" i="6"/>
  <c r="P44" i="6" s="1"/>
  <c r="O37" i="6"/>
  <c r="N37" i="6"/>
  <c r="N44" i="6" s="1"/>
  <c r="M37" i="6"/>
  <c r="L37" i="6"/>
  <c r="K37" i="6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U26" i="6"/>
  <c r="S26" i="6"/>
  <c r="Q26" i="6"/>
  <c r="AA25" i="6"/>
  <c r="AA26" i="6" s="1"/>
  <c r="Z25" i="6"/>
  <c r="Y25" i="6"/>
  <c r="Y26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J25" i="6"/>
  <c r="J26" i="6" s="1"/>
  <c r="I25" i="6"/>
  <c r="H25" i="6"/>
  <c r="G25" i="6"/>
  <c r="F25" i="6"/>
  <c r="E25" i="6"/>
  <c r="D25" i="6"/>
  <c r="D26" i="6" s="1"/>
  <c r="C25" i="6"/>
  <c r="C26" i="6" s="1"/>
  <c r="AA13" i="6"/>
  <c r="Y13" i="6"/>
  <c r="X13" i="6"/>
  <c r="W13" i="6"/>
  <c r="W26" i="6" s="1"/>
  <c r="V13" i="6"/>
  <c r="V26" i="6" s="1"/>
  <c r="U13" i="6"/>
  <c r="T13" i="6"/>
  <c r="S13" i="6"/>
  <c r="R13" i="6"/>
  <c r="Q13" i="6"/>
  <c r="P13" i="6"/>
  <c r="O13" i="6"/>
  <c r="O26" i="6" s="1"/>
  <c r="N13" i="6"/>
  <c r="N26" i="6" s="1"/>
  <c r="N45" i="6" s="1"/>
  <c r="M13" i="6"/>
  <c r="M26" i="6" s="1"/>
  <c r="L13" i="6"/>
  <c r="K13" i="6"/>
  <c r="J13" i="6"/>
  <c r="I13" i="6"/>
  <c r="I26" i="6" s="1"/>
  <c r="H13" i="6"/>
  <c r="H26" i="6" s="1"/>
  <c r="H45" i="6" s="1"/>
  <c r="G13" i="6"/>
  <c r="G26" i="6" s="1"/>
  <c r="F13" i="6"/>
  <c r="F26" i="6" s="1"/>
  <c r="F45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G44" i="7" s="1"/>
  <c r="F43" i="7"/>
  <c r="F44" i="7" s="1"/>
  <c r="E43" i="7"/>
  <c r="D43" i="7"/>
  <c r="C43" i="7"/>
  <c r="AA37" i="7"/>
  <c r="AA44" i="7" s="1"/>
  <c r="Y37" i="7"/>
  <c r="X37" i="7"/>
  <c r="W37" i="7"/>
  <c r="V37" i="7"/>
  <c r="V44" i="7" s="1"/>
  <c r="U37" i="7"/>
  <c r="T37" i="7"/>
  <c r="S37" i="7"/>
  <c r="R37" i="7"/>
  <c r="R44" i="7" s="1"/>
  <c r="Q37" i="7"/>
  <c r="P37" i="7"/>
  <c r="O37" i="7"/>
  <c r="N37" i="7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E37" i="7"/>
  <c r="D37" i="7"/>
  <c r="D44" i="7" s="1"/>
  <c r="C37" i="7"/>
  <c r="C44" i="7" s="1"/>
  <c r="AA26" i="7"/>
  <c r="Y26" i="7"/>
  <c r="U26" i="7"/>
  <c r="T26" i="7"/>
  <c r="E26" i="7"/>
  <c r="D26" i="7"/>
  <c r="AA25" i="7"/>
  <c r="Y25" i="7"/>
  <c r="X25" i="7"/>
  <c r="Z25" i="7" s="1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Y13" i="7"/>
  <c r="X13" i="7"/>
  <c r="X26" i="7" s="1"/>
  <c r="W13" i="7"/>
  <c r="V13" i="7"/>
  <c r="V26" i="7" s="1"/>
  <c r="U13" i="7"/>
  <c r="T13" i="7"/>
  <c r="S13" i="7"/>
  <c r="R13" i="7"/>
  <c r="Q13" i="7"/>
  <c r="Q26" i="7" s="1"/>
  <c r="P13" i="7"/>
  <c r="P26" i="7" s="1"/>
  <c r="O13" i="7"/>
  <c r="N13" i="7"/>
  <c r="N26" i="7" s="1"/>
  <c r="N45" i="7" s="1"/>
  <c r="M13" i="7"/>
  <c r="M26" i="7" s="1"/>
  <c r="M45" i="7" s="1"/>
  <c r="L13" i="7"/>
  <c r="L26" i="7" s="1"/>
  <c r="L45" i="7" s="1"/>
  <c r="K13" i="7"/>
  <c r="J13" i="7"/>
  <c r="I13" i="7"/>
  <c r="I26" i="7" s="1"/>
  <c r="H13" i="7"/>
  <c r="G13" i="7"/>
  <c r="F13" i="7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4" i="8"/>
  <c r="N44" i="8"/>
  <c r="AA43" i="8"/>
  <c r="Z43" i="8"/>
  <c r="Y43" i="8"/>
  <c r="Y44" i="8" s="1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Y37" i="8"/>
  <c r="X37" i="8"/>
  <c r="X44" i="8" s="1"/>
  <c r="Z44" i="8" s="1"/>
  <c r="W37" i="8"/>
  <c r="V37" i="8"/>
  <c r="V44" i="8" s="1"/>
  <c r="U37" i="8"/>
  <c r="T37" i="8"/>
  <c r="S37" i="8"/>
  <c r="R37" i="8"/>
  <c r="Q37" i="8"/>
  <c r="P37" i="8"/>
  <c r="P44" i="8" s="1"/>
  <c r="O37" i="8"/>
  <c r="N37" i="8"/>
  <c r="M37" i="8"/>
  <c r="M44" i="8" s="1"/>
  <c r="L37" i="8"/>
  <c r="L44" i="8" s="1"/>
  <c r="K37" i="8"/>
  <c r="J37" i="8"/>
  <c r="J44" i="8" s="1"/>
  <c r="I37" i="8"/>
  <c r="H37" i="8"/>
  <c r="G37" i="8"/>
  <c r="F37" i="8"/>
  <c r="F44" i="8" s="1"/>
  <c r="E37" i="8"/>
  <c r="E44" i="8" s="1"/>
  <c r="D37" i="8"/>
  <c r="C37" i="8"/>
  <c r="U26" i="8"/>
  <c r="M26" i="8"/>
  <c r="E26" i="8"/>
  <c r="AA25" i="8"/>
  <c r="Y25" i="8"/>
  <c r="X25" i="8"/>
  <c r="Z25" i="8" s="1"/>
  <c r="W25" i="8"/>
  <c r="V25" i="8"/>
  <c r="U25" i="8"/>
  <c r="T25" i="8"/>
  <c r="S25" i="8"/>
  <c r="R25" i="8"/>
  <c r="R26" i="8" s="1"/>
  <c r="Q25" i="8"/>
  <c r="Q26" i="8" s="1"/>
  <c r="Q45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V13" i="8"/>
  <c r="V26" i="8" s="1"/>
  <c r="U13" i="8"/>
  <c r="T13" i="8"/>
  <c r="S13" i="8"/>
  <c r="S26" i="8" s="1"/>
  <c r="R13" i="8"/>
  <c r="Q13" i="8"/>
  <c r="P13" i="8"/>
  <c r="P26" i="8" s="1"/>
  <c r="O13" i="8"/>
  <c r="O26" i="8" s="1"/>
  <c r="N13" i="8"/>
  <c r="N26" i="8" s="1"/>
  <c r="N45" i="8" s="1"/>
  <c r="M13" i="8"/>
  <c r="L13" i="8"/>
  <c r="K13" i="8"/>
  <c r="K26" i="8" s="1"/>
  <c r="J13" i="8"/>
  <c r="I13" i="8"/>
  <c r="H13" i="8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G44" i="9" s="1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T37" i="9"/>
  <c r="S37" i="9"/>
  <c r="R37" i="9"/>
  <c r="Q37" i="9"/>
  <c r="P37" i="9"/>
  <c r="P44" i="9" s="1"/>
  <c r="O37" i="9"/>
  <c r="N37" i="9"/>
  <c r="N44" i="9" s="1"/>
  <c r="M37" i="9"/>
  <c r="L37" i="9"/>
  <c r="K37" i="9"/>
  <c r="J37" i="9"/>
  <c r="I37" i="9"/>
  <c r="I44" i="9" s="1"/>
  <c r="H37" i="9"/>
  <c r="G37" i="9"/>
  <c r="F37" i="9"/>
  <c r="E37" i="9"/>
  <c r="D37" i="9"/>
  <c r="D44" i="9" s="1"/>
  <c r="C37" i="9"/>
  <c r="C44" i="9" s="1"/>
  <c r="C45" i="9" s="1"/>
  <c r="Y26" i="9"/>
  <c r="F26" i="9"/>
  <c r="AA25" i="9"/>
  <c r="Y25" i="9"/>
  <c r="X25" i="9"/>
  <c r="Z25" i="9" s="1"/>
  <c r="W25" i="9"/>
  <c r="V25" i="9"/>
  <c r="U25" i="9"/>
  <c r="T25" i="9"/>
  <c r="S25" i="9"/>
  <c r="R25" i="9"/>
  <c r="Q25" i="9"/>
  <c r="Q26" i="9" s="1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W45" i="9" s="1"/>
  <c r="V13" i="9"/>
  <c r="V26" i="9" s="1"/>
  <c r="V45" i="9" s="1"/>
  <c r="U13" i="9"/>
  <c r="T13" i="9"/>
  <c r="S13" i="9"/>
  <c r="S26" i="9" s="1"/>
  <c r="R13" i="9"/>
  <c r="Q13" i="9"/>
  <c r="P13" i="9"/>
  <c r="O13" i="9"/>
  <c r="N13" i="9"/>
  <c r="N26" i="9" s="1"/>
  <c r="N45" i="9" s="1"/>
  <c r="M13" i="9"/>
  <c r="M26" i="9" s="1"/>
  <c r="L13" i="9"/>
  <c r="K13" i="9"/>
  <c r="K26" i="9" s="1"/>
  <c r="J13" i="9"/>
  <c r="I13" i="9"/>
  <c r="H13" i="9"/>
  <c r="G13" i="9"/>
  <c r="G26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AA43" i="10"/>
  <c r="Y43" i="10"/>
  <c r="X43" i="10"/>
  <c r="Z43" i="10" s="1"/>
  <c r="W43" i="10"/>
  <c r="V43" i="10"/>
  <c r="U43" i="10"/>
  <c r="T43" i="10"/>
  <c r="T44" i="10" s="1"/>
  <c r="S43" i="10"/>
  <c r="S44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U37" i="10"/>
  <c r="T37" i="10"/>
  <c r="S37" i="10"/>
  <c r="R37" i="10"/>
  <c r="Q37" i="10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C37" i="10"/>
  <c r="C44" i="10" s="1"/>
  <c r="AA26" i="10"/>
  <c r="S26" i="10"/>
  <c r="AA25" i="10"/>
  <c r="Z25" i="10"/>
  <c r="Y25" i="10"/>
  <c r="Y26" i="10" s="1"/>
  <c r="X25" i="10"/>
  <c r="W25" i="10"/>
  <c r="V25" i="10"/>
  <c r="V26" i="10" s="1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W45" i="10" s="1"/>
  <c r="V13" i="10"/>
  <c r="U13" i="10"/>
  <c r="T13" i="10"/>
  <c r="T26" i="10" s="1"/>
  <c r="S13" i="10"/>
  <c r="R13" i="10"/>
  <c r="Q13" i="10"/>
  <c r="P13" i="10"/>
  <c r="P26" i="10" s="1"/>
  <c r="O13" i="10"/>
  <c r="N13" i="10"/>
  <c r="N26" i="10" s="1"/>
  <c r="M13" i="10"/>
  <c r="M26" i="10" s="1"/>
  <c r="L13" i="10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C44" i="11"/>
  <c r="AA43" i="11"/>
  <c r="Y43" i="11"/>
  <c r="X43" i="11"/>
  <c r="W43" i="11"/>
  <c r="V43" i="11"/>
  <c r="V44" i="11" s="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AA37" i="11"/>
  <c r="AA44" i="11" s="1"/>
  <c r="Z37" i="11"/>
  <c r="Y37" i="11"/>
  <c r="X37" i="11"/>
  <c r="W37" i="1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M37" i="11"/>
  <c r="L37" i="11"/>
  <c r="K37" i="11"/>
  <c r="J37" i="11"/>
  <c r="I37" i="11"/>
  <c r="I44" i="11" s="1"/>
  <c r="H37" i="11"/>
  <c r="H44" i="11" s="1"/>
  <c r="G37" i="11"/>
  <c r="G44" i="11" s="1"/>
  <c r="F37" i="11"/>
  <c r="E37" i="11"/>
  <c r="E44" i="11" s="1"/>
  <c r="D37" i="11"/>
  <c r="C37" i="11"/>
  <c r="K26" i="11"/>
  <c r="C26" i="11"/>
  <c r="C45" i="11" s="1"/>
  <c r="AA25" i="11"/>
  <c r="Z25" i="11"/>
  <c r="Y25" i="11"/>
  <c r="Y26" i="11" s="1"/>
  <c r="X25" i="11"/>
  <c r="W25" i="11"/>
  <c r="V25" i="11"/>
  <c r="U25" i="11"/>
  <c r="T25" i="11"/>
  <c r="S25" i="11"/>
  <c r="R25" i="11"/>
  <c r="Q25" i="11"/>
  <c r="P25" i="11"/>
  <c r="O25" i="11"/>
  <c r="N25" i="11"/>
  <c r="N26" i="11" s="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V13" i="11"/>
  <c r="V26" i="11" s="1"/>
  <c r="U13" i="11"/>
  <c r="T13" i="11"/>
  <c r="S13" i="11"/>
  <c r="S26" i="11" s="1"/>
  <c r="R13" i="11"/>
  <c r="Q13" i="11"/>
  <c r="P13" i="11"/>
  <c r="P26" i="11" s="1"/>
  <c r="O13" i="11"/>
  <c r="N13" i="11"/>
  <c r="M13" i="11"/>
  <c r="L13" i="11"/>
  <c r="L26" i="11" s="1"/>
  <c r="K13" i="11"/>
  <c r="J13" i="11"/>
  <c r="J26" i="11" s="1"/>
  <c r="I13" i="11"/>
  <c r="H13" i="11"/>
  <c r="G13" i="1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N44" i="12" s="1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Y44" i="12" s="1"/>
  <c r="X37" i="12"/>
  <c r="W37" i="12"/>
  <c r="W44" i="12" s="1"/>
  <c r="V37" i="12"/>
  <c r="U37" i="12"/>
  <c r="U44" i="12" s="1"/>
  <c r="T37" i="12"/>
  <c r="S37" i="12"/>
  <c r="S44" i="12" s="1"/>
  <c r="R37" i="12"/>
  <c r="R44" i="12" s="1"/>
  <c r="Q37" i="12"/>
  <c r="Q44" i="12" s="1"/>
  <c r="P37" i="12"/>
  <c r="O37" i="12"/>
  <c r="O44" i="12" s="1"/>
  <c r="N37" i="12"/>
  <c r="M37" i="12"/>
  <c r="M44" i="12" s="1"/>
  <c r="L37" i="12"/>
  <c r="K37" i="12"/>
  <c r="J37" i="12"/>
  <c r="I37" i="12"/>
  <c r="H37" i="12"/>
  <c r="H44" i="12" s="1"/>
  <c r="G37" i="12"/>
  <c r="F37" i="12"/>
  <c r="E37" i="12"/>
  <c r="E44" i="12" s="1"/>
  <c r="D37" i="12"/>
  <c r="D44" i="12" s="1"/>
  <c r="C37" i="12"/>
  <c r="C44" i="12" s="1"/>
  <c r="V26" i="12"/>
  <c r="S26" i="12"/>
  <c r="S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N26" i="12" s="1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AA26" i="12" s="1"/>
  <c r="AA45" i="12" s="1"/>
  <c r="Y13" i="12"/>
  <c r="X13" i="12"/>
  <c r="W13" i="12"/>
  <c r="V13" i="12"/>
  <c r="U13" i="12"/>
  <c r="T13" i="12"/>
  <c r="S13" i="12"/>
  <c r="R13" i="12"/>
  <c r="Q13" i="12"/>
  <c r="P13" i="12"/>
  <c r="P26" i="12" s="1"/>
  <c r="P45" i="12" s="1"/>
  <c r="O13" i="12"/>
  <c r="O26" i="12" s="1"/>
  <c r="O45" i="12" s="1"/>
  <c r="N13" i="12"/>
  <c r="M13" i="12"/>
  <c r="L13" i="12"/>
  <c r="L26" i="12" s="1"/>
  <c r="K13" i="12"/>
  <c r="K26" i="12" s="1"/>
  <c r="J13" i="12"/>
  <c r="I13" i="12"/>
  <c r="H13" i="12"/>
  <c r="H26" i="12" s="1"/>
  <c r="G13" i="12"/>
  <c r="F13" i="12"/>
  <c r="E13" i="12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N44" i="13" s="1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Z37" i="13" s="1"/>
  <c r="W37" i="13"/>
  <c r="V37" i="13"/>
  <c r="U37" i="13"/>
  <c r="U44" i="13" s="1"/>
  <c r="T37" i="13"/>
  <c r="S37" i="13"/>
  <c r="R37" i="13"/>
  <c r="Q37" i="13"/>
  <c r="P37" i="13"/>
  <c r="P44" i="13" s="1"/>
  <c r="O37" i="13"/>
  <c r="N37" i="13"/>
  <c r="M37" i="13"/>
  <c r="L37" i="13"/>
  <c r="K37" i="13"/>
  <c r="J37" i="13"/>
  <c r="I37" i="13"/>
  <c r="H37" i="13"/>
  <c r="H44" i="13" s="1"/>
  <c r="G37" i="13"/>
  <c r="G44" i="13" s="1"/>
  <c r="F37" i="13"/>
  <c r="E37" i="13"/>
  <c r="D37" i="13"/>
  <c r="C37" i="13"/>
  <c r="C44" i="13" s="1"/>
  <c r="X26" i="13"/>
  <c r="V26" i="13"/>
  <c r="S26" i="13"/>
  <c r="P26" i="13"/>
  <c r="C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H26" i="13" s="1"/>
  <c r="G25" i="13"/>
  <c r="F25" i="13"/>
  <c r="F26" i="13" s="1"/>
  <c r="E25" i="13"/>
  <c r="D25" i="13"/>
  <c r="C25" i="13"/>
  <c r="AA13" i="13"/>
  <c r="Y13" i="13"/>
  <c r="X13" i="13"/>
  <c r="Z13" i="13" s="1"/>
  <c r="W13" i="13"/>
  <c r="W26" i="13" s="1"/>
  <c r="V13" i="13"/>
  <c r="U13" i="13"/>
  <c r="U26" i="13" s="1"/>
  <c r="T13" i="13"/>
  <c r="S13" i="13"/>
  <c r="R13" i="13"/>
  <c r="Q13" i="13"/>
  <c r="Q26" i="13" s="1"/>
  <c r="P13" i="13"/>
  <c r="O13" i="13"/>
  <c r="N13" i="13"/>
  <c r="N26" i="13" s="1"/>
  <c r="M13" i="13"/>
  <c r="M26" i="13" s="1"/>
  <c r="L13" i="13"/>
  <c r="K13" i="13"/>
  <c r="J13" i="13"/>
  <c r="I13" i="13"/>
  <c r="H13" i="13"/>
  <c r="G13" i="13"/>
  <c r="F13" i="13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V44" i="14" s="1"/>
  <c r="U43" i="14"/>
  <c r="T43" i="14"/>
  <c r="S43" i="14"/>
  <c r="S44" i="14" s="1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U37" i="14"/>
  <c r="U44" i="14" s="1"/>
  <c r="T37" i="14"/>
  <c r="S37" i="14"/>
  <c r="R37" i="14"/>
  <c r="Q37" i="14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H37" i="14"/>
  <c r="G37" i="14"/>
  <c r="G44" i="14" s="1"/>
  <c r="F37" i="14"/>
  <c r="E37" i="14"/>
  <c r="D37" i="14"/>
  <c r="C37" i="14"/>
  <c r="C44" i="14" s="1"/>
  <c r="Y26" i="14"/>
  <c r="Y45" i="14" s="1"/>
  <c r="V26" i="14"/>
  <c r="Q26" i="14"/>
  <c r="AA25" i="14"/>
  <c r="Z25" i="14"/>
  <c r="Y25" i="14"/>
  <c r="X25" i="14"/>
  <c r="X26" i="14" s="1"/>
  <c r="W25" i="14"/>
  <c r="V25" i="14"/>
  <c r="U25" i="14"/>
  <c r="T25" i="14"/>
  <c r="S25" i="14"/>
  <c r="S26" i="14" s="1"/>
  <c r="S45" i="14" s="1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V13" i="14"/>
  <c r="U13" i="14"/>
  <c r="U26" i="14" s="1"/>
  <c r="U45" i="14" s="1"/>
  <c r="T13" i="14"/>
  <c r="T26" i="14" s="1"/>
  <c r="S13" i="14"/>
  <c r="R13" i="14"/>
  <c r="Q13" i="14"/>
  <c r="P13" i="14"/>
  <c r="P26" i="14" s="1"/>
  <c r="O13" i="14"/>
  <c r="N13" i="14"/>
  <c r="N26" i="14" s="1"/>
  <c r="M13" i="14"/>
  <c r="M26" i="14" s="1"/>
  <c r="M45" i="14" s="1"/>
  <c r="L13" i="14"/>
  <c r="K13" i="14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M44" i="15"/>
  <c r="C44" i="15"/>
  <c r="AA43" i="15"/>
  <c r="Y43" i="15"/>
  <c r="X43" i="15"/>
  <c r="Z43" i="15" s="1"/>
  <c r="W43" i="15"/>
  <c r="V43" i="15"/>
  <c r="V44" i="15" s="1"/>
  <c r="U43" i="15"/>
  <c r="T43" i="15"/>
  <c r="S43" i="15"/>
  <c r="R43" i="15"/>
  <c r="Q43" i="15"/>
  <c r="P43" i="15"/>
  <c r="O43" i="15"/>
  <c r="N43" i="15"/>
  <c r="N44" i="15" s="1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V37" i="15"/>
  <c r="U37" i="15"/>
  <c r="U44" i="15" s="1"/>
  <c r="T37" i="15"/>
  <c r="S37" i="15"/>
  <c r="R37" i="15"/>
  <c r="R44" i="15" s="1"/>
  <c r="Q37" i="15"/>
  <c r="Q44" i="15" s="1"/>
  <c r="P37" i="15"/>
  <c r="P44" i="15" s="1"/>
  <c r="O37" i="15"/>
  <c r="N37" i="15"/>
  <c r="M37" i="15"/>
  <c r="L37" i="15"/>
  <c r="K37" i="15"/>
  <c r="K44" i="15" s="1"/>
  <c r="J37" i="15"/>
  <c r="J44" i="15" s="1"/>
  <c r="I37" i="15"/>
  <c r="H37" i="15"/>
  <c r="G37" i="15"/>
  <c r="F37" i="15"/>
  <c r="E37" i="15"/>
  <c r="D37" i="15"/>
  <c r="C37" i="15"/>
  <c r="N26" i="15"/>
  <c r="I26" i="15"/>
  <c r="C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V13" i="15"/>
  <c r="V26" i="15" s="1"/>
  <c r="U13" i="15"/>
  <c r="U26" i="15" s="1"/>
  <c r="U45" i="15" s="1"/>
  <c r="T13" i="15"/>
  <c r="S13" i="15"/>
  <c r="R13" i="15"/>
  <c r="Q13" i="15"/>
  <c r="P13" i="15"/>
  <c r="O13" i="15"/>
  <c r="N13" i="15"/>
  <c r="M13" i="15"/>
  <c r="M26" i="15" s="1"/>
  <c r="L13" i="15"/>
  <c r="K13" i="15"/>
  <c r="K26" i="15" s="1"/>
  <c r="J13" i="15"/>
  <c r="J26" i="15" s="1"/>
  <c r="I13" i="15"/>
  <c r="H13" i="15"/>
  <c r="G13" i="15"/>
  <c r="F13" i="15"/>
  <c r="E13" i="15"/>
  <c r="E26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T44" i="16"/>
  <c r="AA43" i="16"/>
  <c r="Y43" i="16"/>
  <c r="X43" i="16"/>
  <c r="Z43" i="16" s="1"/>
  <c r="W43" i="16"/>
  <c r="V43" i="16"/>
  <c r="U43" i="16"/>
  <c r="T43" i="16"/>
  <c r="S43" i="16"/>
  <c r="R43" i="16"/>
  <c r="R44" i="16" s="1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E44" i="16" s="1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S37" i="16"/>
  <c r="R37" i="16"/>
  <c r="Q37" i="16"/>
  <c r="Q44" i="16" s="1"/>
  <c r="P37" i="16"/>
  <c r="P44" i="16" s="1"/>
  <c r="O37" i="16"/>
  <c r="N37" i="16"/>
  <c r="M37" i="16"/>
  <c r="L37" i="16"/>
  <c r="K37" i="16"/>
  <c r="J37" i="16"/>
  <c r="J44" i="16" s="1"/>
  <c r="I37" i="16"/>
  <c r="I44" i="16" s="1"/>
  <c r="H37" i="16"/>
  <c r="G37" i="16"/>
  <c r="G44" i="16" s="1"/>
  <c r="F37" i="16"/>
  <c r="E37" i="16"/>
  <c r="D37" i="16"/>
  <c r="C37" i="16"/>
  <c r="AA25" i="16"/>
  <c r="Y25" i="16"/>
  <c r="Y26" i="16" s="1"/>
  <c r="Y45" i="16" s="1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N26" i="16" s="1"/>
  <c r="M25" i="16"/>
  <c r="L25" i="16"/>
  <c r="K25" i="16"/>
  <c r="J25" i="16"/>
  <c r="I25" i="16"/>
  <c r="H25" i="16"/>
  <c r="G25" i="16"/>
  <c r="G26" i="16" s="1"/>
  <c r="F25" i="16"/>
  <c r="F26" i="16" s="1"/>
  <c r="E25" i="16"/>
  <c r="D25" i="16"/>
  <c r="C25" i="16"/>
  <c r="AA13" i="16"/>
  <c r="AA26" i="16" s="1"/>
  <c r="AA45" i="16" s="1"/>
  <c r="Y13" i="16"/>
  <c r="X13" i="16"/>
  <c r="W13" i="16"/>
  <c r="W26" i="16" s="1"/>
  <c r="V13" i="16"/>
  <c r="U13" i="16"/>
  <c r="T13" i="16"/>
  <c r="S13" i="16"/>
  <c r="R13" i="16"/>
  <c r="R26" i="16" s="1"/>
  <c r="Q13" i="16"/>
  <c r="Q26" i="16" s="1"/>
  <c r="Q45" i="16" s="1"/>
  <c r="P13" i="16"/>
  <c r="P26" i="16" s="1"/>
  <c r="P45" i="16" s="1"/>
  <c r="O13" i="16"/>
  <c r="N13" i="16"/>
  <c r="M13" i="16"/>
  <c r="L13" i="16"/>
  <c r="K13" i="16"/>
  <c r="K26" i="16" s="1"/>
  <c r="J13" i="16"/>
  <c r="I13" i="16"/>
  <c r="I26" i="16" s="1"/>
  <c r="I45" i="16" s="1"/>
  <c r="H13" i="16"/>
  <c r="H26" i="16" s="1"/>
  <c r="G13" i="16"/>
  <c r="F13" i="16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W44" i="17"/>
  <c r="N44" i="17"/>
  <c r="AA43" i="17"/>
  <c r="AA44" i="17" s="1"/>
  <c r="Y43" i="17"/>
  <c r="X43" i="17"/>
  <c r="Z43" i="17" s="1"/>
  <c r="W43" i="17"/>
  <c r="V43" i="17"/>
  <c r="U43" i="17"/>
  <c r="T43" i="17"/>
  <c r="S43" i="17"/>
  <c r="S44" i="17" s="1"/>
  <c r="R43" i="17"/>
  <c r="Q43" i="17"/>
  <c r="P43" i="17"/>
  <c r="O43" i="17"/>
  <c r="N43" i="17"/>
  <c r="M43" i="17"/>
  <c r="L43" i="17"/>
  <c r="K43" i="17"/>
  <c r="K44" i="17" s="1"/>
  <c r="J43" i="17"/>
  <c r="I43" i="17"/>
  <c r="H43" i="17"/>
  <c r="G43" i="17"/>
  <c r="F43" i="17"/>
  <c r="E43" i="17"/>
  <c r="E44" i="17" s="1"/>
  <c r="D43" i="17"/>
  <c r="C43" i="17"/>
  <c r="C44" i="17" s="1"/>
  <c r="AA37" i="17"/>
  <c r="Y37" i="17"/>
  <c r="X37" i="17"/>
  <c r="W37" i="17"/>
  <c r="V37" i="17"/>
  <c r="V44" i="17" s="1"/>
  <c r="U37" i="17"/>
  <c r="U44" i="17" s="1"/>
  <c r="T37" i="17"/>
  <c r="S37" i="17"/>
  <c r="R37" i="17"/>
  <c r="R44" i="17" s="1"/>
  <c r="Q37" i="17"/>
  <c r="P37" i="17"/>
  <c r="O37" i="17"/>
  <c r="O44" i="17" s="1"/>
  <c r="N37" i="17"/>
  <c r="M37" i="17"/>
  <c r="M44" i="17" s="1"/>
  <c r="L37" i="17"/>
  <c r="K37" i="17"/>
  <c r="J37" i="17"/>
  <c r="I37" i="17"/>
  <c r="I44" i="17" s="1"/>
  <c r="H37" i="17"/>
  <c r="H44" i="17" s="1"/>
  <c r="G37" i="17"/>
  <c r="G44" i="17" s="1"/>
  <c r="F37" i="17"/>
  <c r="E37" i="17"/>
  <c r="D37" i="17"/>
  <c r="C37" i="17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E26" i="17" s="1"/>
  <c r="D25" i="17"/>
  <c r="C25" i="17"/>
  <c r="AA13" i="17"/>
  <c r="Y13" i="17"/>
  <c r="Y26" i="17" s="1"/>
  <c r="X13" i="17"/>
  <c r="W13" i="17"/>
  <c r="V13" i="17"/>
  <c r="U13" i="17"/>
  <c r="U26" i="17" s="1"/>
  <c r="T13" i="17"/>
  <c r="S13" i="17"/>
  <c r="R13" i="17"/>
  <c r="Q13" i="17"/>
  <c r="P13" i="17"/>
  <c r="P26" i="17" s="1"/>
  <c r="O13" i="17"/>
  <c r="O26" i="17" s="1"/>
  <c r="O45" i="17" s="1"/>
  <c r="N13" i="17"/>
  <c r="M13" i="17"/>
  <c r="L13" i="17"/>
  <c r="K13" i="17"/>
  <c r="J13" i="17"/>
  <c r="I13" i="17"/>
  <c r="I26" i="17" s="1"/>
  <c r="I45" i="17" s="1"/>
  <c r="H13" i="17"/>
  <c r="H26" i="17" s="1"/>
  <c r="G13" i="17"/>
  <c r="G26" i="17" s="1"/>
  <c r="F13" i="17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U44" i="18"/>
  <c r="AA43" i="18"/>
  <c r="AA44" i="18" s="1"/>
  <c r="Y43" i="18"/>
  <c r="X43" i="18"/>
  <c r="Z43" i="18" s="1"/>
  <c r="W43" i="18"/>
  <c r="V43" i="18"/>
  <c r="V44" i="18" s="1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Z37" i="18"/>
  <c r="Y37" i="18"/>
  <c r="X37" i="18"/>
  <c r="W37" i="18"/>
  <c r="V37" i="18"/>
  <c r="U37" i="18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L37" i="18"/>
  <c r="L44" i="18" s="1"/>
  <c r="K37" i="18"/>
  <c r="J37" i="18"/>
  <c r="J44" i="18" s="1"/>
  <c r="I37" i="18"/>
  <c r="H37" i="18"/>
  <c r="H44" i="18" s="1"/>
  <c r="G37" i="18"/>
  <c r="F37" i="18"/>
  <c r="E37" i="18"/>
  <c r="D37" i="18"/>
  <c r="D44" i="18" s="1"/>
  <c r="C37" i="18"/>
  <c r="AA25" i="18"/>
  <c r="Y25" i="18"/>
  <c r="X25" i="18"/>
  <c r="Z25" i="18" s="1"/>
  <c r="W25" i="18"/>
  <c r="V25" i="18"/>
  <c r="U25" i="18"/>
  <c r="T25" i="18"/>
  <c r="T26" i="18" s="1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D26" i="18" s="1"/>
  <c r="C25" i="18"/>
  <c r="AA13" i="18"/>
  <c r="Y13" i="18"/>
  <c r="Y26" i="18" s="1"/>
  <c r="X13" i="18"/>
  <c r="X26" i="18" s="1"/>
  <c r="W13" i="18"/>
  <c r="V13" i="18"/>
  <c r="V26" i="18" s="1"/>
  <c r="V45" i="18" s="1"/>
  <c r="U13" i="18"/>
  <c r="U26" i="18" s="1"/>
  <c r="T13" i="18"/>
  <c r="S13" i="18"/>
  <c r="R13" i="18"/>
  <c r="Q13" i="18"/>
  <c r="Q26" i="18" s="1"/>
  <c r="P13" i="18"/>
  <c r="O13" i="18"/>
  <c r="N13" i="18"/>
  <c r="N26" i="18" s="1"/>
  <c r="N45" i="18" s="1"/>
  <c r="M13" i="18"/>
  <c r="M26" i="18" s="1"/>
  <c r="L13" i="18"/>
  <c r="K13" i="18"/>
  <c r="J13" i="18"/>
  <c r="I13" i="18"/>
  <c r="H13" i="18"/>
  <c r="H26" i="18" s="1"/>
  <c r="G13" i="18"/>
  <c r="G26" i="18" s="1"/>
  <c r="F13" i="18"/>
  <c r="F26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X44" i="19"/>
  <c r="Z44" i="19" s="1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K44" i="19" s="1"/>
  <c r="J43" i="19"/>
  <c r="I43" i="19"/>
  <c r="I44" i="19" s="1"/>
  <c r="H43" i="19"/>
  <c r="G43" i="19"/>
  <c r="F43" i="19"/>
  <c r="E43" i="19"/>
  <c r="D43" i="19"/>
  <c r="C43" i="19"/>
  <c r="AA37" i="19"/>
  <c r="Z37" i="19"/>
  <c r="Y37" i="19"/>
  <c r="X37" i="19"/>
  <c r="W37" i="19"/>
  <c r="V37" i="19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N37" i="19"/>
  <c r="N44" i="19" s="1"/>
  <c r="M37" i="19"/>
  <c r="M44" i="19" s="1"/>
  <c r="L37" i="19"/>
  <c r="L44" i="19" s="1"/>
  <c r="K37" i="19"/>
  <c r="J37" i="19"/>
  <c r="I37" i="19"/>
  <c r="H37" i="19"/>
  <c r="H44" i="19" s="1"/>
  <c r="G37" i="19"/>
  <c r="F37" i="19"/>
  <c r="E37" i="19"/>
  <c r="D37" i="19"/>
  <c r="D44" i="19" s="1"/>
  <c r="C37" i="19"/>
  <c r="AA25" i="19"/>
  <c r="Y25" i="19"/>
  <c r="X25" i="19"/>
  <c r="Z25" i="19" s="1"/>
  <c r="W25" i="19"/>
  <c r="V25" i="19"/>
  <c r="U25" i="19"/>
  <c r="T25" i="19"/>
  <c r="T26" i="19" s="1"/>
  <c r="T45" i="19" s="1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V13" i="19"/>
  <c r="V26" i="19" s="1"/>
  <c r="U13" i="19"/>
  <c r="U26" i="19" s="1"/>
  <c r="U45" i="19" s="1"/>
  <c r="T13" i="19"/>
  <c r="S13" i="19"/>
  <c r="S26" i="19" s="1"/>
  <c r="R13" i="19"/>
  <c r="R26" i="19" s="1"/>
  <c r="Q13" i="19"/>
  <c r="Q26" i="19" s="1"/>
  <c r="P13" i="19"/>
  <c r="O13" i="19"/>
  <c r="N13" i="19"/>
  <c r="N26" i="19" s="1"/>
  <c r="M13" i="19"/>
  <c r="M26" i="19" s="1"/>
  <c r="L13" i="19"/>
  <c r="K13" i="19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V37" i="20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L37" i="20"/>
  <c r="K37" i="20"/>
  <c r="K44" i="20" s="1"/>
  <c r="J37" i="20"/>
  <c r="I37" i="20"/>
  <c r="H37" i="20"/>
  <c r="H44" i="20" s="1"/>
  <c r="G37" i="20"/>
  <c r="G44" i="20" s="1"/>
  <c r="F37" i="20"/>
  <c r="E37" i="20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U13" i="20"/>
  <c r="U26" i="20" s="1"/>
  <c r="T13" i="20"/>
  <c r="S13" i="20"/>
  <c r="S26" i="20" s="1"/>
  <c r="R13" i="20"/>
  <c r="Q13" i="20"/>
  <c r="P13" i="20"/>
  <c r="P26" i="20" s="1"/>
  <c r="P45" i="20" s="1"/>
  <c r="O13" i="20"/>
  <c r="O26" i="20" s="1"/>
  <c r="N13" i="20"/>
  <c r="M13" i="20"/>
  <c r="M26" i="20" s="1"/>
  <c r="L13" i="20"/>
  <c r="L26" i="20" s="1"/>
  <c r="K13" i="20"/>
  <c r="J13" i="20"/>
  <c r="I13" i="20"/>
  <c r="H13" i="20"/>
  <c r="H26" i="20" s="1"/>
  <c r="G13" i="20"/>
  <c r="F13" i="20"/>
  <c r="F26" i="20" s="1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P44" i="21"/>
  <c r="AA43" i="21"/>
  <c r="Z43" i="21"/>
  <c r="Y43" i="21"/>
  <c r="Y44" i="21" s="1"/>
  <c r="X43" i="21"/>
  <c r="W43" i="21"/>
  <c r="V43" i="21"/>
  <c r="U43" i="21"/>
  <c r="T43" i="21"/>
  <c r="S43" i="21"/>
  <c r="R43" i="21"/>
  <c r="Q43" i="21"/>
  <c r="Q44" i="21" s="1"/>
  <c r="P43" i="21"/>
  <c r="O43" i="21"/>
  <c r="N43" i="21"/>
  <c r="M43" i="21"/>
  <c r="L43" i="21"/>
  <c r="K43" i="21"/>
  <c r="J43" i="21"/>
  <c r="I43" i="21"/>
  <c r="I44" i="21" s="1"/>
  <c r="H43" i="21"/>
  <c r="H44" i="21" s="1"/>
  <c r="G43" i="21"/>
  <c r="F43" i="21"/>
  <c r="E43" i="21"/>
  <c r="D43" i="21"/>
  <c r="C43" i="21"/>
  <c r="AA37" i="21"/>
  <c r="Z37" i="21"/>
  <c r="Y37" i="21"/>
  <c r="X37" i="21"/>
  <c r="W37" i="21"/>
  <c r="V37" i="21"/>
  <c r="U37" i="21"/>
  <c r="U44" i="21" s="1"/>
  <c r="T37" i="21"/>
  <c r="T44" i="21" s="1"/>
  <c r="S37" i="21"/>
  <c r="S44" i="21" s="1"/>
  <c r="R37" i="21"/>
  <c r="R44" i="21" s="1"/>
  <c r="Q37" i="21"/>
  <c r="P37" i="21"/>
  <c r="O37" i="21"/>
  <c r="N37" i="21"/>
  <c r="M37" i="21"/>
  <c r="L37" i="21"/>
  <c r="L44" i="21" s="1"/>
  <c r="K37" i="21"/>
  <c r="K44" i="21" s="1"/>
  <c r="J37" i="21"/>
  <c r="J44" i="21" s="1"/>
  <c r="I37" i="21"/>
  <c r="H37" i="21"/>
  <c r="G37" i="21"/>
  <c r="G44" i="21" s="1"/>
  <c r="F37" i="21"/>
  <c r="F44" i="21" s="1"/>
  <c r="E37" i="21"/>
  <c r="D37" i="21"/>
  <c r="C37" i="21"/>
  <c r="N26" i="21"/>
  <c r="M26" i="21"/>
  <c r="K26" i="21"/>
  <c r="C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D26" i="21" s="1"/>
  <c r="C25" i="21"/>
  <c r="AA13" i="21"/>
  <c r="Y13" i="21"/>
  <c r="Y26" i="21" s="1"/>
  <c r="X13" i="21"/>
  <c r="W13" i="21"/>
  <c r="V13" i="21"/>
  <c r="U13" i="21"/>
  <c r="T13" i="21"/>
  <c r="S13" i="21"/>
  <c r="S26" i="21" s="1"/>
  <c r="R13" i="21"/>
  <c r="R26" i="21" s="1"/>
  <c r="Q13" i="21"/>
  <c r="P13" i="21"/>
  <c r="O13" i="21"/>
  <c r="O26" i="21" s="1"/>
  <c r="N13" i="21"/>
  <c r="M13" i="21"/>
  <c r="L13" i="21"/>
  <c r="K13" i="21"/>
  <c r="J13" i="21"/>
  <c r="J26" i="21" s="1"/>
  <c r="J45" i="21" s="1"/>
  <c r="I13" i="21"/>
  <c r="I26" i="21" s="1"/>
  <c r="H13" i="21"/>
  <c r="H26" i="21" s="1"/>
  <c r="H45" i="21" s="1"/>
  <c r="G13" i="21"/>
  <c r="F13" i="21"/>
  <c r="E13" i="21"/>
  <c r="D13" i="2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C44" i="22"/>
  <c r="AA43" i="22"/>
  <c r="Y43" i="22"/>
  <c r="Y44" i="22" s="1"/>
  <c r="X43" i="22"/>
  <c r="Z43" i="22" s="1"/>
  <c r="W43" i="22"/>
  <c r="V43" i="22"/>
  <c r="U43" i="22"/>
  <c r="T43" i="22"/>
  <c r="S43" i="22"/>
  <c r="R43" i="22"/>
  <c r="R44" i="22" s="1"/>
  <c r="Q43" i="22"/>
  <c r="P43" i="22"/>
  <c r="O43" i="22"/>
  <c r="N43" i="22"/>
  <c r="M43" i="22"/>
  <c r="L43" i="22"/>
  <c r="K43" i="22"/>
  <c r="J43" i="22"/>
  <c r="I43" i="22"/>
  <c r="H43" i="22"/>
  <c r="G43" i="22"/>
  <c r="F43" i="22"/>
  <c r="F44" i="22" s="1"/>
  <c r="E43" i="22"/>
  <c r="D43" i="22"/>
  <c r="C43" i="22"/>
  <c r="AA37" i="22"/>
  <c r="Y37" i="22"/>
  <c r="X37" i="22"/>
  <c r="X44" i="22" s="1"/>
  <c r="Z44" i="22" s="1"/>
  <c r="W37" i="22"/>
  <c r="W44" i="22" s="1"/>
  <c r="V37" i="22"/>
  <c r="U37" i="22"/>
  <c r="U44" i="22" s="1"/>
  <c r="T37" i="22"/>
  <c r="S37" i="22"/>
  <c r="R37" i="22"/>
  <c r="Q37" i="22"/>
  <c r="Q44" i="22" s="1"/>
  <c r="P37" i="22"/>
  <c r="P44" i="22" s="1"/>
  <c r="O37" i="22"/>
  <c r="N37" i="22"/>
  <c r="M37" i="22"/>
  <c r="L37" i="22"/>
  <c r="K37" i="22"/>
  <c r="K44" i="22" s="1"/>
  <c r="J37" i="22"/>
  <c r="J44" i="22" s="1"/>
  <c r="I37" i="22"/>
  <c r="I44" i="22" s="1"/>
  <c r="H37" i="22"/>
  <c r="G37" i="22"/>
  <c r="F37" i="22"/>
  <c r="E37" i="22"/>
  <c r="D37" i="22"/>
  <c r="C37" i="22"/>
  <c r="AA26" i="22"/>
  <c r="AA25" i="22"/>
  <c r="Y25" i="22"/>
  <c r="X25" i="22"/>
  <c r="Z25" i="22" s="1"/>
  <c r="W25" i="22"/>
  <c r="V25" i="22"/>
  <c r="U25" i="22"/>
  <c r="T25" i="22"/>
  <c r="T26" i="22" s="1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H25" i="22"/>
  <c r="G25" i="22"/>
  <c r="F25" i="22"/>
  <c r="E25" i="22"/>
  <c r="D25" i="22"/>
  <c r="D26" i="22" s="1"/>
  <c r="C25" i="22"/>
  <c r="AA13" i="22"/>
  <c r="Y13" i="22"/>
  <c r="Y26" i="22" s="1"/>
  <c r="X13" i="22"/>
  <c r="Z13" i="22" s="1"/>
  <c r="W13" i="22"/>
  <c r="W26" i="22" s="1"/>
  <c r="W45" i="22" s="1"/>
  <c r="V13" i="22"/>
  <c r="V26" i="22" s="1"/>
  <c r="U13" i="22"/>
  <c r="T13" i="22"/>
  <c r="S13" i="22"/>
  <c r="R13" i="22"/>
  <c r="Q13" i="22"/>
  <c r="Q26" i="22" s="1"/>
  <c r="P13" i="22"/>
  <c r="P26" i="22" s="1"/>
  <c r="O13" i="22"/>
  <c r="O26" i="22" s="1"/>
  <c r="N13" i="22"/>
  <c r="M13" i="22"/>
  <c r="L13" i="22"/>
  <c r="K13" i="22"/>
  <c r="J13" i="22"/>
  <c r="J26" i="22" s="1"/>
  <c r="I13" i="22"/>
  <c r="H13" i="22"/>
  <c r="H26" i="22" s="1"/>
  <c r="G13" i="22"/>
  <c r="G26" i="22" s="1"/>
  <c r="F13" i="22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Z44" i="23"/>
  <c r="X44" i="23"/>
  <c r="AA43" i="23"/>
  <c r="Y43" i="23"/>
  <c r="Y44" i="23" s="1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V37" i="23"/>
  <c r="U37" i="23"/>
  <c r="U44" i="23" s="1"/>
  <c r="T37" i="23"/>
  <c r="T44" i="23" s="1"/>
  <c r="S37" i="23"/>
  <c r="S44" i="23" s="1"/>
  <c r="R37" i="23"/>
  <c r="R44" i="23" s="1"/>
  <c r="Q37" i="23"/>
  <c r="P37" i="23"/>
  <c r="O37" i="23"/>
  <c r="O44" i="23" s="1"/>
  <c r="N37" i="23"/>
  <c r="M37" i="23"/>
  <c r="L37" i="23"/>
  <c r="K37" i="23"/>
  <c r="K44" i="23" s="1"/>
  <c r="J37" i="23"/>
  <c r="J44" i="23" s="1"/>
  <c r="I37" i="23"/>
  <c r="H37" i="23"/>
  <c r="G37" i="23"/>
  <c r="F37" i="23"/>
  <c r="F44" i="23" s="1"/>
  <c r="E37" i="23"/>
  <c r="E44" i="23" s="1"/>
  <c r="D37" i="23"/>
  <c r="D44" i="23" s="1"/>
  <c r="C37" i="23"/>
  <c r="AA25" i="23"/>
  <c r="Y25" i="23"/>
  <c r="X25" i="23"/>
  <c r="Z25" i="23" s="1"/>
  <c r="W25" i="23"/>
  <c r="V25" i="23"/>
  <c r="U25" i="23"/>
  <c r="T25" i="23"/>
  <c r="T26" i="23" s="1"/>
  <c r="S25" i="23"/>
  <c r="R25" i="23"/>
  <c r="Q25" i="23"/>
  <c r="P25" i="23"/>
  <c r="O25" i="23"/>
  <c r="N25" i="23"/>
  <c r="M25" i="23"/>
  <c r="L25" i="23"/>
  <c r="L26" i="23" s="1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X26" i="23" s="1"/>
  <c r="W13" i="23"/>
  <c r="W26" i="23" s="1"/>
  <c r="V13" i="23"/>
  <c r="V26" i="23" s="1"/>
  <c r="U13" i="23"/>
  <c r="U26" i="23" s="1"/>
  <c r="U45" i="23" s="1"/>
  <c r="T13" i="23"/>
  <c r="S13" i="23"/>
  <c r="R13" i="23"/>
  <c r="R26" i="23" s="1"/>
  <c r="Q13" i="23"/>
  <c r="P13" i="23"/>
  <c r="P26" i="23" s="1"/>
  <c r="O13" i="23"/>
  <c r="O26" i="23" s="1"/>
  <c r="N13" i="23"/>
  <c r="N26" i="23" s="1"/>
  <c r="M13" i="23"/>
  <c r="L13" i="23"/>
  <c r="K13" i="23"/>
  <c r="K26" i="23" s="1"/>
  <c r="J13" i="23"/>
  <c r="I13" i="23"/>
  <c r="H13" i="23"/>
  <c r="H26" i="23" s="1"/>
  <c r="G13" i="23"/>
  <c r="F13" i="23"/>
  <c r="F26" i="23" s="1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P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Y37" i="24"/>
  <c r="Z37" i="24" s="1"/>
  <c r="X37" i="24"/>
  <c r="W37" i="24"/>
  <c r="V37" i="24"/>
  <c r="U37" i="24"/>
  <c r="T37" i="24"/>
  <c r="S37" i="24"/>
  <c r="R37" i="24"/>
  <c r="R44" i="24" s="1"/>
  <c r="Q37" i="24"/>
  <c r="P37" i="24"/>
  <c r="O37" i="24"/>
  <c r="O44" i="24" s="1"/>
  <c r="N37" i="24"/>
  <c r="M37" i="24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E37" i="24"/>
  <c r="D37" i="24"/>
  <c r="C37" i="24"/>
  <c r="C44" i="24" s="1"/>
  <c r="AA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D26" i="24" s="1"/>
  <c r="C25" i="24"/>
  <c r="AA13" i="24"/>
  <c r="Y13" i="24"/>
  <c r="Y26" i="24" s="1"/>
  <c r="X13" i="24"/>
  <c r="X26" i="24" s="1"/>
  <c r="W13" i="24"/>
  <c r="W26" i="24" s="1"/>
  <c r="V13" i="24"/>
  <c r="V26" i="24" s="1"/>
  <c r="U13" i="24"/>
  <c r="T13" i="24"/>
  <c r="S13" i="24"/>
  <c r="S26" i="24" s="1"/>
  <c r="R13" i="24"/>
  <c r="R26" i="24" s="1"/>
  <c r="Q13" i="24"/>
  <c r="Q26" i="24" s="1"/>
  <c r="P13" i="24"/>
  <c r="P26" i="24" s="1"/>
  <c r="O13" i="24"/>
  <c r="N13" i="24"/>
  <c r="M13" i="24"/>
  <c r="L13" i="24"/>
  <c r="K13" i="24"/>
  <c r="K26" i="24" s="1"/>
  <c r="J13" i="24"/>
  <c r="I13" i="24"/>
  <c r="H13" i="24"/>
  <c r="G13" i="24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P44" i="25"/>
  <c r="AA43" i="25"/>
  <c r="Y43" i="25"/>
  <c r="Y44" i="25" s="1"/>
  <c r="X43" i="25"/>
  <c r="W43" i="25"/>
  <c r="V43" i="25"/>
  <c r="U43" i="25"/>
  <c r="T43" i="25"/>
  <c r="S43" i="25"/>
  <c r="R43" i="25"/>
  <c r="Q43" i="25"/>
  <c r="Q44" i="25" s="1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Z37" i="25"/>
  <c r="Y37" i="25"/>
  <c r="X37" i="25"/>
  <c r="W37" i="25"/>
  <c r="V37" i="25"/>
  <c r="V44" i="25" s="1"/>
  <c r="U37" i="25"/>
  <c r="U44" i="25" s="1"/>
  <c r="T37" i="25"/>
  <c r="S37" i="25"/>
  <c r="R37" i="25"/>
  <c r="Q37" i="25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AA26" i="25"/>
  <c r="S26" i="25"/>
  <c r="K26" i="25"/>
  <c r="C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D26" i="25" s="1"/>
  <c r="C25" i="25"/>
  <c r="AA13" i="25"/>
  <c r="Y13" i="25"/>
  <c r="X13" i="25"/>
  <c r="X26" i="25" s="1"/>
  <c r="W13" i="25"/>
  <c r="V13" i="25"/>
  <c r="V26" i="25" s="1"/>
  <c r="U13" i="25"/>
  <c r="U26" i="25" s="1"/>
  <c r="T13" i="25"/>
  <c r="S13" i="25"/>
  <c r="R13" i="25"/>
  <c r="Q13" i="25"/>
  <c r="Q26" i="25" s="1"/>
  <c r="Q45" i="25" s="1"/>
  <c r="P13" i="25"/>
  <c r="P26" i="25" s="1"/>
  <c r="P45" i="25" s="1"/>
  <c r="O13" i="25"/>
  <c r="O26" i="25" s="1"/>
  <c r="O45" i="25" s="1"/>
  <c r="N13" i="25"/>
  <c r="N26" i="25" s="1"/>
  <c r="M13" i="25"/>
  <c r="M26" i="25" s="1"/>
  <c r="M45" i="25" s="1"/>
  <c r="L13" i="25"/>
  <c r="K13" i="25"/>
  <c r="J13" i="25"/>
  <c r="I13" i="25"/>
  <c r="I26" i="25" s="1"/>
  <c r="H13" i="25"/>
  <c r="H26" i="25" s="1"/>
  <c r="H45" i="25" s="1"/>
  <c r="G13" i="25"/>
  <c r="G26" i="25" s="1"/>
  <c r="G45" i="25" s="1"/>
  <c r="F13" i="25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Q44" i="26" s="1"/>
  <c r="P43" i="26"/>
  <c r="P44" i="26" s="1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Z44" i="26" s="1"/>
  <c r="W37" i="26"/>
  <c r="V37" i="26"/>
  <c r="V44" i="26" s="1"/>
  <c r="U37" i="26"/>
  <c r="T37" i="26"/>
  <c r="T44" i="26" s="1"/>
  <c r="S37" i="26"/>
  <c r="R37" i="26"/>
  <c r="R44" i="26" s="1"/>
  <c r="Q37" i="26"/>
  <c r="P37" i="26"/>
  <c r="O37" i="26"/>
  <c r="N37" i="26"/>
  <c r="M37" i="26"/>
  <c r="L37" i="26"/>
  <c r="L44" i="26" s="1"/>
  <c r="K37" i="26"/>
  <c r="K44" i="26" s="1"/>
  <c r="J37" i="26"/>
  <c r="J44" i="26" s="1"/>
  <c r="I37" i="26"/>
  <c r="H37" i="26"/>
  <c r="H44" i="26" s="1"/>
  <c r="G37" i="26"/>
  <c r="F37" i="26"/>
  <c r="E37" i="26"/>
  <c r="D37" i="26"/>
  <c r="D44" i="26" s="1"/>
  <c r="C37" i="26"/>
  <c r="C44" i="26" s="1"/>
  <c r="S26" i="26"/>
  <c r="K26" i="26"/>
  <c r="K45" i="26" s="1"/>
  <c r="AA25" i="26"/>
  <c r="AA26" i="26" s="1"/>
  <c r="AA45" i="26" s="1"/>
  <c r="Y25" i="26"/>
  <c r="X25" i="26"/>
  <c r="Z25" i="26" s="1"/>
  <c r="W25" i="26"/>
  <c r="V25" i="26"/>
  <c r="U25" i="26"/>
  <c r="T25" i="26"/>
  <c r="T26" i="26" s="1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D26" i="26" s="1"/>
  <c r="C25" i="26"/>
  <c r="C26" i="26" s="1"/>
  <c r="C45" i="26" s="1"/>
  <c r="AA13" i="26"/>
  <c r="Y13" i="26"/>
  <c r="X13" i="26"/>
  <c r="W13" i="26"/>
  <c r="V13" i="26"/>
  <c r="U13" i="26"/>
  <c r="U26" i="26" s="1"/>
  <c r="T13" i="26"/>
  <c r="S13" i="26"/>
  <c r="R13" i="26"/>
  <c r="R26" i="26" s="1"/>
  <c r="Q13" i="26"/>
  <c r="Q26" i="26" s="1"/>
  <c r="P13" i="26"/>
  <c r="P26" i="26" s="1"/>
  <c r="P45" i="26" s="1"/>
  <c r="O13" i="26"/>
  <c r="N13" i="26"/>
  <c r="M13" i="26"/>
  <c r="M26" i="26" s="1"/>
  <c r="L13" i="26"/>
  <c r="K13" i="26"/>
  <c r="J13" i="26"/>
  <c r="J26" i="26" s="1"/>
  <c r="I13" i="26"/>
  <c r="H13" i="26"/>
  <c r="H26" i="26" s="1"/>
  <c r="G13" i="26"/>
  <c r="F13" i="26"/>
  <c r="F26" i="26" s="1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P45" i="27" s="1"/>
  <c r="I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Z37" i="27"/>
  <c r="Y37" i="27"/>
  <c r="X37" i="27"/>
  <c r="X44" i="27" s="1"/>
  <c r="Z44" i="27" s="1"/>
  <c r="W37" i="27"/>
  <c r="V37" i="27"/>
  <c r="U37" i="27"/>
  <c r="U44" i="27" s="1"/>
  <c r="T37" i="27"/>
  <c r="T44" i="27" s="1"/>
  <c r="S37" i="27"/>
  <c r="R37" i="27"/>
  <c r="Q37" i="27"/>
  <c r="Q44" i="27" s="1"/>
  <c r="P37" i="27"/>
  <c r="O37" i="27"/>
  <c r="N37" i="27"/>
  <c r="M37" i="27"/>
  <c r="M44" i="27" s="1"/>
  <c r="L37" i="27"/>
  <c r="L44" i="27" s="1"/>
  <c r="K37" i="27"/>
  <c r="K44" i="27" s="1"/>
  <c r="J37" i="27"/>
  <c r="J44" i="27" s="1"/>
  <c r="I37" i="27"/>
  <c r="H37" i="27"/>
  <c r="G37" i="27"/>
  <c r="F37" i="27"/>
  <c r="F44" i="27" s="1"/>
  <c r="E37" i="27"/>
  <c r="D37" i="27"/>
  <c r="D44" i="27" s="1"/>
  <c r="C37" i="27"/>
  <c r="C44" i="27" s="1"/>
  <c r="L26" i="27"/>
  <c r="L45" i="27" s="1"/>
  <c r="AA25" i="27"/>
  <c r="AA26" i="27" s="1"/>
  <c r="Y25" i="27"/>
  <c r="X25" i="27"/>
  <c r="Z25" i="27" s="1"/>
  <c r="W25" i="27"/>
  <c r="V25" i="27"/>
  <c r="U25" i="27"/>
  <c r="T25" i="27"/>
  <c r="S25" i="27"/>
  <c r="S26" i="27" s="1"/>
  <c r="R25" i="27"/>
  <c r="Q25" i="27"/>
  <c r="P25" i="27"/>
  <c r="O25" i="27"/>
  <c r="N25" i="27"/>
  <c r="M25" i="27"/>
  <c r="L25" i="27"/>
  <c r="K25" i="27"/>
  <c r="K26" i="27" s="1"/>
  <c r="K45" i="27" s="1"/>
  <c r="J25" i="27"/>
  <c r="I25" i="27"/>
  <c r="H25" i="27"/>
  <c r="G25" i="27"/>
  <c r="F25" i="27"/>
  <c r="E25" i="27"/>
  <c r="D25" i="27"/>
  <c r="D26" i="27" s="1"/>
  <c r="D45" i="27" s="1"/>
  <c r="C25" i="27"/>
  <c r="C26" i="27" s="1"/>
  <c r="AA13" i="27"/>
  <c r="Y13" i="27"/>
  <c r="X13" i="27"/>
  <c r="X26" i="27" s="1"/>
  <c r="Z26" i="27" s="1"/>
  <c r="W13" i="27"/>
  <c r="V13" i="27"/>
  <c r="V26" i="27" s="1"/>
  <c r="U13" i="27"/>
  <c r="U26" i="27" s="1"/>
  <c r="U45" i="27" s="1"/>
  <c r="T13" i="27"/>
  <c r="T26" i="27" s="1"/>
  <c r="S13" i="27"/>
  <c r="R13" i="27"/>
  <c r="Q13" i="27"/>
  <c r="Q26" i="27" s="1"/>
  <c r="P13" i="27"/>
  <c r="P26" i="27" s="1"/>
  <c r="O13" i="27"/>
  <c r="N13" i="27"/>
  <c r="N26" i="27" s="1"/>
  <c r="M13" i="27"/>
  <c r="M26" i="27" s="1"/>
  <c r="M45" i="27" s="1"/>
  <c r="L13" i="27"/>
  <c r="K13" i="27"/>
  <c r="J13" i="27"/>
  <c r="I13" i="27"/>
  <c r="H13" i="27"/>
  <c r="H26" i="27" s="1"/>
  <c r="G13" i="27"/>
  <c r="F13" i="27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K44" i="28"/>
  <c r="C44" i="28"/>
  <c r="AA43" i="28"/>
  <c r="Y43" i="28"/>
  <c r="X43" i="28"/>
  <c r="Z43" i="28" s="1"/>
  <c r="W43" i="28"/>
  <c r="V43" i="28"/>
  <c r="U43" i="28"/>
  <c r="T43" i="28"/>
  <c r="S43" i="28"/>
  <c r="S44" i="28" s="1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V37" i="28"/>
  <c r="U37" i="28"/>
  <c r="U44" i="28" s="1"/>
  <c r="T37" i="28"/>
  <c r="S37" i="28"/>
  <c r="R37" i="28"/>
  <c r="R44" i="28" s="1"/>
  <c r="Q37" i="28"/>
  <c r="P37" i="28"/>
  <c r="P44" i="28" s="1"/>
  <c r="O37" i="28"/>
  <c r="O44" i="28" s="1"/>
  <c r="N37" i="28"/>
  <c r="M37" i="28"/>
  <c r="L37" i="28"/>
  <c r="K37" i="28"/>
  <c r="J37" i="28"/>
  <c r="J44" i="28" s="1"/>
  <c r="I37" i="28"/>
  <c r="H37" i="28"/>
  <c r="H44" i="28" s="1"/>
  <c r="G37" i="28"/>
  <c r="G44" i="28" s="1"/>
  <c r="F37" i="28"/>
  <c r="E37" i="28"/>
  <c r="D37" i="28"/>
  <c r="D44" i="28" s="1"/>
  <c r="C37" i="28"/>
  <c r="Y26" i="28"/>
  <c r="Y45" i="28" s="1"/>
  <c r="AA25" i="28"/>
  <c r="Y25" i="28"/>
  <c r="X25" i="28"/>
  <c r="Z25" i="28" s="1"/>
  <c r="W25" i="28"/>
  <c r="V25" i="28"/>
  <c r="U25" i="28"/>
  <c r="T25" i="28"/>
  <c r="S25" i="28"/>
  <c r="R25" i="28"/>
  <c r="Q25" i="28"/>
  <c r="Q26" i="28" s="1"/>
  <c r="P25" i="28"/>
  <c r="O25" i="28"/>
  <c r="N25" i="28"/>
  <c r="M25" i="28"/>
  <c r="L25" i="28"/>
  <c r="K25" i="28"/>
  <c r="J25" i="28"/>
  <c r="I25" i="28"/>
  <c r="H25" i="28"/>
  <c r="G25" i="28"/>
  <c r="F25" i="28"/>
  <c r="F26" i="28" s="1"/>
  <c r="E25" i="28"/>
  <c r="D25" i="28"/>
  <c r="C25" i="28"/>
  <c r="AA13" i="28"/>
  <c r="AA26" i="28" s="1"/>
  <c r="Y13" i="28"/>
  <c r="X13" i="28"/>
  <c r="X26" i="28" s="1"/>
  <c r="W13" i="28"/>
  <c r="W26" i="28" s="1"/>
  <c r="V13" i="28"/>
  <c r="V26" i="28" s="1"/>
  <c r="U13" i="28"/>
  <c r="T13" i="28"/>
  <c r="S13" i="28"/>
  <c r="S26" i="28" s="1"/>
  <c r="S45" i="28" s="1"/>
  <c r="R13" i="28"/>
  <c r="R26" i="28" s="1"/>
  <c r="R45" i="28" s="1"/>
  <c r="Q13" i="28"/>
  <c r="P13" i="28"/>
  <c r="O13" i="28"/>
  <c r="O26" i="28" s="1"/>
  <c r="O45" i="28" s="1"/>
  <c r="N13" i="28"/>
  <c r="N26" i="28" s="1"/>
  <c r="N45" i="28" s="1"/>
  <c r="M13" i="28"/>
  <c r="M26" i="28" s="1"/>
  <c r="L13" i="28"/>
  <c r="L26" i="28" s="1"/>
  <c r="K13" i="28"/>
  <c r="J13" i="28"/>
  <c r="I13" i="28"/>
  <c r="H13" i="28"/>
  <c r="G13" i="28"/>
  <c r="G26" i="28" s="1"/>
  <c r="F13" i="28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4" i="29"/>
  <c r="K44" i="29"/>
  <c r="AA43" i="29"/>
  <c r="Y43" i="29"/>
  <c r="X43" i="29"/>
  <c r="Z43" i="29" s="1"/>
  <c r="W43" i="29"/>
  <c r="V43" i="29"/>
  <c r="V44" i="29" s="1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V37" i="29"/>
  <c r="U37" i="29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C37" i="29"/>
  <c r="C44" i="29" s="1"/>
  <c r="V26" i="29"/>
  <c r="AA25" i="29"/>
  <c r="Z25" i="29"/>
  <c r="Y25" i="29"/>
  <c r="Y26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W13" i="29"/>
  <c r="W26" i="29" s="1"/>
  <c r="V13" i="29"/>
  <c r="U13" i="29"/>
  <c r="U26" i="29" s="1"/>
  <c r="T13" i="29"/>
  <c r="T26" i="29" s="1"/>
  <c r="T45" i="29" s="1"/>
  <c r="S13" i="29"/>
  <c r="R13" i="29"/>
  <c r="Q13" i="29"/>
  <c r="Q26" i="29" s="1"/>
  <c r="P13" i="29"/>
  <c r="P26" i="29" s="1"/>
  <c r="P45" i="29" s="1"/>
  <c r="O13" i="29"/>
  <c r="N13" i="29"/>
  <c r="N26" i="29" s="1"/>
  <c r="M13" i="29"/>
  <c r="M26" i="29" s="1"/>
  <c r="L13" i="29"/>
  <c r="L26" i="29" s="1"/>
  <c r="K13" i="29"/>
  <c r="J13" i="29"/>
  <c r="I13" i="29"/>
  <c r="I26" i="29" s="1"/>
  <c r="I45" i="29" s="1"/>
  <c r="H13" i="29"/>
  <c r="G13" i="29"/>
  <c r="G26" i="29" s="1"/>
  <c r="F13" i="29"/>
  <c r="F26" i="29" s="1"/>
  <c r="F45" i="29" s="1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V44" i="30"/>
  <c r="N44" i="30"/>
  <c r="C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F44" i="30" s="1"/>
  <c r="E43" i="30"/>
  <c r="D43" i="30"/>
  <c r="C43" i="30"/>
  <c r="AA37" i="30"/>
  <c r="AA44" i="30" s="1"/>
  <c r="Y37" i="30"/>
  <c r="Y44" i="30" s="1"/>
  <c r="X37" i="30"/>
  <c r="W37" i="30"/>
  <c r="V37" i="30"/>
  <c r="U37" i="30"/>
  <c r="T37" i="30"/>
  <c r="T44" i="30" s="1"/>
  <c r="S37" i="30"/>
  <c r="S44" i="30" s="1"/>
  <c r="R37" i="30"/>
  <c r="R44" i="30" s="1"/>
  <c r="Q37" i="30"/>
  <c r="P37" i="30"/>
  <c r="O37" i="30"/>
  <c r="N37" i="30"/>
  <c r="M37" i="30"/>
  <c r="M44" i="30" s="1"/>
  <c r="L37" i="30"/>
  <c r="L44" i="30" s="1"/>
  <c r="K37" i="30"/>
  <c r="K44" i="30" s="1"/>
  <c r="J37" i="30"/>
  <c r="I37" i="30"/>
  <c r="H37" i="30"/>
  <c r="H44" i="30" s="1"/>
  <c r="G37" i="30"/>
  <c r="G44" i="30" s="1"/>
  <c r="F37" i="30"/>
  <c r="E37" i="30"/>
  <c r="D37" i="30"/>
  <c r="D44" i="30" s="1"/>
  <c r="C37" i="30"/>
  <c r="I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W13" i="30"/>
  <c r="V13" i="30"/>
  <c r="U13" i="30"/>
  <c r="U26" i="30" s="1"/>
  <c r="T13" i="30"/>
  <c r="T26" i="30" s="1"/>
  <c r="T45" i="30" s="1"/>
  <c r="S13" i="30"/>
  <c r="S26" i="30" s="1"/>
  <c r="R13" i="30"/>
  <c r="R26" i="30" s="1"/>
  <c r="Q13" i="30"/>
  <c r="P13" i="30"/>
  <c r="O13" i="30"/>
  <c r="O26" i="30" s="1"/>
  <c r="N13" i="30"/>
  <c r="N26" i="30" s="1"/>
  <c r="M13" i="30"/>
  <c r="L13" i="30"/>
  <c r="K13" i="30"/>
  <c r="K26" i="30" s="1"/>
  <c r="J13" i="30"/>
  <c r="I13" i="30"/>
  <c r="H13" i="30"/>
  <c r="H26" i="30" s="1"/>
  <c r="G13" i="30"/>
  <c r="F13" i="30"/>
  <c r="F26" i="30" s="1"/>
  <c r="F45" i="30" s="1"/>
  <c r="E13" i="30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K44" i="31"/>
  <c r="AA43" i="31"/>
  <c r="AA44" i="31" s="1"/>
  <c r="Y43" i="31"/>
  <c r="X43" i="31"/>
  <c r="Z43" i="31" s="1"/>
  <c r="W43" i="31"/>
  <c r="W44" i="31" s="1"/>
  <c r="V43" i="3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J43" i="31"/>
  <c r="I43" i="31"/>
  <c r="H43" i="31"/>
  <c r="G43" i="31"/>
  <c r="G44" i="31" s="1"/>
  <c r="F43" i="31"/>
  <c r="E43" i="31"/>
  <c r="D43" i="31"/>
  <c r="C43" i="31"/>
  <c r="C44" i="31" s="1"/>
  <c r="AA37" i="31"/>
  <c r="Y37" i="31"/>
  <c r="X37" i="31"/>
  <c r="W37" i="31"/>
  <c r="V37" i="31"/>
  <c r="V44" i="31" s="1"/>
  <c r="U37" i="31"/>
  <c r="U44" i="31" s="1"/>
  <c r="T37" i="31"/>
  <c r="S37" i="31"/>
  <c r="R37" i="31"/>
  <c r="Q37" i="31"/>
  <c r="P37" i="31"/>
  <c r="P44" i="31" s="1"/>
  <c r="O37" i="31"/>
  <c r="N37" i="31"/>
  <c r="M37" i="31"/>
  <c r="L37" i="31"/>
  <c r="L44" i="31" s="1"/>
  <c r="K37" i="31"/>
  <c r="J37" i="31"/>
  <c r="J44" i="31" s="1"/>
  <c r="I37" i="31"/>
  <c r="I44" i="31" s="1"/>
  <c r="H37" i="31"/>
  <c r="G37" i="31"/>
  <c r="F37" i="31"/>
  <c r="F44" i="31" s="1"/>
  <c r="E37" i="31"/>
  <c r="E44" i="31" s="1"/>
  <c r="D37" i="31"/>
  <c r="C37" i="31"/>
  <c r="N26" i="31"/>
  <c r="I26" i="31"/>
  <c r="AA25" i="31"/>
  <c r="Y25" i="31"/>
  <c r="X25" i="31"/>
  <c r="Z25" i="31" s="1"/>
  <c r="W25" i="31"/>
  <c r="V25" i="31"/>
  <c r="U25" i="31"/>
  <c r="T25" i="31"/>
  <c r="S25" i="31"/>
  <c r="R25" i="31"/>
  <c r="Q25" i="31"/>
  <c r="Q26" i="31" s="1"/>
  <c r="P25" i="31"/>
  <c r="O25" i="31"/>
  <c r="N25" i="31"/>
  <c r="M25" i="31"/>
  <c r="L25" i="31"/>
  <c r="K25" i="31"/>
  <c r="J25" i="31"/>
  <c r="I25" i="31"/>
  <c r="H25" i="31"/>
  <c r="G25" i="31"/>
  <c r="F25" i="31"/>
  <c r="F26" i="31" s="1"/>
  <c r="F45" i="31" s="1"/>
  <c r="E25" i="31"/>
  <c r="D25" i="31"/>
  <c r="C25" i="31"/>
  <c r="AA13" i="31"/>
  <c r="AA26" i="31" s="1"/>
  <c r="AA45" i="31" s="1"/>
  <c r="Y13" i="31"/>
  <c r="Y26" i="31" s="1"/>
  <c r="X13" i="31"/>
  <c r="X26" i="31" s="1"/>
  <c r="W13" i="31"/>
  <c r="V13" i="31"/>
  <c r="U13" i="31"/>
  <c r="U26" i="31" s="1"/>
  <c r="T13" i="31"/>
  <c r="T26" i="31" s="1"/>
  <c r="S13" i="31"/>
  <c r="S26" i="31" s="1"/>
  <c r="R13" i="31"/>
  <c r="Q13" i="31"/>
  <c r="P13" i="31"/>
  <c r="O13" i="31"/>
  <c r="N13" i="31"/>
  <c r="M13" i="31"/>
  <c r="L13" i="31"/>
  <c r="K13" i="31"/>
  <c r="K26" i="31" s="1"/>
  <c r="K45" i="31" s="1"/>
  <c r="J13" i="31"/>
  <c r="I13" i="31"/>
  <c r="H13" i="31"/>
  <c r="G13" i="31"/>
  <c r="F13" i="3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N44" i="32"/>
  <c r="K44" i="32"/>
  <c r="C44" i="32"/>
  <c r="AA43" i="32"/>
  <c r="Y43" i="32"/>
  <c r="X43" i="32"/>
  <c r="Z43" i="32" s="1"/>
  <c r="W43" i="32"/>
  <c r="V43" i="32"/>
  <c r="U43" i="32"/>
  <c r="T43" i="32"/>
  <c r="S43" i="32"/>
  <c r="S44" i="32" s="1"/>
  <c r="R43" i="32"/>
  <c r="Q43" i="32"/>
  <c r="P43" i="32"/>
  <c r="O43" i="32"/>
  <c r="N43" i="32"/>
  <c r="M43" i="32"/>
  <c r="L43" i="32"/>
  <c r="K43" i="32"/>
  <c r="J43" i="32"/>
  <c r="I43" i="32"/>
  <c r="H43" i="32"/>
  <c r="G43" i="32"/>
  <c r="G44" i="32" s="1"/>
  <c r="F43" i="32"/>
  <c r="F44" i="32" s="1"/>
  <c r="E43" i="32"/>
  <c r="D43" i="32"/>
  <c r="C43" i="32"/>
  <c r="AA37" i="32"/>
  <c r="Y37" i="32"/>
  <c r="X37" i="32"/>
  <c r="W37" i="32"/>
  <c r="V37" i="32"/>
  <c r="V44" i="32" s="1"/>
  <c r="U37" i="32"/>
  <c r="T37" i="32"/>
  <c r="T44" i="32" s="1"/>
  <c r="S37" i="32"/>
  <c r="R37" i="32"/>
  <c r="Q37" i="32"/>
  <c r="P37" i="32"/>
  <c r="P44" i="32" s="1"/>
  <c r="O37" i="32"/>
  <c r="N37" i="32"/>
  <c r="M37" i="32"/>
  <c r="L37" i="32"/>
  <c r="L44" i="32" s="1"/>
  <c r="K37" i="32"/>
  <c r="J37" i="32"/>
  <c r="J44" i="32" s="1"/>
  <c r="I37" i="32"/>
  <c r="I44" i="32" s="1"/>
  <c r="H37" i="32"/>
  <c r="G37" i="32"/>
  <c r="F37" i="32"/>
  <c r="E37" i="32"/>
  <c r="D37" i="32"/>
  <c r="D44" i="32" s="1"/>
  <c r="C37" i="32"/>
  <c r="V26" i="32"/>
  <c r="Q26" i="32"/>
  <c r="N26" i="32"/>
  <c r="N45" i="32" s="1"/>
  <c r="I26" i="32"/>
  <c r="I45" i="32" s="1"/>
  <c r="AA25" i="32"/>
  <c r="Z25" i="32"/>
  <c r="Y25" i="32"/>
  <c r="Y26" i="32" s="1"/>
  <c r="X25" i="32"/>
  <c r="W25" i="32"/>
  <c r="V25" i="32"/>
  <c r="U25" i="32"/>
  <c r="T25" i="32"/>
  <c r="S25" i="32"/>
  <c r="R25" i="32"/>
  <c r="R26" i="32" s="1"/>
  <c r="Q25" i="32"/>
  <c r="P25" i="32"/>
  <c r="O25" i="32"/>
  <c r="N25" i="32"/>
  <c r="M25" i="32"/>
  <c r="L25" i="32"/>
  <c r="K25" i="32"/>
  <c r="J25" i="32"/>
  <c r="J26" i="32" s="1"/>
  <c r="I25" i="32"/>
  <c r="H25" i="32"/>
  <c r="G25" i="32"/>
  <c r="F25" i="32"/>
  <c r="E25" i="32"/>
  <c r="D25" i="32"/>
  <c r="C25" i="32"/>
  <c r="AA13" i="32"/>
  <c r="AA26" i="32" s="1"/>
  <c r="AA45" i="32" s="1"/>
  <c r="Y13" i="32"/>
  <c r="X13" i="32"/>
  <c r="W13" i="32"/>
  <c r="W26" i="32" s="1"/>
  <c r="V13" i="32"/>
  <c r="U13" i="32"/>
  <c r="U26" i="32" s="1"/>
  <c r="T13" i="32"/>
  <c r="T26" i="32" s="1"/>
  <c r="S13" i="32"/>
  <c r="R13" i="32"/>
  <c r="Q13" i="32"/>
  <c r="P13" i="32"/>
  <c r="O13" i="32"/>
  <c r="O26" i="32" s="1"/>
  <c r="N13" i="32"/>
  <c r="M13" i="32"/>
  <c r="M26" i="32" s="1"/>
  <c r="L13" i="32"/>
  <c r="L26" i="32" s="1"/>
  <c r="K13" i="32"/>
  <c r="K26" i="32" s="1"/>
  <c r="J13" i="32"/>
  <c r="I13" i="32"/>
  <c r="H13" i="32"/>
  <c r="G13" i="32"/>
  <c r="F13" i="32"/>
  <c r="F26" i="32" s="1"/>
  <c r="E13" i="32"/>
  <c r="E26" i="32" s="1"/>
  <c r="D13" i="32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AA44" i="33" s="1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O44" i="33" s="1"/>
  <c r="N43" i="33"/>
  <c r="M43" i="33"/>
  <c r="L43" i="33"/>
  <c r="K43" i="33"/>
  <c r="J43" i="33"/>
  <c r="I43" i="33"/>
  <c r="H43" i="33"/>
  <c r="G43" i="33"/>
  <c r="G44" i="33" s="1"/>
  <c r="F43" i="33"/>
  <c r="E43" i="33"/>
  <c r="D43" i="33"/>
  <c r="C43" i="33"/>
  <c r="AA37" i="33"/>
  <c r="Y37" i="33"/>
  <c r="X37" i="33"/>
  <c r="W37" i="33"/>
  <c r="V37" i="33"/>
  <c r="V44" i="33" s="1"/>
  <c r="U37" i="33"/>
  <c r="T37" i="33"/>
  <c r="T44" i="33" s="1"/>
  <c r="S37" i="33"/>
  <c r="S44" i="33" s="1"/>
  <c r="R37" i="33"/>
  <c r="Q37" i="33"/>
  <c r="P37" i="33"/>
  <c r="P44" i="33" s="1"/>
  <c r="O37" i="33"/>
  <c r="N37" i="33"/>
  <c r="M37" i="33"/>
  <c r="L37" i="33"/>
  <c r="L44" i="33" s="1"/>
  <c r="K37" i="33"/>
  <c r="K44" i="33" s="1"/>
  <c r="J37" i="33"/>
  <c r="I37" i="33"/>
  <c r="H37" i="33"/>
  <c r="H44" i="33" s="1"/>
  <c r="G37" i="33"/>
  <c r="F37" i="33"/>
  <c r="F44" i="33" s="1"/>
  <c r="E37" i="33"/>
  <c r="E44" i="33" s="1"/>
  <c r="E45" i="33" s="1"/>
  <c r="D37" i="33"/>
  <c r="C37" i="33"/>
  <c r="V26" i="33"/>
  <c r="V45" i="33" s="1"/>
  <c r="N26" i="33"/>
  <c r="AA25" i="33"/>
  <c r="Z25" i="33"/>
  <c r="Y25" i="33"/>
  <c r="Y26" i="33" s="1"/>
  <c r="X25" i="33"/>
  <c r="W25" i="33"/>
  <c r="V25" i="33"/>
  <c r="U25" i="33"/>
  <c r="T25" i="33"/>
  <c r="S25" i="33"/>
  <c r="R25" i="33"/>
  <c r="R26" i="33" s="1"/>
  <c r="Q25" i="33"/>
  <c r="P25" i="33"/>
  <c r="O25" i="33"/>
  <c r="N25" i="33"/>
  <c r="M25" i="33"/>
  <c r="L25" i="33"/>
  <c r="K25" i="33"/>
  <c r="J25" i="33"/>
  <c r="J26" i="33" s="1"/>
  <c r="I25" i="33"/>
  <c r="H25" i="33"/>
  <c r="G25" i="33"/>
  <c r="F25" i="33"/>
  <c r="E25" i="33"/>
  <c r="D25" i="33"/>
  <c r="C25" i="33"/>
  <c r="AA13" i="33"/>
  <c r="AA26" i="33" s="1"/>
  <c r="AA45" i="33" s="1"/>
  <c r="Y13" i="33"/>
  <c r="X13" i="33"/>
  <c r="W13" i="33"/>
  <c r="W26" i="33" s="1"/>
  <c r="V13" i="33"/>
  <c r="U13" i="33"/>
  <c r="T13" i="33"/>
  <c r="S13" i="33"/>
  <c r="S26" i="33" s="1"/>
  <c r="R13" i="33"/>
  <c r="Q13" i="33"/>
  <c r="Q26" i="33" s="1"/>
  <c r="P13" i="33"/>
  <c r="P26" i="33" s="1"/>
  <c r="P45" i="33" s="1"/>
  <c r="O13" i="33"/>
  <c r="N13" i="33"/>
  <c r="M13" i="33"/>
  <c r="M26" i="33" s="1"/>
  <c r="L13" i="33"/>
  <c r="L26" i="33" s="1"/>
  <c r="L45" i="33" s="1"/>
  <c r="K13" i="33"/>
  <c r="K26" i="33" s="1"/>
  <c r="J13" i="33"/>
  <c r="I13" i="33"/>
  <c r="I26" i="33" s="1"/>
  <c r="H13" i="33"/>
  <c r="H26" i="33" s="1"/>
  <c r="H45" i="33" s="1"/>
  <c r="G13" i="33"/>
  <c r="F13" i="33"/>
  <c r="F26" i="33" s="1"/>
  <c r="F45" i="33" s="1"/>
  <c r="E13" i="33"/>
  <c r="E26" i="33" s="1"/>
  <c r="D13" i="33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K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F44" i="34" s="1"/>
  <c r="E43" i="34"/>
  <c r="D43" i="34"/>
  <c r="C43" i="34"/>
  <c r="C44" i="34" s="1"/>
  <c r="AA37" i="34"/>
  <c r="AA44" i="34" s="1"/>
  <c r="Y37" i="34"/>
  <c r="X37" i="34"/>
  <c r="W37" i="34"/>
  <c r="V37" i="34"/>
  <c r="U37" i="34"/>
  <c r="U44" i="34" s="1"/>
  <c r="T37" i="34"/>
  <c r="T44" i="34" s="1"/>
  <c r="S37" i="34"/>
  <c r="R37" i="34"/>
  <c r="R44" i="34" s="1"/>
  <c r="Q37" i="34"/>
  <c r="P37" i="34"/>
  <c r="P44" i="34" s="1"/>
  <c r="O37" i="34"/>
  <c r="N37" i="34"/>
  <c r="M37" i="34"/>
  <c r="L37" i="34"/>
  <c r="K37" i="34"/>
  <c r="J37" i="34"/>
  <c r="I37" i="34"/>
  <c r="I44" i="34" s="1"/>
  <c r="H37" i="34"/>
  <c r="H44" i="34" s="1"/>
  <c r="G37" i="34"/>
  <c r="F37" i="34"/>
  <c r="E37" i="34"/>
  <c r="E44" i="34" s="1"/>
  <c r="D37" i="34"/>
  <c r="D44" i="34" s="1"/>
  <c r="C37" i="34"/>
  <c r="AA25" i="34"/>
  <c r="Y25" i="34"/>
  <c r="X25" i="34"/>
  <c r="Z25" i="34" s="1"/>
  <c r="W25" i="34"/>
  <c r="V25" i="34"/>
  <c r="V26" i="34" s="1"/>
  <c r="U25" i="34"/>
  <c r="T25" i="34"/>
  <c r="S25" i="34"/>
  <c r="R25" i="34"/>
  <c r="Q25" i="34"/>
  <c r="P25" i="34"/>
  <c r="O25" i="34"/>
  <c r="N25" i="34"/>
  <c r="M25" i="34"/>
  <c r="L25" i="34"/>
  <c r="K25" i="34"/>
  <c r="J25" i="34"/>
  <c r="J26" i="34" s="1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V13" i="34"/>
  <c r="U13" i="34"/>
  <c r="U26" i="34" s="1"/>
  <c r="T13" i="34"/>
  <c r="S13" i="34"/>
  <c r="S26" i="34" s="1"/>
  <c r="R13" i="34"/>
  <c r="Q13" i="34"/>
  <c r="Q26" i="34" s="1"/>
  <c r="P13" i="34"/>
  <c r="O13" i="34"/>
  <c r="N13" i="34"/>
  <c r="N26" i="34" s="1"/>
  <c r="M13" i="34"/>
  <c r="L13" i="34"/>
  <c r="K13" i="34"/>
  <c r="K26" i="34" s="1"/>
  <c r="J13" i="34"/>
  <c r="I13" i="34"/>
  <c r="I26" i="34" s="1"/>
  <c r="I45" i="34" s="1"/>
  <c r="H13" i="34"/>
  <c r="H26" i="34" s="1"/>
  <c r="G13" i="34"/>
  <c r="F13" i="34"/>
  <c r="F26" i="34" s="1"/>
  <c r="F45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K44" i="35" s="1"/>
  <c r="J43" i="35"/>
  <c r="I43" i="35"/>
  <c r="H43" i="35"/>
  <c r="G43" i="35"/>
  <c r="F43" i="35"/>
  <c r="E43" i="35"/>
  <c r="D43" i="35"/>
  <c r="C43" i="35"/>
  <c r="AA37" i="35"/>
  <c r="Y37" i="35"/>
  <c r="X37" i="35"/>
  <c r="Z37" i="35" s="1"/>
  <c r="W37" i="35"/>
  <c r="V37" i="35"/>
  <c r="V44" i="35" s="1"/>
  <c r="U37" i="35"/>
  <c r="U44" i="35" s="1"/>
  <c r="T37" i="35"/>
  <c r="S37" i="35"/>
  <c r="R37" i="35"/>
  <c r="R44" i="35" s="1"/>
  <c r="Q37" i="35"/>
  <c r="P37" i="35"/>
  <c r="O37" i="35"/>
  <c r="O44" i="35" s="1"/>
  <c r="N37" i="35"/>
  <c r="N44" i="35" s="1"/>
  <c r="M37" i="35"/>
  <c r="L37" i="35"/>
  <c r="K37" i="35"/>
  <c r="J37" i="35"/>
  <c r="I37" i="35"/>
  <c r="I44" i="35" s="1"/>
  <c r="H37" i="35"/>
  <c r="G37" i="35"/>
  <c r="F37" i="35"/>
  <c r="F44" i="35" s="1"/>
  <c r="E37" i="35"/>
  <c r="E44" i="35" s="1"/>
  <c r="D37" i="35"/>
  <c r="C37" i="35"/>
  <c r="W26" i="35"/>
  <c r="V26" i="35"/>
  <c r="U26" i="35"/>
  <c r="O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G26" i="35" s="1"/>
  <c r="F25" i="35"/>
  <c r="F26" i="35" s="1"/>
  <c r="E25" i="35"/>
  <c r="D25" i="35"/>
  <c r="C25" i="35"/>
  <c r="AA13" i="35"/>
  <c r="AA26" i="35" s="1"/>
  <c r="Y13" i="35"/>
  <c r="X13" i="35"/>
  <c r="W13" i="35"/>
  <c r="V13" i="35"/>
  <c r="U13" i="35"/>
  <c r="T13" i="35"/>
  <c r="T26" i="35" s="1"/>
  <c r="S13" i="35"/>
  <c r="S26" i="35" s="1"/>
  <c r="R13" i="35"/>
  <c r="R26" i="35" s="1"/>
  <c r="R45" i="35" s="1"/>
  <c r="Q13" i="35"/>
  <c r="Q26" i="35" s="1"/>
  <c r="P13" i="35"/>
  <c r="O13" i="35"/>
  <c r="N13" i="35"/>
  <c r="M13" i="35"/>
  <c r="M26" i="35" s="1"/>
  <c r="L13" i="35"/>
  <c r="L26" i="35" s="1"/>
  <c r="K13" i="35"/>
  <c r="J13" i="35"/>
  <c r="J26" i="35" s="1"/>
  <c r="I13" i="35"/>
  <c r="I26" i="35" s="1"/>
  <c r="I45" i="35" s="1"/>
  <c r="H13" i="35"/>
  <c r="G13" i="35"/>
  <c r="F13" i="35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4" i="36"/>
  <c r="S44" i="36"/>
  <c r="R44" i="36"/>
  <c r="L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K44" i="36" s="1"/>
  <c r="K45" i="36" s="1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V37" i="36"/>
  <c r="U37" i="36"/>
  <c r="T37" i="36"/>
  <c r="S37" i="36"/>
  <c r="R37" i="36"/>
  <c r="Q37" i="36"/>
  <c r="Q44" i="36" s="1"/>
  <c r="P37" i="36"/>
  <c r="O37" i="36"/>
  <c r="O44" i="36" s="1"/>
  <c r="N37" i="36"/>
  <c r="M37" i="36"/>
  <c r="M44" i="36" s="1"/>
  <c r="L37" i="36"/>
  <c r="K37" i="36"/>
  <c r="J37" i="36"/>
  <c r="J44" i="36" s="1"/>
  <c r="I37" i="36"/>
  <c r="H37" i="36"/>
  <c r="G37" i="36"/>
  <c r="G44" i="36" s="1"/>
  <c r="F37" i="36"/>
  <c r="E37" i="36"/>
  <c r="D37" i="36"/>
  <c r="D44" i="36" s="1"/>
  <c r="C37" i="36"/>
  <c r="C44" i="36" s="1"/>
  <c r="W26" i="36"/>
  <c r="G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E26" i="36" s="1"/>
  <c r="D25" i="36"/>
  <c r="C25" i="36"/>
  <c r="AA13" i="36"/>
  <c r="Y13" i="36"/>
  <c r="Y26" i="36" s="1"/>
  <c r="X13" i="36"/>
  <c r="W13" i="36"/>
  <c r="V13" i="36"/>
  <c r="V26" i="36" s="1"/>
  <c r="U13" i="36"/>
  <c r="T13" i="36"/>
  <c r="S13" i="36"/>
  <c r="R13" i="36"/>
  <c r="Q13" i="36"/>
  <c r="Q26" i="36" s="1"/>
  <c r="Q45" i="36" s="1"/>
  <c r="P13" i="36"/>
  <c r="O13" i="36"/>
  <c r="N13" i="36"/>
  <c r="N26" i="36" s="1"/>
  <c r="M13" i="36"/>
  <c r="M26" i="36" s="1"/>
  <c r="L13" i="36"/>
  <c r="K13" i="36"/>
  <c r="K26" i="36" s="1"/>
  <c r="J13" i="36"/>
  <c r="I13" i="36"/>
  <c r="I26" i="36" s="1"/>
  <c r="H13" i="36"/>
  <c r="H26" i="36" s="1"/>
  <c r="G13" i="36"/>
  <c r="F13" i="36"/>
  <c r="F26" i="36" s="1"/>
  <c r="E13" i="36"/>
  <c r="D13" i="36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T44" i="37"/>
  <c r="S44" i="37"/>
  <c r="R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C44" i="37" s="1"/>
  <c r="AA37" i="37"/>
  <c r="Z37" i="37"/>
  <c r="Y37" i="37"/>
  <c r="X37" i="37"/>
  <c r="W37" i="37"/>
  <c r="V37" i="37"/>
  <c r="U37" i="37"/>
  <c r="T37" i="37"/>
  <c r="S37" i="37"/>
  <c r="R37" i="37"/>
  <c r="Q37" i="37"/>
  <c r="Q44" i="37" s="1"/>
  <c r="P37" i="37"/>
  <c r="O37" i="37"/>
  <c r="N37" i="37"/>
  <c r="N44" i="37" s="1"/>
  <c r="M37" i="37"/>
  <c r="L37" i="37"/>
  <c r="K37" i="37"/>
  <c r="J37" i="37"/>
  <c r="I37" i="37"/>
  <c r="I44" i="37" s="1"/>
  <c r="H37" i="37"/>
  <c r="G37" i="37"/>
  <c r="G44" i="37" s="1"/>
  <c r="F37" i="37"/>
  <c r="F44" i="37" s="1"/>
  <c r="E37" i="37"/>
  <c r="D37" i="37"/>
  <c r="C37" i="37"/>
  <c r="W26" i="37"/>
  <c r="F26" i="37"/>
  <c r="AA25" i="37"/>
  <c r="Y25" i="37"/>
  <c r="X25" i="37"/>
  <c r="Z25" i="37" s="1"/>
  <c r="W25" i="37"/>
  <c r="V25" i="37"/>
  <c r="V26" i="37" s="1"/>
  <c r="U25" i="37"/>
  <c r="T25" i="37"/>
  <c r="S25" i="37"/>
  <c r="R25" i="37"/>
  <c r="Q25" i="37"/>
  <c r="P25" i="37"/>
  <c r="O25" i="37"/>
  <c r="N25" i="37"/>
  <c r="N26" i="37" s="1"/>
  <c r="M25" i="37"/>
  <c r="L25" i="37"/>
  <c r="K25" i="37"/>
  <c r="J25" i="37"/>
  <c r="I25" i="37"/>
  <c r="H25" i="37"/>
  <c r="G25" i="37"/>
  <c r="F25" i="37"/>
  <c r="E25" i="37"/>
  <c r="E26" i="37" s="1"/>
  <c r="D25" i="37"/>
  <c r="C25" i="37"/>
  <c r="AA13" i="37"/>
  <c r="AA26" i="37" s="1"/>
  <c r="Y13" i="37"/>
  <c r="X13" i="37"/>
  <c r="W13" i="37"/>
  <c r="V13" i="37"/>
  <c r="U13" i="37"/>
  <c r="U26" i="37" s="1"/>
  <c r="T13" i="37"/>
  <c r="T26" i="37" s="1"/>
  <c r="T45" i="37" s="1"/>
  <c r="S13" i="37"/>
  <c r="S26" i="37" s="1"/>
  <c r="S45" i="37" s="1"/>
  <c r="R13" i="37"/>
  <c r="Q13" i="37"/>
  <c r="P13" i="37"/>
  <c r="O13" i="37"/>
  <c r="N13" i="37"/>
  <c r="M13" i="37"/>
  <c r="L13" i="37"/>
  <c r="L26" i="37" s="1"/>
  <c r="K13" i="37"/>
  <c r="J13" i="37"/>
  <c r="I13" i="37"/>
  <c r="I26" i="37" s="1"/>
  <c r="I45" i="37" s="1"/>
  <c r="H13" i="37"/>
  <c r="H26" i="37" s="1"/>
  <c r="G13" i="37"/>
  <c r="G26" i="37" s="1"/>
  <c r="F13" i="37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K45" i="38"/>
  <c r="AA44" i="38"/>
  <c r="T44" i="38"/>
  <c r="S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D44" i="38" s="1"/>
  <c r="C43" i="38"/>
  <c r="AA37" i="38"/>
  <c r="Y37" i="38"/>
  <c r="X37" i="38"/>
  <c r="W37" i="38"/>
  <c r="W44" i="38" s="1"/>
  <c r="V37" i="38"/>
  <c r="V44" i="38" s="1"/>
  <c r="U37" i="38"/>
  <c r="U44" i="38" s="1"/>
  <c r="T37" i="38"/>
  <c r="S37" i="38"/>
  <c r="R37" i="38"/>
  <c r="R44" i="38" s="1"/>
  <c r="Q37" i="38"/>
  <c r="Q44" i="38" s="1"/>
  <c r="P37" i="38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G37" i="38"/>
  <c r="F37" i="38"/>
  <c r="E37" i="38"/>
  <c r="E44" i="38" s="1"/>
  <c r="D37" i="38"/>
  <c r="C37" i="38"/>
  <c r="W26" i="38"/>
  <c r="W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O26" i="38" s="1"/>
  <c r="O45" i="38" s="1"/>
  <c r="N25" i="38"/>
  <c r="N26" i="38" s="1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V13" i="38"/>
  <c r="U13" i="38"/>
  <c r="U26" i="38" s="1"/>
  <c r="T13" i="38"/>
  <c r="T26" i="38" s="1"/>
  <c r="S13" i="38"/>
  <c r="R13" i="38"/>
  <c r="Q13" i="38"/>
  <c r="Q26" i="38" s="1"/>
  <c r="Q45" i="38" s="1"/>
  <c r="P13" i="38"/>
  <c r="P26" i="38" s="1"/>
  <c r="O13" i="38"/>
  <c r="N13" i="38"/>
  <c r="M13" i="38"/>
  <c r="L13" i="38"/>
  <c r="L26" i="38" s="1"/>
  <c r="K13" i="38"/>
  <c r="K26" i="38" s="1"/>
  <c r="J13" i="38"/>
  <c r="J26" i="38" s="1"/>
  <c r="I13" i="38"/>
  <c r="I26" i="38" s="1"/>
  <c r="H13" i="38"/>
  <c r="G13" i="38"/>
  <c r="F13" i="38"/>
  <c r="F26" i="38" s="1"/>
  <c r="E13" i="38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T44" i="39"/>
  <c r="L44" i="39"/>
  <c r="K44" i="39"/>
  <c r="D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W44" i="39" s="1"/>
  <c r="V37" i="39"/>
  <c r="U37" i="39"/>
  <c r="U44" i="39" s="1"/>
  <c r="T37" i="39"/>
  <c r="S37" i="39"/>
  <c r="R37" i="39"/>
  <c r="R44" i="39" s="1"/>
  <c r="Q37" i="39"/>
  <c r="Q44" i="39" s="1"/>
  <c r="P37" i="39"/>
  <c r="P44" i="39" s="1"/>
  <c r="O37" i="39"/>
  <c r="O44" i="39" s="1"/>
  <c r="N37" i="39"/>
  <c r="M37" i="39"/>
  <c r="M44" i="39" s="1"/>
  <c r="L37" i="39"/>
  <c r="K37" i="39"/>
  <c r="J37" i="39"/>
  <c r="J44" i="39" s="1"/>
  <c r="I37" i="39"/>
  <c r="I44" i="39" s="1"/>
  <c r="H37" i="39"/>
  <c r="G37" i="39"/>
  <c r="F37" i="39"/>
  <c r="E37" i="39"/>
  <c r="D37" i="39"/>
  <c r="C37" i="39"/>
  <c r="C44" i="39" s="1"/>
  <c r="W26" i="39"/>
  <c r="O26" i="39"/>
  <c r="N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G26" i="39" s="1"/>
  <c r="F25" i="39"/>
  <c r="E25" i="39"/>
  <c r="D25" i="39"/>
  <c r="C25" i="39"/>
  <c r="AA13" i="39"/>
  <c r="Y13" i="39"/>
  <c r="X13" i="39"/>
  <c r="X26" i="39" s="1"/>
  <c r="W13" i="39"/>
  <c r="V13" i="39"/>
  <c r="U13" i="39"/>
  <c r="T13" i="39"/>
  <c r="T26" i="39" s="1"/>
  <c r="S13" i="39"/>
  <c r="S26" i="39" s="1"/>
  <c r="R13" i="39"/>
  <c r="R26" i="39" s="1"/>
  <c r="R45" i="39" s="1"/>
  <c r="Q13" i="39"/>
  <c r="P13" i="39"/>
  <c r="O13" i="39"/>
  <c r="N13" i="39"/>
  <c r="M13" i="39"/>
  <c r="M26" i="39" s="1"/>
  <c r="L13" i="39"/>
  <c r="K13" i="39"/>
  <c r="K26" i="39" s="1"/>
  <c r="K45" i="39" s="1"/>
  <c r="J13" i="39"/>
  <c r="I13" i="39"/>
  <c r="H13" i="39"/>
  <c r="H26" i="39" s="1"/>
  <c r="G13" i="39"/>
  <c r="F13" i="39"/>
  <c r="F26" i="39" s="1"/>
  <c r="E13" i="39"/>
  <c r="E26" i="39" s="1"/>
  <c r="D13" i="39"/>
  <c r="C13" i="39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C44" i="40"/>
  <c r="AA43" i="40"/>
  <c r="AA44" i="40" s="1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D44" i="40" s="1"/>
  <c r="C43" i="40"/>
  <c r="AA37" i="40"/>
  <c r="Y37" i="40"/>
  <c r="X37" i="40"/>
  <c r="X44" i="40" s="1"/>
  <c r="Z44" i="40" s="1"/>
  <c r="W37" i="40"/>
  <c r="V37" i="40"/>
  <c r="V44" i="40" s="1"/>
  <c r="U37" i="40"/>
  <c r="U44" i="40" s="1"/>
  <c r="T37" i="40"/>
  <c r="S37" i="40"/>
  <c r="S44" i="40" s="1"/>
  <c r="R37" i="40"/>
  <c r="Q37" i="40"/>
  <c r="P37" i="40"/>
  <c r="O37" i="40"/>
  <c r="O44" i="40" s="1"/>
  <c r="N37" i="40"/>
  <c r="N44" i="40" s="1"/>
  <c r="M37" i="40"/>
  <c r="L37" i="40"/>
  <c r="L44" i="40" s="1"/>
  <c r="K37" i="40"/>
  <c r="K44" i="40" s="1"/>
  <c r="J37" i="40"/>
  <c r="I37" i="40"/>
  <c r="H37" i="40"/>
  <c r="H44" i="40" s="1"/>
  <c r="G37" i="40"/>
  <c r="G44" i="40" s="1"/>
  <c r="F37" i="40"/>
  <c r="F44" i="40" s="1"/>
  <c r="E37" i="40"/>
  <c r="D37" i="40"/>
  <c r="C37" i="40"/>
  <c r="W26" i="40"/>
  <c r="N26" i="40"/>
  <c r="N45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X13" i="40"/>
  <c r="X26" i="40" s="1"/>
  <c r="W13" i="40"/>
  <c r="V13" i="40"/>
  <c r="V26" i="40" s="1"/>
  <c r="U13" i="40"/>
  <c r="T13" i="40"/>
  <c r="S13" i="40"/>
  <c r="R13" i="40"/>
  <c r="R26" i="40" s="1"/>
  <c r="Q13" i="40"/>
  <c r="Q26" i="40" s="1"/>
  <c r="P13" i="40"/>
  <c r="P26" i="40" s="1"/>
  <c r="O13" i="40"/>
  <c r="N13" i="40"/>
  <c r="M13" i="40"/>
  <c r="L13" i="40"/>
  <c r="L26" i="40" s="1"/>
  <c r="K13" i="40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D13" i="40"/>
  <c r="C13" i="40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D44" i="41"/>
  <c r="C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W37" i="41"/>
  <c r="W44" i="41" s="1"/>
  <c r="V37" i="41"/>
  <c r="V44" i="41" s="1"/>
  <c r="U37" i="41"/>
  <c r="T37" i="41"/>
  <c r="T44" i="41" s="1"/>
  <c r="S37" i="41"/>
  <c r="S44" i="41" s="1"/>
  <c r="R37" i="41"/>
  <c r="Q37" i="41"/>
  <c r="P37" i="41"/>
  <c r="O37" i="41"/>
  <c r="N37" i="41"/>
  <c r="M37" i="41"/>
  <c r="M44" i="41" s="1"/>
  <c r="L37" i="41"/>
  <c r="L44" i="41" s="1"/>
  <c r="K37" i="41"/>
  <c r="J37" i="41"/>
  <c r="I37" i="41"/>
  <c r="H37" i="41"/>
  <c r="H44" i="41" s="1"/>
  <c r="G37" i="41"/>
  <c r="G44" i="41" s="1"/>
  <c r="F37" i="41"/>
  <c r="E37" i="41"/>
  <c r="D37" i="41"/>
  <c r="C37" i="41"/>
  <c r="N26" i="41"/>
  <c r="AA25" i="41"/>
  <c r="Y25" i="41"/>
  <c r="X25" i="41"/>
  <c r="W25" i="41"/>
  <c r="W26" i="41" s="1"/>
  <c r="W45" i="41" s="1"/>
  <c r="V25" i="41"/>
  <c r="V26" i="41" s="1"/>
  <c r="V45" i="41" s="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G26" i="41" s="1"/>
  <c r="G45" i="41" s="1"/>
  <c r="F25" i="41"/>
  <c r="E25" i="41"/>
  <c r="D25" i="41"/>
  <c r="C25" i="41"/>
  <c r="AA13" i="41"/>
  <c r="AA26" i="41" s="1"/>
  <c r="AA45" i="41" s="1"/>
  <c r="Y13" i="41"/>
  <c r="Y26" i="41" s="1"/>
  <c r="X13" i="41"/>
  <c r="W13" i="41"/>
  <c r="V13" i="41"/>
  <c r="U13" i="41"/>
  <c r="T13" i="41"/>
  <c r="T26" i="41" s="1"/>
  <c r="S13" i="41"/>
  <c r="S26" i="41" s="1"/>
  <c r="S45" i="41" s="1"/>
  <c r="R13" i="41"/>
  <c r="R26" i="41" s="1"/>
  <c r="Q13" i="41"/>
  <c r="P13" i="41"/>
  <c r="O13" i="41"/>
  <c r="N13" i="41"/>
  <c r="M13" i="41"/>
  <c r="L13" i="41"/>
  <c r="K13" i="41"/>
  <c r="K26" i="41" s="1"/>
  <c r="J13" i="41"/>
  <c r="I13" i="41"/>
  <c r="I26" i="41" s="1"/>
  <c r="H13" i="41"/>
  <c r="H26" i="41" s="1"/>
  <c r="G13" i="41"/>
  <c r="F13" i="41"/>
  <c r="F26" i="41" s="1"/>
  <c r="E13" i="41"/>
  <c r="E26" i="41" s="1"/>
  <c r="D13" i="41"/>
  <c r="D26" i="41" s="1"/>
  <c r="C13" i="41"/>
  <c r="C26" i="41" s="1"/>
  <c r="C45" i="41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T44" i="42"/>
  <c r="S44" i="42"/>
  <c r="C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K44" i="42" s="1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V37" i="42"/>
  <c r="U37" i="42"/>
  <c r="U44" i="42" s="1"/>
  <c r="T37" i="42"/>
  <c r="S37" i="42"/>
  <c r="R37" i="42"/>
  <c r="R44" i="42" s="1"/>
  <c r="Q37" i="42"/>
  <c r="Q44" i="42" s="1"/>
  <c r="P37" i="42"/>
  <c r="O37" i="42"/>
  <c r="N37" i="42"/>
  <c r="M37" i="42"/>
  <c r="M44" i="42" s="1"/>
  <c r="L37" i="42"/>
  <c r="L44" i="42" s="1"/>
  <c r="K37" i="42"/>
  <c r="J37" i="42"/>
  <c r="J44" i="42" s="1"/>
  <c r="I37" i="42"/>
  <c r="H37" i="42"/>
  <c r="G37" i="42"/>
  <c r="G44" i="42" s="1"/>
  <c r="F37" i="42"/>
  <c r="E37" i="42"/>
  <c r="D37" i="42"/>
  <c r="C37" i="42"/>
  <c r="V26" i="42"/>
  <c r="G26" i="42"/>
  <c r="AA25" i="42"/>
  <c r="Y25" i="42"/>
  <c r="X25" i="42"/>
  <c r="Z25" i="42" s="1"/>
  <c r="W25" i="42"/>
  <c r="W26" i="42" s="1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W13" i="42"/>
  <c r="V13" i="42"/>
  <c r="U13" i="42"/>
  <c r="U26" i="42" s="1"/>
  <c r="U45" i="42" s="1"/>
  <c r="T13" i="42"/>
  <c r="T26" i="42" s="1"/>
  <c r="S13" i="42"/>
  <c r="R13" i="42"/>
  <c r="Q13" i="42"/>
  <c r="P13" i="42"/>
  <c r="P26" i="42" s="1"/>
  <c r="O13" i="42"/>
  <c r="O26" i="42" s="1"/>
  <c r="N13" i="42"/>
  <c r="M13" i="42"/>
  <c r="L13" i="42"/>
  <c r="L26" i="42" s="1"/>
  <c r="L45" i="42" s="1"/>
  <c r="K13" i="42"/>
  <c r="J13" i="42"/>
  <c r="I13" i="42"/>
  <c r="H13" i="42"/>
  <c r="H26" i="42" s="1"/>
  <c r="G13" i="42"/>
  <c r="F13" i="42"/>
  <c r="F26" i="42" s="1"/>
  <c r="E13" i="42"/>
  <c r="E26" i="42" s="1"/>
  <c r="D13" i="42"/>
  <c r="C13" i="42"/>
  <c r="C26" i="42" s="1"/>
  <c r="AA50" i="43"/>
  <c r="Y50" i="43"/>
  <c r="Z50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4" i="43"/>
  <c r="S44" i="43"/>
  <c r="K44" i="43"/>
  <c r="C44" i="43"/>
  <c r="AA43" i="43"/>
  <c r="Y43" i="43"/>
  <c r="X43" i="43"/>
  <c r="Z43" i="43" s="1"/>
  <c r="W43" i="43"/>
  <c r="V43" i="43"/>
  <c r="U43" i="43"/>
  <c r="T43" i="43"/>
  <c r="T44" i="43" s="1"/>
  <c r="S43" i="43"/>
  <c r="R43" i="43"/>
  <c r="Q43" i="43"/>
  <c r="P43" i="43"/>
  <c r="O43" i="43"/>
  <c r="N43" i="43"/>
  <c r="M43" i="43"/>
  <c r="L43" i="43"/>
  <c r="L44" i="43" s="1"/>
  <c r="K43" i="43"/>
  <c r="J43" i="43"/>
  <c r="I43" i="43"/>
  <c r="H43" i="43"/>
  <c r="G43" i="43"/>
  <c r="F43" i="43"/>
  <c r="E43" i="43"/>
  <c r="D43" i="43"/>
  <c r="C43" i="43"/>
  <c r="AA37" i="43"/>
  <c r="Y37" i="43"/>
  <c r="X37" i="43"/>
  <c r="W37" i="43"/>
  <c r="W44" i="43" s="1"/>
  <c r="V37" i="43"/>
  <c r="V44" i="43" s="1"/>
  <c r="U37" i="43"/>
  <c r="T37" i="43"/>
  <c r="S37" i="43"/>
  <c r="R37" i="43"/>
  <c r="R44" i="43" s="1"/>
  <c r="Q37" i="43"/>
  <c r="Q44" i="43" s="1"/>
  <c r="P37" i="43"/>
  <c r="P44" i="43" s="1"/>
  <c r="O37" i="43"/>
  <c r="O44" i="43" s="1"/>
  <c r="N37" i="43"/>
  <c r="M37" i="43"/>
  <c r="L37" i="43"/>
  <c r="K37" i="43"/>
  <c r="J37" i="43"/>
  <c r="J44" i="43" s="1"/>
  <c r="I37" i="43"/>
  <c r="I44" i="43" s="1"/>
  <c r="H37" i="43"/>
  <c r="G37" i="43"/>
  <c r="F37" i="43"/>
  <c r="E37" i="43"/>
  <c r="D37" i="43"/>
  <c r="C37" i="43"/>
  <c r="V26" i="43"/>
  <c r="O26" i="43"/>
  <c r="O45" i="43" s="1"/>
  <c r="F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W13" i="43"/>
  <c r="W26" i="43" s="1"/>
  <c r="V13" i="43"/>
  <c r="U13" i="43"/>
  <c r="T13" i="43"/>
  <c r="S13" i="43"/>
  <c r="S26" i="43" s="1"/>
  <c r="R13" i="43"/>
  <c r="R26" i="43" s="1"/>
  <c r="R45" i="43" s="1"/>
  <c r="Q13" i="43"/>
  <c r="Q26" i="43" s="1"/>
  <c r="Q45" i="43" s="1"/>
  <c r="P13" i="43"/>
  <c r="O13" i="43"/>
  <c r="N13" i="43"/>
  <c r="M13" i="43"/>
  <c r="M26" i="43" s="1"/>
  <c r="L13" i="43"/>
  <c r="K13" i="43"/>
  <c r="K26" i="43" s="1"/>
  <c r="K45" i="43" s="1"/>
  <c r="J13" i="43"/>
  <c r="J26" i="43" s="1"/>
  <c r="I13" i="43"/>
  <c r="I26" i="43" s="1"/>
  <c r="I45" i="43" s="1"/>
  <c r="H13" i="43"/>
  <c r="G13" i="43"/>
  <c r="F13" i="43"/>
  <c r="E13" i="43"/>
  <c r="E26" i="43" s="1"/>
  <c r="D13" i="43"/>
  <c r="D26" i="43" s="1"/>
  <c r="C13" i="43"/>
  <c r="C26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T44" i="44"/>
  <c r="S44" i="44"/>
  <c r="K44" i="44"/>
  <c r="C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AA45" i="44" s="1"/>
  <c r="Y37" i="44"/>
  <c r="X37" i="44"/>
  <c r="X44" i="44" s="1"/>
  <c r="Z44" i="44" s="1"/>
  <c r="W37" i="44"/>
  <c r="W44" i="44" s="1"/>
  <c r="V37" i="44"/>
  <c r="U37" i="44"/>
  <c r="T37" i="44"/>
  <c r="S37" i="44"/>
  <c r="R37" i="44"/>
  <c r="Q37" i="44"/>
  <c r="Q44" i="44" s="1"/>
  <c r="P37" i="44"/>
  <c r="P44" i="44" s="1"/>
  <c r="O37" i="44"/>
  <c r="O44" i="44" s="1"/>
  <c r="N37" i="44"/>
  <c r="N44" i="44" s="1"/>
  <c r="M37" i="44"/>
  <c r="L37" i="44"/>
  <c r="K37" i="44"/>
  <c r="J37" i="44"/>
  <c r="J44" i="44" s="1"/>
  <c r="I37" i="44"/>
  <c r="I44" i="44" s="1"/>
  <c r="H37" i="44"/>
  <c r="G37" i="44"/>
  <c r="F37" i="44"/>
  <c r="E37" i="44"/>
  <c r="D37" i="44"/>
  <c r="C37" i="44"/>
  <c r="V26" i="44"/>
  <c r="N26" i="44"/>
  <c r="N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G26" i="44" s="1"/>
  <c r="F25" i="44"/>
  <c r="F26" i="44" s="1"/>
  <c r="E25" i="44"/>
  <c r="D25" i="44"/>
  <c r="C25" i="44"/>
  <c r="AA13" i="44"/>
  <c r="AA26" i="44" s="1"/>
  <c r="Y13" i="44"/>
  <c r="X13" i="44"/>
  <c r="W13" i="44"/>
  <c r="V13" i="44"/>
  <c r="U13" i="44"/>
  <c r="U26" i="44" s="1"/>
  <c r="T13" i="44"/>
  <c r="S13" i="44"/>
  <c r="S26" i="44" s="1"/>
  <c r="S45" i="44" s="1"/>
  <c r="R13" i="44"/>
  <c r="Q13" i="44"/>
  <c r="P13" i="44"/>
  <c r="P26" i="44" s="1"/>
  <c r="O13" i="44"/>
  <c r="N13" i="44"/>
  <c r="M13" i="44"/>
  <c r="L13" i="44"/>
  <c r="K13" i="44"/>
  <c r="K26" i="44" s="1"/>
  <c r="J13" i="44"/>
  <c r="I13" i="44"/>
  <c r="I26" i="44" s="1"/>
  <c r="H13" i="44"/>
  <c r="H26" i="44" s="1"/>
  <c r="G13" i="44"/>
  <c r="F13" i="44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R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T37" i="45"/>
  <c r="S37" i="45"/>
  <c r="R37" i="45"/>
  <c r="Q37" i="45"/>
  <c r="P37" i="45"/>
  <c r="P44" i="45" s="1"/>
  <c r="O37" i="45"/>
  <c r="O44" i="45" s="1"/>
  <c r="N37" i="45"/>
  <c r="M37" i="45"/>
  <c r="L37" i="45"/>
  <c r="K37" i="45"/>
  <c r="J37" i="45"/>
  <c r="J44" i="45" s="1"/>
  <c r="I37" i="45"/>
  <c r="H37" i="45"/>
  <c r="H44" i="45" s="1"/>
  <c r="G37" i="45"/>
  <c r="F37" i="45"/>
  <c r="F44" i="45" s="1"/>
  <c r="E37" i="45"/>
  <c r="E44" i="45" s="1"/>
  <c r="D37" i="45"/>
  <c r="D44" i="45" s="1"/>
  <c r="C37" i="45"/>
  <c r="N26" i="45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K26" i="45" s="1"/>
  <c r="J25" i="45"/>
  <c r="I25" i="45"/>
  <c r="H25" i="45"/>
  <c r="H26" i="45" s="1"/>
  <c r="G25" i="45"/>
  <c r="F25" i="45"/>
  <c r="E25" i="45"/>
  <c r="D25" i="45"/>
  <c r="C25" i="45"/>
  <c r="AA13" i="45"/>
  <c r="Y13" i="45"/>
  <c r="X13" i="45"/>
  <c r="Z13" i="45" s="1"/>
  <c r="W13" i="45"/>
  <c r="W26" i="45" s="1"/>
  <c r="W45" i="45" s="1"/>
  <c r="V13" i="45"/>
  <c r="V26" i="45" s="1"/>
  <c r="V45" i="45" s="1"/>
  <c r="U13" i="45"/>
  <c r="T13" i="45"/>
  <c r="S13" i="45"/>
  <c r="R13" i="45"/>
  <c r="Q13" i="45"/>
  <c r="Q26" i="45" s="1"/>
  <c r="P13" i="45"/>
  <c r="O13" i="45"/>
  <c r="O26" i="45" s="1"/>
  <c r="N13" i="45"/>
  <c r="M13" i="45"/>
  <c r="M26" i="45" s="1"/>
  <c r="L13" i="45"/>
  <c r="K13" i="45"/>
  <c r="J13" i="45"/>
  <c r="I13" i="45"/>
  <c r="I26" i="45" s="1"/>
  <c r="H13" i="45"/>
  <c r="G13" i="45"/>
  <c r="G26" i="45" s="1"/>
  <c r="F13" i="45"/>
  <c r="E13" i="45"/>
  <c r="D13" i="45"/>
  <c r="C13" i="45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T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H44" i="46" s="1"/>
  <c r="G43" i="46"/>
  <c r="F43" i="46"/>
  <c r="E43" i="46"/>
  <c r="D43" i="46"/>
  <c r="C43" i="46"/>
  <c r="AA37" i="46"/>
  <c r="Y37" i="46"/>
  <c r="X37" i="46"/>
  <c r="W37" i="46"/>
  <c r="V37" i="46"/>
  <c r="U37" i="46"/>
  <c r="U44" i="46" s="1"/>
  <c r="T37" i="46"/>
  <c r="S37" i="46"/>
  <c r="S44" i="46" s="1"/>
  <c r="R37" i="46"/>
  <c r="R44" i="46" s="1"/>
  <c r="Q37" i="46"/>
  <c r="P37" i="46"/>
  <c r="O37" i="46"/>
  <c r="O44" i="46" s="1"/>
  <c r="N37" i="46"/>
  <c r="N44" i="46" s="1"/>
  <c r="M37" i="46"/>
  <c r="M44" i="46" s="1"/>
  <c r="L37" i="46"/>
  <c r="K37" i="46"/>
  <c r="J37" i="46"/>
  <c r="I37" i="46"/>
  <c r="H37" i="46"/>
  <c r="G37" i="46"/>
  <c r="G44" i="46" s="1"/>
  <c r="F37" i="46"/>
  <c r="E37" i="46"/>
  <c r="E44" i="46" s="1"/>
  <c r="D37" i="46"/>
  <c r="C37" i="46"/>
  <c r="AA25" i="46"/>
  <c r="Y25" i="46"/>
  <c r="X25" i="46"/>
  <c r="W25" i="46"/>
  <c r="V25" i="46"/>
  <c r="V26" i="46" s="1"/>
  <c r="U25" i="46"/>
  <c r="T25" i="46"/>
  <c r="S25" i="46"/>
  <c r="R25" i="46"/>
  <c r="Q25" i="46"/>
  <c r="P25" i="46"/>
  <c r="O25" i="46"/>
  <c r="N25" i="46"/>
  <c r="N26" i="46" s="1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Z13" i="46" s="1"/>
  <c r="W13" i="46"/>
  <c r="W26" i="46" s="1"/>
  <c r="V13" i="46"/>
  <c r="U13" i="46"/>
  <c r="T13" i="46"/>
  <c r="S13" i="46"/>
  <c r="S26" i="46" s="1"/>
  <c r="S45" i="46" s="1"/>
  <c r="R13" i="46"/>
  <c r="Q13" i="46"/>
  <c r="P13" i="46"/>
  <c r="O13" i="46"/>
  <c r="N13" i="46"/>
  <c r="M13" i="46"/>
  <c r="L13" i="46"/>
  <c r="K13" i="46"/>
  <c r="K26" i="46" s="1"/>
  <c r="J13" i="46"/>
  <c r="I13" i="46"/>
  <c r="H13" i="46"/>
  <c r="G13" i="46"/>
  <c r="F13" i="46"/>
  <c r="E13" i="46"/>
  <c r="D13" i="46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R44" i="47"/>
  <c r="AA43" i="47"/>
  <c r="Y43" i="47"/>
  <c r="X43" i="47"/>
  <c r="Z43" i="47" s="1"/>
  <c r="W43" i="47"/>
  <c r="V43" i="47"/>
  <c r="U43" i="47"/>
  <c r="T43" i="47"/>
  <c r="S43" i="47"/>
  <c r="S44" i="47" s="1"/>
  <c r="R43" i="47"/>
  <c r="Q43" i="47"/>
  <c r="P43" i="47"/>
  <c r="O43" i="47"/>
  <c r="N43" i="47"/>
  <c r="M43" i="47"/>
  <c r="L43" i="47"/>
  <c r="K43" i="47"/>
  <c r="J43" i="47"/>
  <c r="I43" i="47"/>
  <c r="H43" i="47"/>
  <c r="G43" i="47"/>
  <c r="G44" i="47" s="1"/>
  <c r="F43" i="47"/>
  <c r="F44" i="47" s="1"/>
  <c r="E43" i="47"/>
  <c r="D43" i="47"/>
  <c r="D44" i="47" s="1"/>
  <c r="C43" i="47"/>
  <c r="C44" i="47" s="1"/>
  <c r="AA37" i="47"/>
  <c r="Y37" i="47"/>
  <c r="X37" i="47"/>
  <c r="W37" i="47"/>
  <c r="W44" i="47" s="1"/>
  <c r="V37" i="47"/>
  <c r="U37" i="47"/>
  <c r="U44" i="47" s="1"/>
  <c r="T37" i="47"/>
  <c r="S37" i="47"/>
  <c r="R37" i="47"/>
  <c r="Q37" i="47"/>
  <c r="Q44" i="47" s="1"/>
  <c r="P37" i="47"/>
  <c r="O37" i="47"/>
  <c r="N37" i="47"/>
  <c r="N44" i="47" s="1"/>
  <c r="M37" i="47"/>
  <c r="L37" i="47"/>
  <c r="K37" i="47"/>
  <c r="K44" i="47" s="1"/>
  <c r="J37" i="47"/>
  <c r="J44" i="47" s="1"/>
  <c r="I37" i="47"/>
  <c r="H37" i="47"/>
  <c r="H44" i="47" s="1"/>
  <c r="G37" i="47"/>
  <c r="F37" i="47"/>
  <c r="E37" i="47"/>
  <c r="D37" i="47"/>
  <c r="C37" i="47"/>
  <c r="H26" i="47"/>
  <c r="AA25" i="47"/>
  <c r="Y25" i="47"/>
  <c r="X25" i="47"/>
  <c r="Z25" i="47" s="1"/>
  <c r="W25" i="47"/>
  <c r="V25" i="47"/>
  <c r="V26" i="47" s="1"/>
  <c r="U25" i="47"/>
  <c r="T25" i="47"/>
  <c r="S25" i="47"/>
  <c r="R25" i="47"/>
  <c r="Q25" i="47"/>
  <c r="P25" i="47"/>
  <c r="O25" i="47"/>
  <c r="N25" i="47"/>
  <c r="N26" i="47" s="1"/>
  <c r="N45" i="47" s="1"/>
  <c r="M25" i="47"/>
  <c r="L25" i="47"/>
  <c r="K25" i="47"/>
  <c r="J25" i="47"/>
  <c r="I25" i="47"/>
  <c r="H25" i="47"/>
  <c r="G25" i="47"/>
  <c r="G26" i="47" s="1"/>
  <c r="F25" i="47"/>
  <c r="E25" i="47"/>
  <c r="D25" i="47"/>
  <c r="C25" i="47"/>
  <c r="AA13" i="47"/>
  <c r="AA26" i="47" s="1"/>
  <c r="AA45" i="47" s="1"/>
  <c r="Y13" i="47"/>
  <c r="X13" i="47"/>
  <c r="Z13" i="47" s="1"/>
  <c r="W13" i="47"/>
  <c r="W26" i="47" s="1"/>
  <c r="V13" i="47"/>
  <c r="U13" i="47"/>
  <c r="T13" i="47"/>
  <c r="S13" i="47"/>
  <c r="S26" i="47" s="1"/>
  <c r="R13" i="47"/>
  <c r="Q13" i="47"/>
  <c r="Q26" i="47" s="1"/>
  <c r="P13" i="47"/>
  <c r="P26" i="47" s="1"/>
  <c r="O13" i="47"/>
  <c r="N13" i="47"/>
  <c r="M13" i="47"/>
  <c r="M26" i="47" s="1"/>
  <c r="L13" i="47"/>
  <c r="K13" i="47"/>
  <c r="J13" i="47"/>
  <c r="I13" i="47"/>
  <c r="H13" i="47"/>
  <c r="G13" i="47"/>
  <c r="F13" i="47"/>
  <c r="E13" i="47"/>
  <c r="E26" i="47" s="1"/>
  <c r="D13" i="47"/>
  <c r="C13" i="47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4" i="48"/>
  <c r="L44" i="48"/>
  <c r="K44" i="48"/>
  <c r="D44" i="48"/>
  <c r="C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X37" i="48"/>
  <c r="W37" i="48"/>
  <c r="V37" i="48"/>
  <c r="V44" i="48" s="1"/>
  <c r="U37" i="48"/>
  <c r="U44" i="48" s="1"/>
  <c r="T37" i="48"/>
  <c r="T44" i="48" s="1"/>
  <c r="S37" i="48"/>
  <c r="R37" i="48"/>
  <c r="Q37" i="48"/>
  <c r="Q44" i="48" s="1"/>
  <c r="P37" i="48"/>
  <c r="O37" i="48"/>
  <c r="N37" i="48"/>
  <c r="N44" i="48" s="1"/>
  <c r="M37" i="48"/>
  <c r="L37" i="48"/>
  <c r="K37" i="48"/>
  <c r="J37" i="48"/>
  <c r="J44" i="48" s="1"/>
  <c r="I37" i="48"/>
  <c r="H37" i="48"/>
  <c r="G37" i="48"/>
  <c r="G44" i="48" s="1"/>
  <c r="F37" i="48"/>
  <c r="E37" i="48"/>
  <c r="D37" i="48"/>
  <c r="C37" i="48"/>
  <c r="O26" i="48"/>
  <c r="G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V13" i="48"/>
  <c r="V26" i="48" s="1"/>
  <c r="V45" i="48" s="1"/>
  <c r="U13" i="48"/>
  <c r="T13" i="48"/>
  <c r="S13" i="48"/>
  <c r="S26" i="48" s="1"/>
  <c r="R13" i="48"/>
  <c r="Q13" i="48"/>
  <c r="P13" i="48"/>
  <c r="P26" i="48" s="1"/>
  <c r="O13" i="48"/>
  <c r="N13" i="48"/>
  <c r="M13" i="48"/>
  <c r="M26" i="48" s="1"/>
  <c r="L13" i="48"/>
  <c r="K13" i="48"/>
  <c r="J13" i="48"/>
  <c r="I13" i="48"/>
  <c r="I26" i="48" s="1"/>
  <c r="H13" i="48"/>
  <c r="H26" i="48" s="1"/>
  <c r="G13" i="48"/>
  <c r="F13" i="48"/>
  <c r="E13" i="48"/>
  <c r="E26" i="48" s="1"/>
  <c r="D13" i="48"/>
  <c r="C13" i="48"/>
  <c r="C26" i="48" s="1"/>
  <c r="C45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K44" i="49"/>
  <c r="C44" i="49"/>
  <c r="AA43" i="49"/>
  <c r="AA44" i="49" s="1"/>
  <c r="Y43" i="49"/>
  <c r="X43" i="49"/>
  <c r="Z43" i="49" s="1"/>
  <c r="W43" i="49"/>
  <c r="V43" i="49"/>
  <c r="U43" i="49"/>
  <c r="T43" i="49"/>
  <c r="T44" i="49" s="1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D44" i="49" s="1"/>
  <c r="C43" i="49"/>
  <c r="AA37" i="49"/>
  <c r="Y37" i="49"/>
  <c r="X37" i="49"/>
  <c r="X44" i="49" s="1"/>
  <c r="W37" i="49"/>
  <c r="V37" i="49"/>
  <c r="V44" i="49" s="1"/>
  <c r="U37" i="49"/>
  <c r="U44" i="49" s="1"/>
  <c r="T37" i="49"/>
  <c r="S37" i="49"/>
  <c r="S44" i="49" s="1"/>
  <c r="R37" i="49"/>
  <c r="R44" i="49" s="1"/>
  <c r="Q37" i="49"/>
  <c r="P37" i="49"/>
  <c r="O37" i="49"/>
  <c r="O44" i="49" s="1"/>
  <c r="N37" i="49"/>
  <c r="N44" i="49" s="1"/>
  <c r="M37" i="49"/>
  <c r="L37" i="49"/>
  <c r="K37" i="49"/>
  <c r="J37" i="49"/>
  <c r="I37" i="49"/>
  <c r="I44" i="49" s="1"/>
  <c r="H37" i="49"/>
  <c r="H44" i="49" s="1"/>
  <c r="G37" i="49"/>
  <c r="G44" i="49" s="1"/>
  <c r="F37" i="49"/>
  <c r="F44" i="49" s="1"/>
  <c r="E37" i="49"/>
  <c r="D37" i="49"/>
  <c r="C37" i="49"/>
  <c r="U26" i="49"/>
  <c r="AA25" i="49"/>
  <c r="Y25" i="49"/>
  <c r="X25" i="49"/>
  <c r="W25" i="49"/>
  <c r="W26" i="49" s="1"/>
  <c r="V25" i="49"/>
  <c r="U25" i="49"/>
  <c r="T25" i="49"/>
  <c r="S25" i="49"/>
  <c r="R25" i="49"/>
  <c r="Q25" i="49"/>
  <c r="P25" i="49"/>
  <c r="O25" i="49"/>
  <c r="O26" i="49" s="1"/>
  <c r="O45" i="49" s="1"/>
  <c r="N25" i="49"/>
  <c r="M25" i="49"/>
  <c r="M26" i="49" s="1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X26" i="49" s="1"/>
  <c r="W13" i="49"/>
  <c r="V13" i="49"/>
  <c r="U13" i="49"/>
  <c r="T13" i="49"/>
  <c r="T26" i="49" s="1"/>
  <c r="S13" i="49"/>
  <c r="S26" i="49" s="1"/>
  <c r="R13" i="49"/>
  <c r="R26" i="49" s="1"/>
  <c r="R45" i="49" s="1"/>
  <c r="Q13" i="49"/>
  <c r="Q26" i="49" s="1"/>
  <c r="P13" i="49"/>
  <c r="O13" i="49"/>
  <c r="N13" i="49"/>
  <c r="N26" i="49" s="1"/>
  <c r="M13" i="49"/>
  <c r="L13" i="49"/>
  <c r="L26" i="49" s="1"/>
  <c r="K13" i="49"/>
  <c r="J13" i="49"/>
  <c r="J26" i="49" s="1"/>
  <c r="I13" i="49"/>
  <c r="I26" i="49" s="1"/>
  <c r="I45" i="49" s="1"/>
  <c r="H13" i="49"/>
  <c r="H26" i="49" s="1"/>
  <c r="G13" i="49"/>
  <c r="G26" i="49" s="1"/>
  <c r="F13" i="49"/>
  <c r="F26" i="49" s="1"/>
  <c r="E13" i="49"/>
  <c r="E26" i="49" s="1"/>
  <c r="D13" i="49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4" i="50"/>
  <c r="D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L44" i="50" s="1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X44" i="50" s="1"/>
  <c r="Z44" i="50" s="1"/>
  <c r="W37" i="50"/>
  <c r="W44" i="50" s="1"/>
  <c r="V37" i="50"/>
  <c r="U37" i="50"/>
  <c r="U44" i="50" s="1"/>
  <c r="T37" i="50"/>
  <c r="T44" i="50" s="1"/>
  <c r="S37" i="50"/>
  <c r="S44" i="50" s="1"/>
  <c r="R37" i="50"/>
  <c r="R44" i="50" s="1"/>
  <c r="Q37" i="50"/>
  <c r="P37" i="50"/>
  <c r="O37" i="50"/>
  <c r="O44" i="50" s="1"/>
  <c r="N37" i="50"/>
  <c r="N44" i="50" s="1"/>
  <c r="M37" i="50"/>
  <c r="L37" i="50"/>
  <c r="K37" i="50"/>
  <c r="J37" i="50"/>
  <c r="J44" i="50" s="1"/>
  <c r="I37" i="50"/>
  <c r="H37" i="50"/>
  <c r="H44" i="50" s="1"/>
  <c r="G37" i="50"/>
  <c r="G44" i="50" s="1"/>
  <c r="F37" i="50"/>
  <c r="E37" i="50"/>
  <c r="D37" i="50"/>
  <c r="C37" i="50"/>
  <c r="C44" i="50" s="1"/>
  <c r="O26" i="50"/>
  <c r="N26" i="50"/>
  <c r="AA25" i="50"/>
  <c r="Y25" i="50"/>
  <c r="X25" i="50"/>
  <c r="Z25" i="50" s="1"/>
  <c r="W25" i="50"/>
  <c r="W26" i="50" s="1"/>
  <c r="W45" i="50" s="1"/>
  <c r="V25" i="50"/>
  <c r="V26" i="50" s="1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V13" i="50"/>
  <c r="U13" i="50"/>
  <c r="T13" i="50"/>
  <c r="T26" i="50" s="1"/>
  <c r="S13" i="50"/>
  <c r="R13" i="50"/>
  <c r="R26" i="50" s="1"/>
  <c r="R45" i="50" s="1"/>
  <c r="Q13" i="50"/>
  <c r="Q26" i="50" s="1"/>
  <c r="P13" i="50"/>
  <c r="O13" i="50"/>
  <c r="N13" i="50"/>
  <c r="M13" i="50"/>
  <c r="M26" i="50" s="1"/>
  <c r="L13" i="50"/>
  <c r="L26" i="50" s="1"/>
  <c r="K13" i="50"/>
  <c r="K26" i="50" s="1"/>
  <c r="J13" i="50"/>
  <c r="I13" i="50"/>
  <c r="I26" i="50" s="1"/>
  <c r="H13" i="50"/>
  <c r="H26" i="50" s="1"/>
  <c r="G13" i="50"/>
  <c r="G26" i="50" s="1"/>
  <c r="G45" i="50" s="1"/>
  <c r="F13" i="50"/>
  <c r="F26" i="50" s="1"/>
  <c r="E13" i="50"/>
  <c r="D13" i="50"/>
  <c r="C13" i="50"/>
  <c r="C26" i="50" s="1"/>
  <c r="C45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S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Y44" i="51" s="1"/>
  <c r="X37" i="51"/>
  <c r="W37" i="51"/>
  <c r="W44" i="51" s="1"/>
  <c r="V37" i="51"/>
  <c r="V44" i="51" s="1"/>
  <c r="U37" i="51"/>
  <c r="T37" i="51"/>
  <c r="S37" i="51"/>
  <c r="R37" i="51"/>
  <c r="R44" i="51" s="1"/>
  <c r="Q37" i="51"/>
  <c r="P37" i="51"/>
  <c r="P44" i="51" s="1"/>
  <c r="O37" i="51"/>
  <c r="O44" i="51" s="1"/>
  <c r="N37" i="51"/>
  <c r="M37" i="51"/>
  <c r="L37" i="51"/>
  <c r="K37" i="51"/>
  <c r="J37" i="51"/>
  <c r="I37" i="51"/>
  <c r="H37" i="51"/>
  <c r="H44" i="51" s="1"/>
  <c r="G37" i="51"/>
  <c r="F37" i="51"/>
  <c r="F44" i="51" s="1"/>
  <c r="E37" i="51"/>
  <c r="D37" i="51"/>
  <c r="D44" i="51" s="1"/>
  <c r="C37" i="51"/>
  <c r="C44" i="51" s="1"/>
  <c r="V26" i="51"/>
  <c r="O26" i="51"/>
  <c r="F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X26" i="51" s="1"/>
  <c r="W13" i="51"/>
  <c r="W26" i="51" s="1"/>
  <c r="V13" i="51"/>
  <c r="U13" i="51"/>
  <c r="T13" i="51"/>
  <c r="S13" i="51"/>
  <c r="R13" i="51"/>
  <c r="R26" i="51" s="1"/>
  <c r="Q13" i="51"/>
  <c r="Q26" i="51" s="1"/>
  <c r="P13" i="51"/>
  <c r="O13" i="51"/>
  <c r="N13" i="51"/>
  <c r="M13" i="51"/>
  <c r="M26" i="51" s="1"/>
  <c r="L13" i="51"/>
  <c r="L26" i="51" s="1"/>
  <c r="K13" i="51"/>
  <c r="J13" i="51"/>
  <c r="J26" i="51" s="1"/>
  <c r="I13" i="51"/>
  <c r="H13" i="51"/>
  <c r="G13" i="51"/>
  <c r="G26" i="51" s="1"/>
  <c r="F13" i="51"/>
  <c r="E13" i="51"/>
  <c r="D13" i="51"/>
  <c r="D26" i="51" s="1"/>
  <c r="C13" i="5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K44" i="52"/>
  <c r="C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W37" i="52"/>
  <c r="W44" i="52" s="1"/>
  <c r="V37" i="52"/>
  <c r="V44" i="52" s="1"/>
  <c r="U37" i="52"/>
  <c r="T37" i="52"/>
  <c r="S37" i="52"/>
  <c r="S44" i="52" s="1"/>
  <c r="R37" i="52"/>
  <c r="R44" i="52" s="1"/>
  <c r="Q37" i="52"/>
  <c r="P37" i="52"/>
  <c r="O37" i="52"/>
  <c r="N37" i="52"/>
  <c r="N44" i="52" s="1"/>
  <c r="M37" i="52"/>
  <c r="L37" i="52"/>
  <c r="L44" i="52" s="1"/>
  <c r="K37" i="52"/>
  <c r="J37" i="52"/>
  <c r="I37" i="52"/>
  <c r="I44" i="52" s="1"/>
  <c r="H37" i="52"/>
  <c r="G37" i="52"/>
  <c r="F37" i="52"/>
  <c r="E37" i="52"/>
  <c r="D37" i="52"/>
  <c r="D44" i="52" s="1"/>
  <c r="C37" i="52"/>
  <c r="W26" i="52"/>
  <c r="V26" i="52"/>
  <c r="O26" i="52"/>
  <c r="N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X13" i="52"/>
  <c r="W13" i="52"/>
  <c r="V13" i="52"/>
  <c r="U13" i="52"/>
  <c r="U26" i="52" s="1"/>
  <c r="T13" i="52"/>
  <c r="S13" i="52"/>
  <c r="S26" i="52" s="1"/>
  <c r="R13" i="52"/>
  <c r="Q13" i="52"/>
  <c r="P13" i="52"/>
  <c r="O13" i="52"/>
  <c r="N13" i="52"/>
  <c r="M13" i="52"/>
  <c r="L13" i="52"/>
  <c r="K13" i="52"/>
  <c r="K26" i="52" s="1"/>
  <c r="K45" i="52" s="1"/>
  <c r="J13" i="52"/>
  <c r="J26" i="52" s="1"/>
  <c r="I13" i="52"/>
  <c r="H13" i="52"/>
  <c r="G13" i="52"/>
  <c r="G26" i="52" s="1"/>
  <c r="F13" i="52"/>
  <c r="F26" i="52" s="1"/>
  <c r="E13" i="52"/>
  <c r="D13" i="52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W37" i="53"/>
  <c r="W44" i="53" s="1"/>
  <c r="V37" i="53"/>
  <c r="V44" i="53" s="1"/>
  <c r="U37" i="53"/>
  <c r="T37" i="53"/>
  <c r="T44" i="53" s="1"/>
  <c r="S37" i="53"/>
  <c r="S44" i="53" s="1"/>
  <c r="S45" i="53" s="1"/>
  <c r="R37" i="53"/>
  <c r="Q37" i="53"/>
  <c r="P37" i="53"/>
  <c r="O37" i="53"/>
  <c r="N37" i="53"/>
  <c r="N44" i="53" s="1"/>
  <c r="M37" i="53"/>
  <c r="L37" i="53"/>
  <c r="L44" i="53" s="1"/>
  <c r="K37" i="53"/>
  <c r="K44" i="53" s="1"/>
  <c r="J37" i="53"/>
  <c r="I37" i="53"/>
  <c r="H37" i="53"/>
  <c r="G37" i="53"/>
  <c r="F37" i="53"/>
  <c r="E37" i="53"/>
  <c r="E44" i="53" s="1"/>
  <c r="D37" i="53"/>
  <c r="C37" i="53"/>
  <c r="C44" i="53" s="1"/>
  <c r="N26" i="53"/>
  <c r="F26" i="53"/>
  <c r="AA25" i="53"/>
  <c r="Y25" i="53"/>
  <c r="X25" i="53"/>
  <c r="Z25" i="53" s="1"/>
  <c r="W25" i="53"/>
  <c r="W26" i="53" s="1"/>
  <c r="V25" i="53"/>
  <c r="U25" i="53"/>
  <c r="T25" i="53"/>
  <c r="S25" i="53"/>
  <c r="R25" i="53"/>
  <c r="Q25" i="53"/>
  <c r="P25" i="53"/>
  <c r="O25" i="53"/>
  <c r="O26" i="53" s="1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W13" i="53"/>
  <c r="V13" i="53"/>
  <c r="U13" i="53"/>
  <c r="U26" i="53" s="1"/>
  <c r="T13" i="53"/>
  <c r="T26" i="53" s="1"/>
  <c r="T45" i="53" s="1"/>
  <c r="S13" i="53"/>
  <c r="S26" i="53" s="1"/>
  <c r="R13" i="53"/>
  <c r="Q13" i="53"/>
  <c r="P13" i="53"/>
  <c r="O13" i="53"/>
  <c r="N13" i="53"/>
  <c r="M13" i="53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F13" i="53"/>
  <c r="E13" i="53"/>
  <c r="D13" i="53"/>
  <c r="D26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4" i="54"/>
  <c r="S44" i="54"/>
  <c r="AA43" i="54"/>
  <c r="Y43" i="54"/>
  <c r="X43" i="54"/>
  <c r="Z43" i="54" s="1"/>
  <c r="W43" i="54"/>
  <c r="V43" i="54"/>
  <c r="U43" i="54"/>
  <c r="T43" i="54"/>
  <c r="T44" i="54" s="1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D44" i="54" s="1"/>
  <c r="C43" i="54"/>
  <c r="AA37" i="54"/>
  <c r="Y37" i="54"/>
  <c r="Y44" i="54" s="1"/>
  <c r="X37" i="54"/>
  <c r="X44" i="54" s="1"/>
  <c r="W37" i="54"/>
  <c r="V37" i="54"/>
  <c r="V44" i="54" s="1"/>
  <c r="U37" i="54"/>
  <c r="U44" i="54" s="1"/>
  <c r="T37" i="54"/>
  <c r="S37" i="54"/>
  <c r="R37" i="54"/>
  <c r="R44" i="54" s="1"/>
  <c r="Q37" i="54"/>
  <c r="P37" i="54"/>
  <c r="P44" i="54" s="1"/>
  <c r="O37" i="54"/>
  <c r="N37" i="54"/>
  <c r="M37" i="54"/>
  <c r="M44" i="54" s="1"/>
  <c r="L37" i="54"/>
  <c r="L44" i="54" s="1"/>
  <c r="K37" i="54"/>
  <c r="K44" i="54" s="1"/>
  <c r="J37" i="54"/>
  <c r="I37" i="54"/>
  <c r="H37" i="54"/>
  <c r="G37" i="54"/>
  <c r="F37" i="54"/>
  <c r="E37" i="54"/>
  <c r="D37" i="54"/>
  <c r="C37" i="54"/>
  <c r="C44" i="54" s="1"/>
  <c r="W26" i="54"/>
  <c r="O26" i="54"/>
  <c r="N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G26" i="54" s="1"/>
  <c r="F25" i="54"/>
  <c r="E25" i="54"/>
  <c r="D25" i="54"/>
  <c r="C25" i="54"/>
  <c r="AA13" i="54"/>
  <c r="Y13" i="54"/>
  <c r="X13" i="54"/>
  <c r="W13" i="54"/>
  <c r="V13" i="54"/>
  <c r="U13" i="54"/>
  <c r="U26" i="54" s="1"/>
  <c r="U45" i="54" s="1"/>
  <c r="T13" i="54"/>
  <c r="T26" i="54" s="1"/>
  <c r="S13" i="54"/>
  <c r="S26" i="54" s="1"/>
  <c r="R13" i="54"/>
  <c r="Q13" i="54"/>
  <c r="P13" i="54"/>
  <c r="O13" i="54"/>
  <c r="N13" i="54"/>
  <c r="M13" i="54"/>
  <c r="M26" i="54" s="1"/>
  <c r="M45" i="54" s="1"/>
  <c r="L13" i="54"/>
  <c r="L26" i="54" s="1"/>
  <c r="K13" i="54"/>
  <c r="J13" i="54"/>
  <c r="I13" i="54"/>
  <c r="I26" i="54" s="1"/>
  <c r="H13" i="54"/>
  <c r="H26" i="54" s="1"/>
  <c r="G13" i="54"/>
  <c r="F13" i="54"/>
  <c r="F26" i="54" s="1"/>
  <c r="E13" i="54"/>
  <c r="D13" i="54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4" i="55"/>
  <c r="T44" i="55"/>
  <c r="S44" i="55"/>
  <c r="K44" i="55"/>
  <c r="C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Z44" i="55" s="1"/>
  <c r="W37" i="55"/>
  <c r="W44" i="55" s="1"/>
  <c r="V37" i="55"/>
  <c r="U37" i="55"/>
  <c r="T37" i="55"/>
  <c r="S37" i="55"/>
  <c r="R37" i="55"/>
  <c r="Q37" i="55"/>
  <c r="P37" i="55"/>
  <c r="P44" i="55" s="1"/>
  <c r="O37" i="55"/>
  <c r="N37" i="55"/>
  <c r="M37" i="55"/>
  <c r="M44" i="55" s="1"/>
  <c r="L37" i="55"/>
  <c r="L44" i="55" s="1"/>
  <c r="K37" i="55"/>
  <c r="J37" i="55"/>
  <c r="I37" i="55"/>
  <c r="I44" i="55" s="1"/>
  <c r="H37" i="55"/>
  <c r="H44" i="55" s="1"/>
  <c r="G37" i="55"/>
  <c r="F37" i="55"/>
  <c r="E37" i="55"/>
  <c r="D37" i="55"/>
  <c r="C37" i="55"/>
  <c r="AA25" i="55"/>
  <c r="Y25" i="55"/>
  <c r="X25" i="55"/>
  <c r="W25" i="55"/>
  <c r="V25" i="55"/>
  <c r="V26" i="55" s="1"/>
  <c r="U25" i="55"/>
  <c r="T25" i="55"/>
  <c r="S25" i="55"/>
  <c r="R25" i="55"/>
  <c r="Q25" i="55"/>
  <c r="P25" i="55"/>
  <c r="O25" i="55"/>
  <c r="N25" i="55"/>
  <c r="N26" i="55" s="1"/>
  <c r="M25" i="55"/>
  <c r="L25" i="55"/>
  <c r="K25" i="55"/>
  <c r="J25" i="55"/>
  <c r="J26" i="55" s="1"/>
  <c r="I25" i="55"/>
  <c r="H25" i="55"/>
  <c r="G25" i="55"/>
  <c r="F25" i="55"/>
  <c r="F26" i="55" s="1"/>
  <c r="E25" i="55"/>
  <c r="D25" i="55"/>
  <c r="C25" i="55"/>
  <c r="AA13" i="55"/>
  <c r="Y13" i="55"/>
  <c r="Y26" i="55" s="1"/>
  <c r="Y45" i="55" s="1"/>
  <c r="X13" i="55"/>
  <c r="Z13" i="55" s="1"/>
  <c r="W13" i="55"/>
  <c r="V13" i="55"/>
  <c r="U13" i="55"/>
  <c r="T13" i="55"/>
  <c r="T26" i="55" s="1"/>
  <c r="S13" i="55"/>
  <c r="S26" i="55" s="1"/>
  <c r="R13" i="55"/>
  <c r="Q13" i="55"/>
  <c r="Q26" i="55" s="1"/>
  <c r="P13" i="55"/>
  <c r="P26" i="55" s="1"/>
  <c r="P45" i="55" s="1"/>
  <c r="O13" i="55"/>
  <c r="N13" i="55"/>
  <c r="M13" i="55"/>
  <c r="M26" i="55" s="1"/>
  <c r="M45" i="55" s="1"/>
  <c r="L13" i="55"/>
  <c r="K13" i="55"/>
  <c r="J13" i="55"/>
  <c r="I13" i="55"/>
  <c r="I26" i="55" s="1"/>
  <c r="H13" i="55"/>
  <c r="H26" i="55" s="1"/>
  <c r="G13" i="55"/>
  <c r="F13" i="55"/>
  <c r="E13" i="55"/>
  <c r="E26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R44" i="56"/>
  <c r="K44" i="56"/>
  <c r="AA43" i="56"/>
  <c r="Y43" i="56"/>
  <c r="X43" i="56"/>
  <c r="Z43" i="56" s="1"/>
  <c r="W43" i="56"/>
  <c r="V43" i="56"/>
  <c r="U43" i="56"/>
  <c r="T43" i="56"/>
  <c r="T44" i="56" s="1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AA45" i="56" s="1"/>
  <c r="Y37" i="56"/>
  <c r="Y44" i="56" s="1"/>
  <c r="X37" i="56"/>
  <c r="W37" i="56"/>
  <c r="W44" i="56" s="1"/>
  <c r="V37" i="56"/>
  <c r="V44" i="56" s="1"/>
  <c r="U37" i="56"/>
  <c r="T37" i="56"/>
  <c r="S37" i="56"/>
  <c r="S44" i="56" s="1"/>
  <c r="R37" i="56"/>
  <c r="Q37" i="56"/>
  <c r="Q44" i="56" s="1"/>
  <c r="P37" i="56"/>
  <c r="P44" i="56" s="1"/>
  <c r="O37" i="56"/>
  <c r="N37" i="56"/>
  <c r="N44" i="56" s="1"/>
  <c r="M37" i="56"/>
  <c r="M44" i="56" s="1"/>
  <c r="L37" i="56"/>
  <c r="L44" i="56" s="1"/>
  <c r="K37" i="56"/>
  <c r="J37" i="56"/>
  <c r="I37" i="56"/>
  <c r="H37" i="56"/>
  <c r="G37" i="56"/>
  <c r="G44" i="56" s="1"/>
  <c r="F37" i="56"/>
  <c r="E37" i="56"/>
  <c r="D37" i="56"/>
  <c r="C37" i="56"/>
  <c r="AA26" i="56"/>
  <c r="E26" i="56"/>
  <c r="C26" i="56"/>
  <c r="AA25" i="56"/>
  <c r="Y25" i="56"/>
  <c r="X25" i="56"/>
  <c r="W25" i="56"/>
  <c r="V25" i="56"/>
  <c r="V26" i="56" s="1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F26" i="56" s="1"/>
  <c r="E25" i="56"/>
  <c r="D25" i="56"/>
  <c r="C25" i="56"/>
  <c r="AA13" i="56"/>
  <c r="Y13" i="56"/>
  <c r="X13" i="56"/>
  <c r="W13" i="56"/>
  <c r="W26" i="56" s="1"/>
  <c r="V13" i="56"/>
  <c r="U13" i="56"/>
  <c r="U26" i="56" s="1"/>
  <c r="T13" i="56"/>
  <c r="S13" i="56"/>
  <c r="S26" i="56" s="1"/>
  <c r="S45" i="56" s="1"/>
  <c r="R13" i="56"/>
  <c r="Q13" i="56"/>
  <c r="P13" i="56"/>
  <c r="O13" i="56"/>
  <c r="O26" i="56" s="1"/>
  <c r="N13" i="56"/>
  <c r="M13" i="56"/>
  <c r="L13" i="56"/>
  <c r="K13" i="56"/>
  <c r="K26" i="56" s="1"/>
  <c r="K45" i="56" s="1"/>
  <c r="J13" i="56"/>
  <c r="J26" i="56" s="1"/>
  <c r="I13" i="56"/>
  <c r="H13" i="56"/>
  <c r="G13" i="56"/>
  <c r="G26" i="56" s="1"/>
  <c r="G45" i="56" s="1"/>
  <c r="F13" i="56"/>
  <c r="E13" i="56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AA44" i="57" s="1"/>
  <c r="Y43" i="57"/>
  <c r="X43" i="57"/>
  <c r="Z43" i="57" s="1"/>
  <c r="W43" i="57"/>
  <c r="V43" i="57"/>
  <c r="V44" i="57" s="1"/>
  <c r="U43" i="57"/>
  <c r="T43" i="57"/>
  <c r="S43" i="57"/>
  <c r="S44" i="57" s="1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D44" i="57" s="1"/>
  <c r="C43" i="57"/>
  <c r="C44" i="57" s="1"/>
  <c r="AA37" i="57"/>
  <c r="Y37" i="57"/>
  <c r="X37" i="57"/>
  <c r="W37" i="57"/>
  <c r="W44" i="57" s="1"/>
  <c r="V37" i="57"/>
  <c r="U37" i="57"/>
  <c r="U44" i="57" s="1"/>
  <c r="T37" i="57"/>
  <c r="T44" i="57" s="1"/>
  <c r="S37" i="57"/>
  <c r="R37" i="57"/>
  <c r="R44" i="57" s="1"/>
  <c r="Q37" i="57"/>
  <c r="Q44" i="57" s="1"/>
  <c r="P37" i="57"/>
  <c r="P44" i="57" s="1"/>
  <c r="O37" i="57"/>
  <c r="N37" i="57"/>
  <c r="M37" i="57"/>
  <c r="M44" i="57" s="1"/>
  <c r="L37" i="57"/>
  <c r="K37" i="57"/>
  <c r="J37" i="57"/>
  <c r="J44" i="57" s="1"/>
  <c r="I37" i="57"/>
  <c r="H37" i="57"/>
  <c r="H44" i="57" s="1"/>
  <c r="G37" i="57"/>
  <c r="G44" i="57" s="1"/>
  <c r="F37" i="57"/>
  <c r="E37" i="57"/>
  <c r="D37" i="57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K26" i="57" s="1"/>
  <c r="J25" i="57"/>
  <c r="J26" i="57" s="1"/>
  <c r="I25" i="57"/>
  <c r="H25" i="57"/>
  <c r="G25" i="57"/>
  <c r="F25" i="57"/>
  <c r="F26" i="57" s="1"/>
  <c r="E25" i="57"/>
  <c r="D25" i="57"/>
  <c r="C25" i="57"/>
  <c r="AA13" i="57"/>
  <c r="AA26" i="57" s="1"/>
  <c r="Y13" i="57"/>
  <c r="X13" i="57"/>
  <c r="W13" i="57"/>
  <c r="W26" i="57" s="1"/>
  <c r="V13" i="57"/>
  <c r="U13" i="57"/>
  <c r="T13" i="57"/>
  <c r="S13" i="57"/>
  <c r="S26" i="57" s="1"/>
  <c r="R13" i="57"/>
  <c r="Q13" i="57"/>
  <c r="Q26" i="57" s="1"/>
  <c r="Q45" i="57" s="1"/>
  <c r="P13" i="57"/>
  <c r="P26" i="57" s="1"/>
  <c r="O13" i="57"/>
  <c r="N13" i="57"/>
  <c r="M13" i="57"/>
  <c r="M26" i="57" s="1"/>
  <c r="M45" i="57" s="1"/>
  <c r="L13" i="57"/>
  <c r="K13" i="57"/>
  <c r="J13" i="57"/>
  <c r="I13" i="57"/>
  <c r="H13" i="57"/>
  <c r="H26" i="57" s="1"/>
  <c r="H45" i="57" s="1"/>
  <c r="G13" i="57"/>
  <c r="G26" i="57" s="1"/>
  <c r="F13" i="57"/>
  <c r="E13" i="57"/>
  <c r="E26" i="57" s="1"/>
  <c r="D13" i="57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V44" i="58"/>
  <c r="AA43" i="58"/>
  <c r="AA44" i="58" s="1"/>
  <c r="Y43" i="58"/>
  <c r="X43" i="58"/>
  <c r="Z43" i="58" s="1"/>
  <c r="W43" i="58"/>
  <c r="V43" i="58"/>
  <c r="U43" i="58"/>
  <c r="T43" i="58"/>
  <c r="T44" i="58" s="1"/>
  <c r="S43" i="58"/>
  <c r="R43" i="58"/>
  <c r="Q43" i="58"/>
  <c r="P43" i="58"/>
  <c r="O43" i="58"/>
  <c r="N43" i="58"/>
  <c r="M43" i="58"/>
  <c r="L43" i="58"/>
  <c r="K43" i="58"/>
  <c r="J43" i="58"/>
  <c r="I43" i="58"/>
  <c r="H43" i="58"/>
  <c r="H44" i="58" s="1"/>
  <c r="G43" i="58"/>
  <c r="F43" i="58"/>
  <c r="E43" i="58"/>
  <c r="D43" i="58"/>
  <c r="C43" i="58"/>
  <c r="AA37" i="58"/>
  <c r="Z37" i="58"/>
  <c r="Y37" i="58"/>
  <c r="X37" i="58"/>
  <c r="W37" i="58"/>
  <c r="V37" i="58"/>
  <c r="U37" i="58"/>
  <c r="U44" i="58" s="1"/>
  <c r="T37" i="58"/>
  <c r="S37" i="58"/>
  <c r="S44" i="58" s="1"/>
  <c r="R37" i="58"/>
  <c r="Q37" i="58"/>
  <c r="P37" i="58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H37" i="58"/>
  <c r="G37" i="58"/>
  <c r="F37" i="58"/>
  <c r="F44" i="58" s="1"/>
  <c r="E37" i="58"/>
  <c r="E44" i="58" s="1"/>
  <c r="D37" i="58"/>
  <c r="C37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I26" i="58" s="1"/>
  <c r="H25" i="58"/>
  <c r="H26" i="58" s="1"/>
  <c r="H45" i="58" s="1"/>
  <c r="G25" i="58"/>
  <c r="F25" i="58"/>
  <c r="F26" i="58" s="1"/>
  <c r="F45" i="58" s="1"/>
  <c r="E25" i="58"/>
  <c r="D25" i="58"/>
  <c r="C25" i="58"/>
  <c r="AA13" i="58"/>
  <c r="AA26" i="58" s="1"/>
  <c r="Y13" i="58"/>
  <c r="Y26" i="58" s="1"/>
  <c r="X13" i="58"/>
  <c r="W13" i="58"/>
  <c r="W26" i="58" s="1"/>
  <c r="V13" i="58"/>
  <c r="V26" i="58" s="1"/>
  <c r="V45" i="58" s="1"/>
  <c r="U13" i="58"/>
  <c r="T13" i="58"/>
  <c r="S13" i="58"/>
  <c r="S26" i="58" s="1"/>
  <c r="R13" i="58"/>
  <c r="Q13" i="58"/>
  <c r="P13" i="58"/>
  <c r="P26" i="58" s="1"/>
  <c r="O13" i="58"/>
  <c r="N13" i="58"/>
  <c r="M13" i="58"/>
  <c r="L13" i="58"/>
  <c r="K13" i="58"/>
  <c r="K26" i="58" s="1"/>
  <c r="J13" i="58"/>
  <c r="I13" i="58"/>
  <c r="H13" i="58"/>
  <c r="G13" i="58"/>
  <c r="G26" i="58" s="1"/>
  <c r="F13" i="58"/>
  <c r="E13" i="58"/>
  <c r="D13" i="58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P44" i="59"/>
  <c r="H44" i="59"/>
  <c r="C44" i="59"/>
  <c r="AA43" i="59"/>
  <c r="Z43" i="59"/>
  <c r="Y43" i="59"/>
  <c r="X43" i="59"/>
  <c r="W43" i="59"/>
  <c r="V43" i="59"/>
  <c r="U43" i="59"/>
  <c r="T43" i="59"/>
  <c r="T44" i="59" s="1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X37" i="59"/>
  <c r="Z37" i="59" s="1"/>
  <c r="W37" i="59"/>
  <c r="W44" i="59" s="1"/>
  <c r="V37" i="59"/>
  <c r="U37" i="59"/>
  <c r="T37" i="59"/>
  <c r="S37" i="59"/>
  <c r="R37" i="59"/>
  <c r="Q37" i="59"/>
  <c r="P37" i="59"/>
  <c r="O37" i="59"/>
  <c r="O44" i="59" s="1"/>
  <c r="N37" i="59"/>
  <c r="N44" i="59" s="1"/>
  <c r="M37" i="59"/>
  <c r="M44" i="59" s="1"/>
  <c r="L37" i="59"/>
  <c r="L44" i="59" s="1"/>
  <c r="K37" i="59"/>
  <c r="J37" i="59"/>
  <c r="I37" i="59"/>
  <c r="I44" i="59" s="1"/>
  <c r="H37" i="59"/>
  <c r="G37" i="59"/>
  <c r="F37" i="59"/>
  <c r="E37" i="59"/>
  <c r="E44" i="59" s="1"/>
  <c r="D37" i="59"/>
  <c r="C37" i="59"/>
  <c r="V26" i="59"/>
  <c r="AA25" i="59"/>
  <c r="Y25" i="59"/>
  <c r="X25" i="59"/>
  <c r="Z25" i="59" s="1"/>
  <c r="W25" i="59"/>
  <c r="V25" i="59"/>
  <c r="U25" i="59"/>
  <c r="T25" i="59"/>
  <c r="S25" i="59"/>
  <c r="S26" i="59" s="1"/>
  <c r="R25" i="59"/>
  <c r="Q25" i="59"/>
  <c r="P25" i="59"/>
  <c r="O25" i="59"/>
  <c r="N25" i="59"/>
  <c r="M25" i="59"/>
  <c r="L25" i="59"/>
  <c r="K25" i="59"/>
  <c r="K26" i="59" s="1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W13" i="59"/>
  <c r="W26" i="59" s="1"/>
  <c r="V13" i="59"/>
  <c r="U13" i="59"/>
  <c r="U26" i="59" s="1"/>
  <c r="T13" i="59"/>
  <c r="T26" i="59" s="1"/>
  <c r="T45" i="59" s="1"/>
  <c r="S13" i="59"/>
  <c r="R13" i="59"/>
  <c r="Q13" i="59"/>
  <c r="P13" i="59"/>
  <c r="O13" i="59"/>
  <c r="N13" i="59"/>
  <c r="N26" i="59" s="1"/>
  <c r="N45" i="59" s="1"/>
  <c r="M13" i="59"/>
  <c r="M26" i="59" s="1"/>
  <c r="M45" i="59" s="1"/>
  <c r="L13" i="59"/>
  <c r="K13" i="59"/>
  <c r="J13" i="59"/>
  <c r="J26" i="59" s="1"/>
  <c r="I13" i="59"/>
  <c r="H13" i="59"/>
  <c r="G13" i="59"/>
  <c r="G26" i="59" s="1"/>
  <c r="F13" i="59"/>
  <c r="E13" i="59"/>
  <c r="E26" i="59" s="1"/>
  <c r="E45" i="59" s="1"/>
  <c r="D13" i="59"/>
  <c r="D26" i="59" s="1"/>
  <c r="C13" i="59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Q44" i="60"/>
  <c r="C44" i="60"/>
  <c r="AA43" i="60"/>
  <c r="Y43" i="60"/>
  <c r="X43" i="60"/>
  <c r="Z43" i="60" s="1"/>
  <c r="W43" i="60"/>
  <c r="V43" i="60"/>
  <c r="U43" i="60"/>
  <c r="T43" i="60"/>
  <c r="S43" i="60"/>
  <c r="S44" i="60" s="1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U37" i="60"/>
  <c r="T37" i="60"/>
  <c r="S37" i="60"/>
  <c r="R37" i="60"/>
  <c r="Q37" i="60"/>
  <c r="P37" i="60"/>
  <c r="P44" i="60" s="1"/>
  <c r="O37" i="60"/>
  <c r="O44" i="60" s="1"/>
  <c r="N37" i="60"/>
  <c r="M37" i="60"/>
  <c r="L37" i="60"/>
  <c r="K37" i="60"/>
  <c r="J37" i="60"/>
  <c r="I37" i="60"/>
  <c r="I44" i="60" s="1"/>
  <c r="H37" i="60"/>
  <c r="H44" i="60" s="1"/>
  <c r="G37" i="60"/>
  <c r="G44" i="60" s="1"/>
  <c r="F37" i="60"/>
  <c r="E37" i="60"/>
  <c r="D37" i="60"/>
  <c r="C37" i="60"/>
  <c r="AA26" i="60"/>
  <c r="AA45" i="60" s="1"/>
  <c r="V26" i="60"/>
  <c r="T26" i="60"/>
  <c r="S26" i="60"/>
  <c r="C26" i="60"/>
  <c r="C45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X13" i="60"/>
  <c r="W13" i="60"/>
  <c r="V13" i="60"/>
  <c r="U13" i="60"/>
  <c r="U26" i="60" s="1"/>
  <c r="T13" i="60"/>
  <c r="S13" i="60"/>
  <c r="R13" i="60"/>
  <c r="R26" i="60" s="1"/>
  <c r="Q13" i="60"/>
  <c r="Q26" i="60" s="1"/>
  <c r="P13" i="60"/>
  <c r="O13" i="60"/>
  <c r="O26" i="60" s="1"/>
  <c r="N13" i="60"/>
  <c r="M13" i="60"/>
  <c r="M26" i="60" s="1"/>
  <c r="L13" i="60"/>
  <c r="K13" i="60"/>
  <c r="J13" i="60"/>
  <c r="I13" i="60"/>
  <c r="I26" i="60" s="1"/>
  <c r="H13" i="60"/>
  <c r="H26" i="60" s="1"/>
  <c r="G13" i="60"/>
  <c r="G26" i="60" s="1"/>
  <c r="G45" i="60" s="1"/>
  <c r="F13" i="60"/>
  <c r="F26" i="60" s="1"/>
  <c r="E13" i="60"/>
  <c r="D13" i="60"/>
  <c r="D26" i="60" s="1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Y44" i="61"/>
  <c r="I44" i="61"/>
  <c r="C44" i="61"/>
  <c r="AA43" i="61"/>
  <c r="Z43" i="61"/>
  <c r="Y43" i="61"/>
  <c r="X43" i="61"/>
  <c r="X44" i="61" s="1"/>
  <c r="Z44" i="61" s="1"/>
  <c r="W43" i="61"/>
  <c r="V43" i="61"/>
  <c r="U43" i="61"/>
  <c r="T43" i="61"/>
  <c r="S43" i="61"/>
  <c r="R43" i="61"/>
  <c r="Q43" i="61"/>
  <c r="Q44" i="61" s="1"/>
  <c r="P43" i="61"/>
  <c r="O43" i="61"/>
  <c r="N43" i="61"/>
  <c r="M43" i="61"/>
  <c r="L43" i="61"/>
  <c r="K43" i="61"/>
  <c r="J43" i="61"/>
  <c r="I43" i="61"/>
  <c r="H43" i="61"/>
  <c r="H44" i="61" s="1"/>
  <c r="G43" i="61"/>
  <c r="F43" i="61"/>
  <c r="E43" i="61"/>
  <c r="D43" i="61"/>
  <c r="C43" i="61"/>
  <c r="AA37" i="61"/>
  <c r="Z37" i="61"/>
  <c r="Y37" i="61"/>
  <c r="X37" i="61"/>
  <c r="W37" i="61"/>
  <c r="V37" i="61"/>
  <c r="V44" i="61" s="1"/>
  <c r="U37" i="61"/>
  <c r="U44" i="61" s="1"/>
  <c r="T37" i="61"/>
  <c r="T44" i="61" s="1"/>
  <c r="S37" i="61"/>
  <c r="R37" i="61"/>
  <c r="Q37" i="61"/>
  <c r="P37" i="61"/>
  <c r="P44" i="61" s="1"/>
  <c r="O37" i="61"/>
  <c r="N37" i="61"/>
  <c r="N44" i="61" s="1"/>
  <c r="M37" i="61"/>
  <c r="L37" i="61"/>
  <c r="L44" i="61" s="1"/>
  <c r="K37" i="61"/>
  <c r="K44" i="61" s="1"/>
  <c r="J37" i="61"/>
  <c r="J44" i="61" s="1"/>
  <c r="I37" i="61"/>
  <c r="H37" i="61"/>
  <c r="G37" i="61"/>
  <c r="F37" i="61"/>
  <c r="E37" i="61"/>
  <c r="D37" i="61"/>
  <c r="C37" i="61"/>
  <c r="AA26" i="61"/>
  <c r="S26" i="61"/>
  <c r="N26" i="61"/>
  <c r="N45" i="61" s="1"/>
  <c r="AA25" i="61"/>
  <c r="Y25" i="61"/>
  <c r="X25" i="61"/>
  <c r="Z25" i="61" s="1"/>
  <c r="W25" i="61"/>
  <c r="V25" i="61"/>
  <c r="U25" i="61"/>
  <c r="T25" i="61"/>
  <c r="T26" i="61" s="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D26" i="61" s="1"/>
  <c r="C25" i="61"/>
  <c r="AA13" i="61"/>
  <c r="Y13" i="61"/>
  <c r="Y26" i="61" s="1"/>
  <c r="Y45" i="61" s="1"/>
  <c r="X13" i="61"/>
  <c r="X26" i="61" s="1"/>
  <c r="W13" i="61"/>
  <c r="W26" i="61" s="1"/>
  <c r="V13" i="61"/>
  <c r="U13" i="61"/>
  <c r="T13" i="61"/>
  <c r="S13" i="61"/>
  <c r="R13" i="61"/>
  <c r="R26" i="61" s="1"/>
  <c r="Q13" i="61"/>
  <c r="Q26" i="61" s="1"/>
  <c r="Q45" i="61" s="1"/>
  <c r="P13" i="61"/>
  <c r="O13" i="61"/>
  <c r="N13" i="61"/>
  <c r="M13" i="61"/>
  <c r="L13" i="61"/>
  <c r="K13" i="61"/>
  <c r="J13" i="61"/>
  <c r="I13" i="61"/>
  <c r="H13" i="61"/>
  <c r="G13" i="61"/>
  <c r="F13" i="61"/>
  <c r="F26" i="61" s="1"/>
  <c r="E13" i="61"/>
  <c r="E26" i="61" s="1"/>
  <c r="D13" i="61"/>
  <c r="C13" i="61"/>
  <c r="C26" i="61" s="1"/>
  <c r="C45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Y44" i="62"/>
  <c r="P44" i="62"/>
  <c r="K44" i="62"/>
  <c r="C44" i="62"/>
  <c r="AA43" i="62"/>
  <c r="AA44" i="62" s="1"/>
  <c r="Z43" i="62"/>
  <c r="Y43" i="62"/>
  <c r="X43" i="62"/>
  <c r="W43" i="62"/>
  <c r="V43" i="62"/>
  <c r="U43" i="62"/>
  <c r="T43" i="62"/>
  <c r="S43" i="62"/>
  <c r="R43" i="62"/>
  <c r="Q43" i="62"/>
  <c r="Q44" i="62" s="1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Z37" i="62"/>
  <c r="Y37" i="62"/>
  <c r="X37" i="62"/>
  <c r="W37" i="62"/>
  <c r="W44" i="62" s="1"/>
  <c r="V37" i="62"/>
  <c r="U37" i="62"/>
  <c r="U44" i="62" s="1"/>
  <c r="T37" i="62"/>
  <c r="T44" i="62" s="1"/>
  <c r="S37" i="62"/>
  <c r="S44" i="62" s="1"/>
  <c r="R37" i="62"/>
  <c r="R44" i="62" s="1"/>
  <c r="Q37" i="62"/>
  <c r="P37" i="62"/>
  <c r="O37" i="62"/>
  <c r="N37" i="62"/>
  <c r="N44" i="62" s="1"/>
  <c r="M37" i="62"/>
  <c r="M44" i="62" s="1"/>
  <c r="L37" i="62"/>
  <c r="L44" i="62" s="1"/>
  <c r="K37" i="62"/>
  <c r="J37" i="62"/>
  <c r="I37" i="62"/>
  <c r="I44" i="62" s="1"/>
  <c r="H37" i="62"/>
  <c r="H44" i="62" s="1"/>
  <c r="G37" i="62"/>
  <c r="F37" i="62"/>
  <c r="E37" i="62"/>
  <c r="D37" i="62"/>
  <c r="C37" i="62"/>
  <c r="N26" i="62"/>
  <c r="F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C26" i="62" s="1"/>
  <c r="AA13" i="62"/>
  <c r="Y13" i="62"/>
  <c r="X13" i="62"/>
  <c r="X26" i="62" s="1"/>
  <c r="W13" i="62"/>
  <c r="V13" i="62"/>
  <c r="V26" i="62" s="1"/>
  <c r="U13" i="62"/>
  <c r="U26" i="62" s="1"/>
  <c r="T13" i="62"/>
  <c r="S13" i="62"/>
  <c r="S26" i="62" s="1"/>
  <c r="S45" i="62" s="1"/>
  <c r="R13" i="62"/>
  <c r="R26" i="62" s="1"/>
  <c r="Q13" i="62"/>
  <c r="P13" i="62"/>
  <c r="O13" i="62"/>
  <c r="N13" i="62"/>
  <c r="M13" i="62"/>
  <c r="M26" i="62" s="1"/>
  <c r="L13" i="62"/>
  <c r="L26" i="62" s="1"/>
  <c r="K13" i="62"/>
  <c r="K26" i="62" s="1"/>
  <c r="J13" i="62"/>
  <c r="I13" i="62"/>
  <c r="H13" i="62"/>
  <c r="G13" i="62"/>
  <c r="G26" i="62" s="1"/>
  <c r="F13" i="62"/>
  <c r="E13" i="62"/>
  <c r="E26" i="62" s="1"/>
  <c r="D13" i="62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4" i="63"/>
  <c r="Y44" i="63"/>
  <c r="X44" i="63"/>
  <c r="S44" i="63"/>
  <c r="P44" i="63"/>
  <c r="K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I44" i="63" s="1"/>
  <c r="H43" i="63"/>
  <c r="G43" i="63"/>
  <c r="F43" i="63"/>
  <c r="E43" i="63"/>
  <c r="D43" i="63"/>
  <c r="C43" i="63"/>
  <c r="AA37" i="63"/>
  <c r="Y37" i="63"/>
  <c r="Z37" i="63" s="1"/>
  <c r="X37" i="63"/>
  <c r="W37" i="63"/>
  <c r="W44" i="63" s="1"/>
  <c r="V37" i="63"/>
  <c r="U37" i="63"/>
  <c r="U44" i="63" s="1"/>
  <c r="T37" i="63"/>
  <c r="T44" i="63" s="1"/>
  <c r="S37" i="63"/>
  <c r="R37" i="63"/>
  <c r="Q37" i="63"/>
  <c r="P37" i="63"/>
  <c r="O37" i="63"/>
  <c r="N37" i="63"/>
  <c r="N44" i="63" s="1"/>
  <c r="M37" i="63"/>
  <c r="L37" i="63"/>
  <c r="L44" i="63" s="1"/>
  <c r="K37" i="63"/>
  <c r="J37" i="63"/>
  <c r="I37" i="63"/>
  <c r="H37" i="63"/>
  <c r="H44" i="63" s="1"/>
  <c r="G37" i="63"/>
  <c r="F37" i="63"/>
  <c r="F44" i="63" s="1"/>
  <c r="E37" i="63"/>
  <c r="E44" i="63" s="1"/>
  <c r="D37" i="63"/>
  <c r="D44" i="63" s="1"/>
  <c r="C37" i="63"/>
  <c r="C44" i="63" s="1"/>
  <c r="N26" i="63"/>
  <c r="C26" i="63"/>
  <c r="AA25" i="63"/>
  <c r="Y25" i="63"/>
  <c r="X25" i="63"/>
  <c r="Z25" i="63" s="1"/>
  <c r="W25" i="63"/>
  <c r="V25" i="63"/>
  <c r="U25" i="63"/>
  <c r="T25" i="63"/>
  <c r="S25" i="63"/>
  <c r="S26" i="63" s="1"/>
  <c r="R25" i="63"/>
  <c r="Q25" i="63"/>
  <c r="P25" i="63"/>
  <c r="O25" i="63"/>
  <c r="N25" i="63"/>
  <c r="M25" i="63"/>
  <c r="L25" i="63"/>
  <c r="L26" i="63" s="1"/>
  <c r="K25" i="63"/>
  <c r="J25" i="63"/>
  <c r="I25" i="63"/>
  <c r="H25" i="63"/>
  <c r="G25" i="63"/>
  <c r="F25" i="63"/>
  <c r="E25" i="63"/>
  <c r="D25" i="63"/>
  <c r="C25" i="63"/>
  <c r="AA13" i="63"/>
  <c r="AA26" i="63" s="1"/>
  <c r="AA45" i="63" s="1"/>
  <c r="Y13" i="63"/>
  <c r="X13" i="63"/>
  <c r="W13" i="63"/>
  <c r="W26" i="63" s="1"/>
  <c r="V13" i="63"/>
  <c r="U13" i="63"/>
  <c r="U26" i="63" s="1"/>
  <c r="U45" i="63" s="1"/>
  <c r="T13" i="63"/>
  <c r="S13" i="63"/>
  <c r="R13" i="63"/>
  <c r="Q13" i="63"/>
  <c r="P13" i="63"/>
  <c r="P26" i="63" s="1"/>
  <c r="O13" i="63"/>
  <c r="O26" i="63" s="1"/>
  <c r="N13" i="63"/>
  <c r="M13" i="63"/>
  <c r="L13" i="63"/>
  <c r="K13" i="63"/>
  <c r="K26" i="63" s="1"/>
  <c r="K45" i="63" s="1"/>
  <c r="J13" i="63"/>
  <c r="J26" i="63" s="1"/>
  <c r="I13" i="63"/>
  <c r="H13" i="63"/>
  <c r="H26" i="63" s="1"/>
  <c r="G13" i="63"/>
  <c r="G26" i="63" s="1"/>
  <c r="F13" i="63"/>
  <c r="F26" i="63" s="1"/>
  <c r="E13" i="63"/>
  <c r="D13" i="63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4" i="64"/>
  <c r="X44" i="64"/>
  <c r="S44" i="64"/>
  <c r="K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Z37" i="64"/>
  <c r="Y37" i="64"/>
  <c r="X37" i="64"/>
  <c r="W37" i="64"/>
  <c r="W44" i="64" s="1"/>
  <c r="V37" i="64"/>
  <c r="V44" i="64" s="1"/>
  <c r="U37" i="64"/>
  <c r="U44" i="64" s="1"/>
  <c r="T37" i="64"/>
  <c r="S37" i="64"/>
  <c r="R37" i="64"/>
  <c r="R44" i="64" s="1"/>
  <c r="Q37" i="64"/>
  <c r="P37" i="64"/>
  <c r="P44" i="64" s="1"/>
  <c r="O37" i="64"/>
  <c r="O44" i="64" s="1"/>
  <c r="N37" i="64"/>
  <c r="M37" i="64"/>
  <c r="L37" i="64"/>
  <c r="K37" i="64"/>
  <c r="J37" i="64"/>
  <c r="I37" i="64"/>
  <c r="H37" i="64"/>
  <c r="H44" i="64" s="1"/>
  <c r="G37" i="64"/>
  <c r="G44" i="64" s="1"/>
  <c r="F37" i="64"/>
  <c r="E37" i="64"/>
  <c r="D37" i="64"/>
  <c r="C37" i="64"/>
  <c r="C44" i="64" s="1"/>
  <c r="V26" i="64"/>
  <c r="V45" i="64" s="1"/>
  <c r="N26" i="64"/>
  <c r="AA25" i="64"/>
  <c r="Y25" i="64"/>
  <c r="X25" i="64"/>
  <c r="W25" i="64"/>
  <c r="V25" i="64"/>
  <c r="U25" i="64"/>
  <c r="T25" i="64"/>
  <c r="T26" i="64" s="1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D26" i="64" s="1"/>
  <c r="C25" i="64"/>
  <c r="AA13" i="64"/>
  <c r="Y13" i="64"/>
  <c r="X13" i="64"/>
  <c r="W13" i="64"/>
  <c r="V13" i="64"/>
  <c r="U13" i="64"/>
  <c r="U26" i="64" s="1"/>
  <c r="T13" i="64"/>
  <c r="S13" i="64"/>
  <c r="S26" i="64" s="1"/>
  <c r="R13" i="64"/>
  <c r="R26" i="64" s="1"/>
  <c r="Q13" i="64"/>
  <c r="P13" i="64"/>
  <c r="P26" i="64" s="1"/>
  <c r="O13" i="64"/>
  <c r="O26" i="64" s="1"/>
  <c r="N13" i="64"/>
  <c r="M13" i="64"/>
  <c r="L13" i="64"/>
  <c r="K13" i="64"/>
  <c r="K26" i="64" s="1"/>
  <c r="K45" i="64" s="1"/>
  <c r="J13" i="64"/>
  <c r="I13" i="64"/>
  <c r="H13" i="64"/>
  <c r="H26" i="64" s="1"/>
  <c r="H45" i="64" s="1"/>
  <c r="G13" i="64"/>
  <c r="F13" i="64"/>
  <c r="F26" i="64" s="1"/>
  <c r="E13" i="64"/>
  <c r="E26" i="64" s="1"/>
  <c r="D13" i="64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4" i="65"/>
  <c r="K44" i="65"/>
  <c r="C44" i="65"/>
  <c r="AA43" i="65"/>
  <c r="Y43" i="65"/>
  <c r="X43" i="65"/>
  <c r="W43" i="65"/>
  <c r="V43" i="65"/>
  <c r="U43" i="65"/>
  <c r="T43" i="65"/>
  <c r="S43" i="65"/>
  <c r="S44" i="65" s="1"/>
  <c r="R43" i="65"/>
  <c r="Q43" i="65"/>
  <c r="Q44" i="65" s="1"/>
  <c r="P43" i="65"/>
  <c r="P44" i="65" s="1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X37" i="65"/>
  <c r="W37" i="65"/>
  <c r="W44" i="65" s="1"/>
  <c r="V37" i="65"/>
  <c r="U37" i="65"/>
  <c r="U44" i="65" s="1"/>
  <c r="T37" i="65"/>
  <c r="T44" i="65" s="1"/>
  <c r="S37" i="65"/>
  <c r="R37" i="65"/>
  <c r="Q37" i="65"/>
  <c r="P37" i="65"/>
  <c r="O37" i="65"/>
  <c r="O44" i="65" s="1"/>
  <c r="O45" i="65" s="1"/>
  <c r="N37" i="65"/>
  <c r="M37" i="65"/>
  <c r="M44" i="65" s="1"/>
  <c r="L37" i="65"/>
  <c r="L44" i="65" s="1"/>
  <c r="K37" i="65"/>
  <c r="J37" i="65"/>
  <c r="J44" i="65" s="1"/>
  <c r="I37" i="65"/>
  <c r="H37" i="65"/>
  <c r="H44" i="65" s="1"/>
  <c r="G37" i="65"/>
  <c r="F37" i="65"/>
  <c r="E37" i="65"/>
  <c r="D37" i="65"/>
  <c r="D44" i="65" s="1"/>
  <c r="C37" i="65"/>
  <c r="AA26" i="65"/>
  <c r="AA45" i="65" s="1"/>
  <c r="S26" i="65"/>
  <c r="N26" i="65"/>
  <c r="K26" i="65"/>
  <c r="AA25" i="65"/>
  <c r="Y25" i="65"/>
  <c r="X25" i="65"/>
  <c r="Z25" i="65" s="1"/>
  <c r="W25" i="65"/>
  <c r="V25" i="65"/>
  <c r="U25" i="65"/>
  <c r="T25" i="65"/>
  <c r="T26" i="65" s="1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D26" i="65" s="1"/>
  <c r="D45" i="65" s="1"/>
  <c r="C25" i="65"/>
  <c r="AA13" i="65"/>
  <c r="Y13" i="65"/>
  <c r="Y26" i="65" s="1"/>
  <c r="X13" i="65"/>
  <c r="W13" i="65"/>
  <c r="V13" i="65"/>
  <c r="U13" i="65"/>
  <c r="U26" i="65" s="1"/>
  <c r="T13" i="65"/>
  <c r="S13" i="65"/>
  <c r="R13" i="65"/>
  <c r="R26" i="65" s="1"/>
  <c r="Q13" i="65"/>
  <c r="P13" i="65"/>
  <c r="O13" i="65"/>
  <c r="O26" i="65" s="1"/>
  <c r="N13" i="65"/>
  <c r="M13" i="65"/>
  <c r="M26" i="65" s="1"/>
  <c r="M45" i="65" s="1"/>
  <c r="L13" i="65"/>
  <c r="K13" i="65"/>
  <c r="J13" i="65"/>
  <c r="I13" i="65"/>
  <c r="I26" i="65" s="1"/>
  <c r="H13" i="65"/>
  <c r="G13" i="65"/>
  <c r="F13" i="65"/>
  <c r="F26" i="65" s="1"/>
  <c r="E13" i="65"/>
  <c r="E26" i="65" s="1"/>
  <c r="D13" i="65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K44" i="66"/>
  <c r="C44" i="66"/>
  <c r="AA43" i="66"/>
  <c r="Y43" i="66"/>
  <c r="X43" i="66"/>
  <c r="W43" i="66"/>
  <c r="V43" i="66"/>
  <c r="U43" i="66"/>
  <c r="T43" i="66"/>
  <c r="S43" i="66"/>
  <c r="R43" i="66"/>
  <c r="Q43" i="66"/>
  <c r="Q44" i="66" s="1"/>
  <c r="P43" i="66"/>
  <c r="O43" i="66"/>
  <c r="N43" i="66"/>
  <c r="M43" i="66"/>
  <c r="L43" i="66"/>
  <c r="K43" i="66"/>
  <c r="J43" i="66"/>
  <c r="I43" i="66"/>
  <c r="I44" i="66" s="1"/>
  <c r="H43" i="66"/>
  <c r="G43" i="66"/>
  <c r="F43" i="66"/>
  <c r="E43" i="66"/>
  <c r="D43" i="66"/>
  <c r="C43" i="66"/>
  <c r="AA37" i="66"/>
  <c r="AA44" i="66" s="1"/>
  <c r="Y37" i="66"/>
  <c r="X37" i="66"/>
  <c r="X44" i="66" s="1"/>
  <c r="W37" i="66"/>
  <c r="V37" i="66"/>
  <c r="V44" i="66" s="1"/>
  <c r="U37" i="66"/>
  <c r="T37" i="66"/>
  <c r="T44" i="66" s="1"/>
  <c r="S37" i="66"/>
  <c r="R37" i="66"/>
  <c r="R44" i="66" s="1"/>
  <c r="Q37" i="66"/>
  <c r="P37" i="66"/>
  <c r="O37" i="66"/>
  <c r="N37" i="66"/>
  <c r="N44" i="66" s="1"/>
  <c r="M37" i="66"/>
  <c r="L37" i="66"/>
  <c r="L44" i="66" s="1"/>
  <c r="K37" i="66"/>
  <c r="J37" i="66"/>
  <c r="J44" i="66" s="1"/>
  <c r="J45" i="66" s="1"/>
  <c r="I37" i="66"/>
  <c r="H37" i="66"/>
  <c r="H44" i="66" s="1"/>
  <c r="G37" i="66"/>
  <c r="F37" i="66"/>
  <c r="F44" i="66" s="1"/>
  <c r="E37" i="66"/>
  <c r="E44" i="66" s="1"/>
  <c r="D37" i="66"/>
  <c r="D44" i="66" s="1"/>
  <c r="C37" i="66"/>
  <c r="AA26" i="66"/>
  <c r="AA45" i="66" s="1"/>
  <c r="K26" i="66"/>
  <c r="K45" i="66" s="1"/>
  <c r="C26" i="66"/>
  <c r="AA25" i="66"/>
  <c r="Y25" i="66"/>
  <c r="X25" i="66"/>
  <c r="W25" i="66"/>
  <c r="V25" i="66"/>
  <c r="U25" i="66"/>
  <c r="T25" i="66"/>
  <c r="T26" i="66" s="1"/>
  <c r="S25" i="66"/>
  <c r="R25" i="66"/>
  <c r="Q25" i="66"/>
  <c r="P25" i="66"/>
  <c r="O25" i="66"/>
  <c r="N25" i="66"/>
  <c r="M25" i="66"/>
  <c r="L25" i="66"/>
  <c r="L26" i="66" s="1"/>
  <c r="L45" i="66" s="1"/>
  <c r="K25" i="66"/>
  <c r="J25" i="66"/>
  <c r="I25" i="66"/>
  <c r="H25" i="66"/>
  <c r="G25" i="66"/>
  <c r="F25" i="66"/>
  <c r="F26" i="66" s="1"/>
  <c r="F45" i="66" s="1"/>
  <c r="E25" i="66"/>
  <c r="D25" i="66"/>
  <c r="D26" i="66" s="1"/>
  <c r="C25" i="66"/>
  <c r="AA13" i="66"/>
  <c r="Y13" i="66"/>
  <c r="X13" i="66"/>
  <c r="W13" i="66"/>
  <c r="V13" i="66"/>
  <c r="V26" i="66" s="1"/>
  <c r="U13" i="66"/>
  <c r="U26" i="66" s="1"/>
  <c r="T13" i="66"/>
  <c r="S13" i="66"/>
  <c r="S26" i="66" s="1"/>
  <c r="R13" i="66"/>
  <c r="R26" i="66" s="1"/>
  <c r="Q13" i="66"/>
  <c r="P13" i="66"/>
  <c r="P26" i="66" s="1"/>
  <c r="O13" i="66"/>
  <c r="N13" i="66"/>
  <c r="N26" i="66" s="1"/>
  <c r="N45" i="66" s="1"/>
  <c r="M13" i="66"/>
  <c r="M26" i="66" s="1"/>
  <c r="L13" i="66"/>
  <c r="K13" i="66"/>
  <c r="J13" i="66"/>
  <c r="J26" i="66" s="1"/>
  <c r="I13" i="66"/>
  <c r="I26" i="66" s="1"/>
  <c r="I45" i="66" s="1"/>
  <c r="H13" i="66"/>
  <c r="H26" i="66" s="1"/>
  <c r="H45" i="66" s="1"/>
  <c r="G13" i="66"/>
  <c r="G26" i="66" s="1"/>
  <c r="F13" i="66"/>
  <c r="E13" i="66"/>
  <c r="D13" i="66"/>
  <c r="C13" i="66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4" i="67"/>
  <c r="K44" i="67"/>
  <c r="AA43" i="67"/>
  <c r="Z43" i="67"/>
  <c r="Y43" i="67"/>
  <c r="Y44" i="67" s="1"/>
  <c r="X43" i="67"/>
  <c r="W43" i="67"/>
  <c r="V43" i="67"/>
  <c r="U43" i="67"/>
  <c r="T43" i="67"/>
  <c r="S43" i="67"/>
  <c r="R43" i="67"/>
  <c r="Q43" i="67"/>
  <c r="Q44" i="67" s="1"/>
  <c r="P43" i="67"/>
  <c r="O43" i="67"/>
  <c r="N43" i="67"/>
  <c r="M43" i="67"/>
  <c r="L43" i="67"/>
  <c r="K43" i="67"/>
  <c r="J43" i="67"/>
  <c r="I43" i="67"/>
  <c r="I44" i="67" s="1"/>
  <c r="H43" i="67"/>
  <c r="G43" i="67"/>
  <c r="F43" i="67"/>
  <c r="E43" i="67"/>
  <c r="D43" i="67"/>
  <c r="C43" i="67"/>
  <c r="C44" i="67" s="1"/>
  <c r="AA37" i="67"/>
  <c r="Y37" i="67"/>
  <c r="X37" i="67"/>
  <c r="W37" i="67"/>
  <c r="W44" i="67" s="1"/>
  <c r="V37" i="67"/>
  <c r="V44" i="67" s="1"/>
  <c r="U37" i="67"/>
  <c r="U44" i="67" s="1"/>
  <c r="T37" i="67"/>
  <c r="S37" i="67"/>
  <c r="R37" i="67"/>
  <c r="R44" i="67" s="1"/>
  <c r="Q37" i="67"/>
  <c r="P37" i="67"/>
  <c r="P44" i="67" s="1"/>
  <c r="O37" i="67"/>
  <c r="N37" i="67"/>
  <c r="N44" i="67" s="1"/>
  <c r="M37" i="67"/>
  <c r="L37" i="67"/>
  <c r="K37" i="67"/>
  <c r="J37" i="67"/>
  <c r="J44" i="67" s="1"/>
  <c r="I37" i="67"/>
  <c r="H37" i="67"/>
  <c r="H44" i="67" s="1"/>
  <c r="G37" i="67"/>
  <c r="G44" i="67" s="1"/>
  <c r="F37" i="67"/>
  <c r="F44" i="67" s="1"/>
  <c r="E37" i="67"/>
  <c r="D37" i="67"/>
  <c r="C37" i="67"/>
  <c r="AA26" i="67"/>
  <c r="AA45" i="67" s="1"/>
  <c r="V26" i="67"/>
  <c r="S26" i="67"/>
  <c r="N26" i="67"/>
  <c r="N45" i="67" s="1"/>
  <c r="K26" i="67"/>
  <c r="AA25" i="67"/>
  <c r="Y25" i="67"/>
  <c r="X25" i="67"/>
  <c r="W25" i="67"/>
  <c r="V25" i="67"/>
  <c r="U25" i="67"/>
  <c r="T25" i="67"/>
  <c r="T26" i="67" s="1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X13" i="67"/>
  <c r="W13" i="67"/>
  <c r="V13" i="67"/>
  <c r="U13" i="67"/>
  <c r="T13" i="67"/>
  <c r="S13" i="67"/>
  <c r="R13" i="67"/>
  <c r="R26" i="67" s="1"/>
  <c r="Q13" i="67"/>
  <c r="P13" i="67"/>
  <c r="O13" i="67"/>
  <c r="O26" i="67" s="1"/>
  <c r="N13" i="67"/>
  <c r="M13" i="67"/>
  <c r="L13" i="67"/>
  <c r="K13" i="67"/>
  <c r="J13" i="67"/>
  <c r="I13" i="67"/>
  <c r="I26" i="67" s="1"/>
  <c r="H13" i="67"/>
  <c r="G13" i="67"/>
  <c r="F13" i="67"/>
  <c r="F26" i="67" s="1"/>
  <c r="E13" i="67"/>
  <c r="E26" i="67" s="1"/>
  <c r="D13" i="67"/>
  <c r="C13" i="67"/>
  <c r="C26" i="67" s="1"/>
  <c r="C45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Q44" i="68" s="1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W37" i="68"/>
  <c r="V37" i="68"/>
  <c r="U37" i="68"/>
  <c r="T37" i="68"/>
  <c r="T44" i="68" s="1"/>
  <c r="S37" i="68"/>
  <c r="R37" i="68"/>
  <c r="R44" i="68" s="1"/>
  <c r="Q37" i="68"/>
  <c r="P37" i="68"/>
  <c r="O37" i="68"/>
  <c r="O44" i="68" s="1"/>
  <c r="N37" i="68"/>
  <c r="N44" i="68" s="1"/>
  <c r="M37" i="68"/>
  <c r="L37" i="68"/>
  <c r="K37" i="68"/>
  <c r="K44" i="68" s="1"/>
  <c r="J37" i="68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S26" i="68" s="1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F26" i="68" s="1"/>
  <c r="E25" i="68"/>
  <c r="D25" i="68"/>
  <c r="C25" i="68"/>
  <c r="C26" i="68" s="1"/>
  <c r="AA13" i="68"/>
  <c r="Y13" i="68"/>
  <c r="X13" i="68"/>
  <c r="W13" i="68"/>
  <c r="W26" i="68" s="1"/>
  <c r="V13" i="68"/>
  <c r="V26" i="68" s="1"/>
  <c r="U13" i="68"/>
  <c r="U26" i="68" s="1"/>
  <c r="T13" i="68"/>
  <c r="T26" i="68" s="1"/>
  <c r="T45" i="68" s="1"/>
  <c r="S13" i="68"/>
  <c r="R13" i="68"/>
  <c r="Q13" i="68"/>
  <c r="P13" i="68"/>
  <c r="O13" i="68"/>
  <c r="O26" i="68" s="1"/>
  <c r="N13" i="68"/>
  <c r="N26" i="68" s="1"/>
  <c r="M13" i="68"/>
  <c r="M26" i="68" s="1"/>
  <c r="L13" i="68"/>
  <c r="L26" i="68" s="1"/>
  <c r="K13" i="68"/>
  <c r="J13" i="68"/>
  <c r="I13" i="68"/>
  <c r="H13" i="68"/>
  <c r="G13" i="68"/>
  <c r="F13" i="68"/>
  <c r="E13" i="68"/>
  <c r="E26" i="68" s="1"/>
  <c r="E45" i="68" s="1"/>
  <c r="D13" i="68"/>
  <c r="D26" i="68" s="1"/>
  <c r="D45" i="68" s="1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S44" i="69"/>
  <c r="AA43" i="69"/>
  <c r="Y43" i="69"/>
  <c r="X43" i="69"/>
  <c r="W43" i="69"/>
  <c r="V43" i="69"/>
  <c r="U43" i="69"/>
  <c r="T43" i="69"/>
  <c r="S43" i="69"/>
  <c r="R43" i="69"/>
  <c r="Q43" i="69"/>
  <c r="P43" i="69"/>
  <c r="P44" i="69" s="1"/>
  <c r="O43" i="69"/>
  <c r="N43" i="69"/>
  <c r="M43" i="69"/>
  <c r="M44" i="69" s="1"/>
  <c r="L43" i="69"/>
  <c r="K43" i="69"/>
  <c r="J43" i="69"/>
  <c r="I43" i="69"/>
  <c r="I44" i="69" s="1"/>
  <c r="H43" i="69"/>
  <c r="H44" i="69" s="1"/>
  <c r="G43" i="69"/>
  <c r="F43" i="69"/>
  <c r="E43" i="69"/>
  <c r="E44" i="69" s="1"/>
  <c r="D43" i="69"/>
  <c r="C43" i="69"/>
  <c r="AA37" i="69"/>
  <c r="AA44" i="69" s="1"/>
  <c r="Y37" i="69"/>
  <c r="Y44" i="69" s="1"/>
  <c r="X37" i="69"/>
  <c r="Z37" i="69" s="1"/>
  <c r="W37" i="69"/>
  <c r="W44" i="69" s="1"/>
  <c r="V37" i="69"/>
  <c r="U37" i="69"/>
  <c r="U44" i="69" s="1"/>
  <c r="T37" i="69"/>
  <c r="S37" i="69"/>
  <c r="R37" i="69"/>
  <c r="Q37" i="69"/>
  <c r="Q44" i="69" s="1"/>
  <c r="P37" i="69"/>
  <c r="O37" i="69"/>
  <c r="O44" i="69" s="1"/>
  <c r="N37" i="69"/>
  <c r="M37" i="69"/>
  <c r="L37" i="69"/>
  <c r="K37" i="69"/>
  <c r="K44" i="69" s="1"/>
  <c r="J37" i="69"/>
  <c r="I37" i="69"/>
  <c r="H37" i="69"/>
  <c r="G37" i="69"/>
  <c r="F37" i="69"/>
  <c r="E37" i="69"/>
  <c r="D37" i="69"/>
  <c r="D44" i="69" s="1"/>
  <c r="C37" i="69"/>
  <c r="C44" i="69" s="1"/>
  <c r="AA26" i="69"/>
  <c r="S26" i="69"/>
  <c r="S45" i="69" s="1"/>
  <c r="AA25" i="69"/>
  <c r="Y25" i="69"/>
  <c r="X25" i="69"/>
  <c r="Z25" i="69" s="1"/>
  <c r="W25" i="69"/>
  <c r="W26" i="69" s="1"/>
  <c r="W45" i="69" s="1"/>
  <c r="V25" i="69"/>
  <c r="U25" i="69"/>
  <c r="T25" i="69"/>
  <c r="S25" i="69"/>
  <c r="R25" i="69"/>
  <c r="Q25" i="69"/>
  <c r="P25" i="69"/>
  <c r="O25" i="69"/>
  <c r="N25" i="69"/>
  <c r="M25" i="69"/>
  <c r="L25" i="69"/>
  <c r="K25" i="69"/>
  <c r="K26" i="69" s="1"/>
  <c r="J25" i="69"/>
  <c r="I25" i="69"/>
  <c r="H25" i="69"/>
  <c r="G25" i="69"/>
  <c r="G26" i="69" s="1"/>
  <c r="F25" i="69"/>
  <c r="E25" i="69"/>
  <c r="D25" i="69"/>
  <c r="C25" i="69"/>
  <c r="AA13" i="69"/>
  <c r="Z13" i="69"/>
  <c r="Y13" i="69"/>
  <c r="X13" i="69"/>
  <c r="X26" i="69" s="1"/>
  <c r="W13" i="69"/>
  <c r="V13" i="69"/>
  <c r="U13" i="69"/>
  <c r="U26" i="69" s="1"/>
  <c r="U45" i="69" s="1"/>
  <c r="T13" i="69"/>
  <c r="S13" i="69"/>
  <c r="R13" i="69"/>
  <c r="Q13" i="69"/>
  <c r="P13" i="69"/>
  <c r="O13" i="69"/>
  <c r="O26" i="69" s="1"/>
  <c r="N13" i="69"/>
  <c r="M13" i="69"/>
  <c r="M26" i="69" s="1"/>
  <c r="L13" i="69"/>
  <c r="L26" i="69" s="1"/>
  <c r="K13" i="69"/>
  <c r="J13" i="69"/>
  <c r="J26" i="69" s="1"/>
  <c r="I13" i="69"/>
  <c r="H13" i="69"/>
  <c r="G13" i="69"/>
  <c r="F13" i="69"/>
  <c r="E13" i="69"/>
  <c r="D13" i="69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AA44" i="70" s="1"/>
  <c r="Y43" i="70"/>
  <c r="X43" i="70"/>
  <c r="W43" i="70"/>
  <c r="V43" i="70"/>
  <c r="U43" i="70"/>
  <c r="T43" i="70"/>
  <c r="S43" i="70"/>
  <c r="R43" i="70"/>
  <c r="Q43" i="70"/>
  <c r="P43" i="70"/>
  <c r="P44" i="70" s="1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X37" i="70"/>
  <c r="W37" i="70"/>
  <c r="V37" i="70"/>
  <c r="U37" i="70"/>
  <c r="U44" i="70" s="1"/>
  <c r="T37" i="70"/>
  <c r="S37" i="70"/>
  <c r="S44" i="70" s="1"/>
  <c r="R37" i="70"/>
  <c r="R44" i="70" s="1"/>
  <c r="Q37" i="70"/>
  <c r="Q44" i="70" s="1"/>
  <c r="P37" i="70"/>
  <c r="O37" i="70"/>
  <c r="N37" i="70"/>
  <c r="M37" i="70"/>
  <c r="M44" i="70" s="1"/>
  <c r="L37" i="70"/>
  <c r="L44" i="70" s="1"/>
  <c r="K37" i="70"/>
  <c r="J37" i="70"/>
  <c r="I37" i="70"/>
  <c r="H37" i="70"/>
  <c r="G37" i="70"/>
  <c r="G44" i="70" s="1"/>
  <c r="F37" i="70"/>
  <c r="E37" i="70"/>
  <c r="D37" i="70"/>
  <c r="C37" i="70"/>
  <c r="AA25" i="70"/>
  <c r="AA26" i="70" s="1"/>
  <c r="AA45" i="70" s="1"/>
  <c r="Y25" i="70"/>
  <c r="X25" i="70"/>
  <c r="Z25" i="70" s="1"/>
  <c r="W25" i="70"/>
  <c r="V25" i="70"/>
  <c r="U25" i="70"/>
  <c r="U26" i="70" s="1"/>
  <c r="T25" i="70"/>
  <c r="S25" i="70"/>
  <c r="R25" i="70"/>
  <c r="Q25" i="70"/>
  <c r="P25" i="70"/>
  <c r="O25" i="70"/>
  <c r="N25" i="70"/>
  <c r="M25" i="70"/>
  <c r="L25" i="70"/>
  <c r="K25" i="70"/>
  <c r="K26" i="70" s="1"/>
  <c r="J25" i="70"/>
  <c r="I25" i="70"/>
  <c r="H25" i="70"/>
  <c r="G25" i="70"/>
  <c r="F25" i="70"/>
  <c r="E25" i="70"/>
  <c r="E26" i="70" s="1"/>
  <c r="D25" i="70"/>
  <c r="C25" i="70"/>
  <c r="AA13" i="70"/>
  <c r="Y13" i="70"/>
  <c r="Y26" i="70" s="1"/>
  <c r="X13" i="70"/>
  <c r="W13" i="70"/>
  <c r="V13" i="70"/>
  <c r="V26" i="70" s="1"/>
  <c r="U13" i="70"/>
  <c r="T13" i="70"/>
  <c r="S13" i="70"/>
  <c r="R13" i="70"/>
  <c r="R26" i="70" s="1"/>
  <c r="Q13" i="70"/>
  <c r="P13" i="70"/>
  <c r="P26" i="70" s="1"/>
  <c r="P45" i="70" s="1"/>
  <c r="O13" i="70"/>
  <c r="O26" i="70" s="1"/>
  <c r="N13" i="70"/>
  <c r="N26" i="70" s="1"/>
  <c r="M13" i="70"/>
  <c r="M26" i="70" s="1"/>
  <c r="M45" i="70" s="1"/>
  <c r="L13" i="70"/>
  <c r="K13" i="70"/>
  <c r="J13" i="70"/>
  <c r="I13" i="70"/>
  <c r="I26" i="70" s="1"/>
  <c r="H13" i="70"/>
  <c r="G13" i="70"/>
  <c r="G26" i="70" s="1"/>
  <c r="G45" i="70" s="1"/>
  <c r="F13" i="70"/>
  <c r="E13" i="70"/>
  <c r="D13" i="70"/>
  <c r="C13" i="70"/>
  <c r="AA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D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P44" i="71" s="1"/>
  <c r="O43" i="71"/>
  <c r="N43" i="71"/>
  <c r="M43" i="71"/>
  <c r="L43" i="71"/>
  <c r="L44" i="71" s="1"/>
  <c r="K43" i="71"/>
  <c r="J43" i="71"/>
  <c r="I43" i="71"/>
  <c r="H43" i="71"/>
  <c r="H44" i="71" s="1"/>
  <c r="H45" i="71" s="1"/>
  <c r="G43" i="71"/>
  <c r="F43" i="71"/>
  <c r="E43" i="71"/>
  <c r="D43" i="71"/>
  <c r="C43" i="71"/>
  <c r="AA37" i="71"/>
  <c r="AA44" i="71" s="1"/>
  <c r="Y37" i="71"/>
  <c r="X37" i="71"/>
  <c r="W37" i="71"/>
  <c r="V37" i="71"/>
  <c r="U37" i="71"/>
  <c r="T37" i="71"/>
  <c r="T44" i="71" s="1"/>
  <c r="S37" i="71"/>
  <c r="S44" i="71" s="1"/>
  <c r="R37" i="71"/>
  <c r="R44" i="71" s="1"/>
  <c r="Q37" i="71"/>
  <c r="Q44" i="71" s="1"/>
  <c r="P37" i="71"/>
  <c r="O37" i="71"/>
  <c r="N37" i="71"/>
  <c r="M37" i="71"/>
  <c r="L37" i="71"/>
  <c r="K37" i="71"/>
  <c r="K44" i="71" s="1"/>
  <c r="J37" i="71"/>
  <c r="I37" i="71"/>
  <c r="H37" i="71"/>
  <c r="G37" i="71"/>
  <c r="G44" i="71" s="1"/>
  <c r="F37" i="71"/>
  <c r="E37" i="71"/>
  <c r="E44" i="71" s="1"/>
  <c r="D37" i="71"/>
  <c r="C37" i="71"/>
  <c r="C44" i="71" s="1"/>
  <c r="AA26" i="71"/>
  <c r="N26" i="71"/>
  <c r="AA25" i="71"/>
  <c r="Y25" i="71"/>
  <c r="X25" i="71"/>
  <c r="W25" i="71"/>
  <c r="W26" i="71" s="1"/>
  <c r="V25" i="71"/>
  <c r="U25" i="71"/>
  <c r="T25" i="71"/>
  <c r="S25" i="71"/>
  <c r="S26" i="71" s="1"/>
  <c r="R25" i="71"/>
  <c r="Q25" i="71"/>
  <c r="P25" i="71"/>
  <c r="O25" i="71"/>
  <c r="N25" i="71"/>
  <c r="M25" i="71"/>
  <c r="L25" i="71"/>
  <c r="K25" i="71"/>
  <c r="J25" i="71"/>
  <c r="I25" i="71"/>
  <c r="H25" i="71"/>
  <c r="H26" i="71" s="1"/>
  <c r="G25" i="71"/>
  <c r="F25" i="71"/>
  <c r="E25" i="71"/>
  <c r="D25" i="71"/>
  <c r="C25" i="71"/>
  <c r="C26" i="71" s="1"/>
  <c r="AA13" i="71"/>
  <c r="Y13" i="71"/>
  <c r="X13" i="71"/>
  <c r="Z13" i="71" s="1"/>
  <c r="W13" i="71"/>
  <c r="V13" i="71"/>
  <c r="U13" i="71"/>
  <c r="T13" i="71"/>
  <c r="T26" i="71" s="1"/>
  <c r="T45" i="71" s="1"/>
  <c r="S13" i="71"/>
  <c r="R13" i="71"/>
  <c r="R26" i="71" s="1"/>
  <c r="Q13" i="71"/>
  <c r="P13" i="71"/>
  <c r="O13" i="71"/>
  <c r="N13" i="71"/>
  <c r="M13" i="71"/>
  <c r="L13" i="71"/>
  <c r="L26" i="71" s="1"/>
  <c r="L45" i="71" s="1"/>
  <c r="K13" i="71"/>
  <c r="J13" i="71"/>
  <c r="I13" i="71"/>
  <c r="H13" i="71"/>
  <c r="G13" i="71"/>
  <c r="G26" i="71" s="1"/>
  <c r="F13" i="71"/>
  <c r="E13" i="71"/>
  <c r="E26" i="71" s="1"/>
  <c r="D13" i="71"/>
  <c r="C13" i="71"/>
  <c r="AA50" i="72"/>
  <c r="Y50" i="72"/>
  <c r="Z50" i="72" s="1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L44" i="72"/>
  <c r="AA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H44" i="72" s="1"/>
  <c r="G43" i="72"/>
  <c r="F43" i="72"/>
  <c r="E43" i="72"/>
  <c r="D43" i="72"/>
  <c r="C43" i="72"/>
  <c r="AA37" i="72"/>
  <c r="Y37" i="72"/>
  <c r="Z37" i="72" s="1"/>
  <c r="X37" i="72"/>
  <c r="W37" i="72"/>
  <c r="V37" i="72"/>
  <c r="U37" i="72"/>
  <c r="T37" i="72"/>
  <c r="S37" i="72"/>
  <c r="S44" i="72" s="1"/>
  <c r="R37" i="72"/>
  <c r="R44" i="72" s="1"/>
  <c r="Q37" i="72"/>
  <c r="P37" i="72"/>
  <c r="O37" i="72"/>
  <c r="O44" i="72" s="1"/>
  <c r="N37" i="72"/>
  <c r="M37" i="72"/>
  <c r="L37" i="72"/>
  <c r="K37" i="72"/>
  <c r="J37" i="72"/>
  <c r="I37" i="72"/>
  <c r="H37" i="72"/>
  <c r="G37" i="72"/>
  <c r="F37" i="72"/>
  <c r="F44" i="72" s="1"/>
  <c r="E37" i="72"/>
  <c r="E44" i="72" s="1"/>
  <c r="D37" i="72"/>
  <c r="C37" i="72"/>
  <c r="AA25" i="72"/>
  <c r="Y25" i="72"/>
  <c r="X25" i="72"/>
  <c r="W25" i="72"/>
  <c r="V25" i="72"/>
  <c r="V26" i="72" s="1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F26" i="72" s="1"/>
  <c r="F45" i="72" s="1"/>
  <c r="E25" i="72"/>
  <c r="D25" i="72"/>
  <c r="C25" i="72"/>
  <c r="C26" i="72" s="1"/>
  <c r="AA13" i="72"/>
  <c r="Y13" i="72"/>
  <c r="X13" i="72"/>
  <c r="Z13" i="72" s="1"/>
  <c r="W13" i="72"/>
  <c r="W26" i="72" s="1"/>
  <c r="V13" i="72"/>
  <c r="U13" i="72"/>
  <c r="U26" i="72" s="1"/>
  <c r="T13" i="72"/>
  <c r="T26" i="72" s="1"/>
  <c r="S13" i="72"/>
  <c r="R13" i="72"/>
  <c r="Q13" i="72"/>
  <c r="P13" i="72"/>
  <c r="P26" i="72" s="1"/>
  <c r="O13" i="72"/>
  <c r="O26" i="72" s="1"/>
  <c r="N13" i="72"/>
  <c r="M13" i="72"/>
  <c r="L13" i="72"/>
  <c r="K13" i="72"/>
  <c r="K26" i="72" s="1"/>
  <c r="J13" i="72"/>
  <c r="J26" i="72" s="1"/>
  <c r="I13" i="72"/>
  <c r="H13" i="72"/>
  <c r="H26" i="72" s="1"/>
  <c r="H45" i="72" s="1"/>
  <c r="G13" i="72"/>
  <c r="F13" i="72"/>
  <c r="E13" i="72"/>
  <c r="D13" i="72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F45" i="73"/>
  <c r="S44" i="73"/>
  <c r="R44" i="73"/>
  <c r="O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F44" i="73" s="1"/>
  <c r="E43" i="73"/>
  <c r="D43" i="73"/>
  <c r="C43" i="73"/>
  <c r="AA37" i="73"/>
  <c r="AA44" i="73" s="1"/>
  <c r="Y37" i="73"/>
  <c r="X37" i="73"/>
  <c r="X44" i="73" s="1"/>
  <c r="Z44" i="73" s="1"/>
  <c r="W37" i="73"/>
  <c r="W44" i="73" s="1"/>
  <c r="V37" i="73"/>
  <c r="V44" i="73" s="1"/>
  <c r="U37" i="73"/>
  <c r="T37" i="73"/>
  <c r="T44" i="73" s="1"/>
  <c r="S37" i="73"/>
  <c r="R37" i="73"/>
  <c r="Q37" i="73"/>
  <c r="Q44" i="73" s="1"/>
  <c r="P37" i="73"/>
  <c r="P44" i="73" s="1"/>
  <c r="O37" i="73"/>
  <c r="N37" i="73"/>
  <c r="N44" i="73" s="1"/>
  <c r="M37" i="73"/>
  <c r="M44" i="73" s="1"/>
  <c r="L37" i="73"/>
  <c r="K37" i="73"/>
  <c r="K44" i="73" s="1"/>
  <c r="J37" i="73"/>
  <c r="J44" i="73" s="1"/>
  <c r="I37" i="73"/>
  <c r="H37" i="73"/>
  <c r="G37" i="73"/>
  <c r="G44" i="73" s="1"/>
  <c r="F37" i="73"/>
  <c r="E37" i="73"/>
  <c r="E44" i="73" s="1"/>
  <c r="D37" i="73"/>
  <c r="D44" i="73" s="1"/>
  <c r="C37" i="73"/>
  <c r="C44" i="73" s="1"/>
  <c r="Q26" i="73"/>
  <c r="Q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F26" i="73" s="1"/>
  <c r="E25" i="73"/>
  <c r="E26" i="73" s="1"/>
  <c r="D25" i="73"/>
  <c r="C25" i="73"/>
  <c r="AA13" i="73"/>
  <c r="Y13" i="73"/>
  <c r="Y26" i="73" s="1"/>
  <c r="X13" i="73"/>
  <c r="X26" i="73" s="1"/>
  <c r="X45" i="73" s="1"/>
  <c r="Z45" i="73" s="1"/>
  <c r="W13" i="73"/>
  <c r="V13" i="73"/>
  <c r="V26" i="73" s="1"/>
  <c r="V45" i="73" s="1"/>
  <c r="U13" i="73"/>
  <c r="U26" i="73" s="1"/>
  <c r="T13" i="73"/>
  <c r="S13" i="73"/>
  <c r="R13" i="73"/>
  <c r="Q13" i="73"/>
  <c r="P13" i="73"/>
  <c r="O13" i="73"/>
  <c r="O26" i="73" s="1"/>
  <c r="O45" i="73" s="1"/>
  <c r="N13" i="73"/>
  <c r="N26" i="73" s="1"/>
  <c r="M13" i="73"/>
  <c r="L13" i="73"/>
  <c r="K13" i="73"/>
  <c r="K26" i="73" s="1"/>
  <c r="J13" i="73"/>
  <c r="J26" i="73" s="1"/>
  <c r="I13" i="73"/>
  <c r="H13" i="73"/>
  <c r="H26" i="73" s="1"/>
  <c r="G13" i="73"/>
  <c r="G26" i="73" s="1"/>
  <c r="F13" i="73"/>
  <c r="E13" i="73"/>
  <c r="D13" i="73"/>
  <c r="D26" i="73" s="1"/>
  <c r="C13" i="73"/>
  <c r="C26" i="73" s="1"/>
  <c r="C45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R44" i="74"/>
  <c r="O44" i="74"/>
  <c r="J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N44" i="74" s="1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X44" i="74" s="1"/>
  <c r="Z44" i="74" s="1"/>
  <c r="W37" i="74"/>
  <c r="V37" i="74"/>
  <c r="U37" i="74"/>
  <c r="U44" i="74" s="1"/>
  <c r="T37" i="74"/>
  <c r="S37" i="74"/>
  <c r="R37" i="74"/>
  <c r="Q37" i="74"/>
  <c r="P37" i="74"/>
  <c r="P44" i="74" s="1"/>
  <c r="O37" i="74"/>
  <c r="N37" i="74"/>
  <c r="M37" i="74"/>
  <c r="M44" i="74" s="1"/>
  <c r="L37" i="74"/>
  <c r="K37" i="74"/>
  <c r="K44" i="74" s="1"/>
  <c r="J37" i="74"/>
  <c r="I37" i="74"/>
  <c r="I44" i="74" s="1"/>
  <c r="H37" i="74"/>
  <c r="G37" i="74"/>
  <c r="G44" i="74" s="1"/>
  <c r="F37" i="74"/>
  <c r="F44" i="74" s="1"/>
  <c r="E37" i="74"/>
  <c r="D37" i="74"/>
  <c r="C37" i="74"/>
  <c r="C44" i="74" s="1"/>
  <c r="AA25" i="74"/>
  <c r="Z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F26" i="74" s="1"/>
  <c r="F45" i="74" s="1"/>
  <c r="E25" i="74"/>
  <c r="D25" i="74"/>
  <c r="C25" i="74"/>
  <c r="AA13" i="74"/>
  <c r="AA26" i="74" s="1"/>
  <c r="Y13" i="74"/>
  <c r="Y26" i="74" s="1"/>
  <c r="Y45" i="74" s="1"/>
  <c r="X13" i="74"/>
  <c r="W13" i="74"/>
  <c r="W26" i="74" s="1"/>
  <c r="V13" i="74"/>
  <c r="V26" i="74" s="1"/>
  <c r="U13" i="74"/>
  <c r="U26" i="74" s="1"/>
  <c r="U45" i="74" s="1"/>
  <c r="T13" i="74"/>
  <c r="S13" i="74"/>
  <c r="S26" i="74" s="1"/>
  <c r="R13" i="74"/>
  <c r="Q13" i="74"/>
  <c r="Q26" i="74" s="1"/>
  <c r="P13" i="74"/>
  <c r="O13" i="74"/>
  <c r="N13" i="74"/>
  <c r="M13" i="74"/>
  <c r="M26" i="74" s="1"/>
  <c r="M45" i="74" s="1"/>
  <c r="L13" i="74"/>
  <c r="K13" i="74"/>
  <c r="J13" i="74"/>
  <c r="J26" i="74" s="1"/>
  <c r="I13" i="74"/>
  <c r="I26" i="74" s="1"/>
  <c r="I45" i="74" s="1"/>
  <c r="H13" i="74"/>
  <c r="H26" i="74" s="1"/>
  <c r="G13" i="74"/>
  <c r="F13" i="74"/>
  <c r="E13" i="74"/>
  <c r="E26" i="74" s="1"/>
  <c r="D13" i="74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W44" i="75"/>
  <c r="V44" i="75"/>
  <c r="S44" i="75"/>
  <c r="G44" i="75"/>
  <c r="F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W37" i="75"/>
  <c r="V37" i="75"/>
  <c r="U37" i="75"/>
  <c r="T37" i="75"/>
  <c r="T44" i="75" s="1"/>
  <c r="S37" i="75"/>
  <c r="R37" i="75"/>
  <c r="R44" i="75" s="1"/>
  <c r="Q37" i="75"/>
  <c r="P37" i="75"/>
  <c r="O37" i="75"/>
  <c r="O44" i="75" s="1"/>
  <c r="N37" i="75"/>
  <c r="N44" i="75" s="1"/>
  <c r="N45" i="75" s="1"/>
  <c r="M37" i="75"/>
  <c r="L37" i="75"/>
  <c r="K37" i="75"/>
  <c r="K44" i="75" s="1"/>
  <c r="J37" i="75"/>
  <c r="I37" i="75"/>
  <c r="H37" i="75"/>
  <c r="G37" i="75"/>
  <c r="F37" i="75"/>
  <c r="E37" i="75"/>
  <c r="D37" i="75"/>
  <c r="C37" i="75"/>
  <c r="C44" i="75" s="1"/>
  <c r="J26" i="75"/>
  <c r="I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N26" i="75" s="1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X13" i="75"/>
  <c r="X26" i="75" s="1"/>
  <c r="W13" i="75"/>
  <c r="W26" i="75" s="1"/>
  <c r="V13" i="75"/>
  <c r="V26" i="75" s="1"/>
  <c r="V45" i="75" s="1"/>
  <c r="U13" i="75"/>
  <c r="U26" i="75" s="1"/>
  <c r="T13" i="75"/>
  <c r="S13" i="75"/>
  <c r="R13" i="75"/>
  <c r="Q13" i="75"/>
  <c r="P13" i="75"/>
  <c r="O13" i="75"/>
  <c r="N13" i="75"/>
  <c r="M13" i="75"/>
  <c r="L13" i="75"/>
  <c r="L26" i="75" s="1"/>
  <c r="K13" i="75"/>
  <c r="J13" i="75"/>
  <c r="I13" i="75"/>
  <c r="H13" i="75"/>
  <c r="G13" i="75"/>
  <c r="G26" i="75" s="1"/>
  <c r="F13" i="75"/>
  <c r="F26" i="75" s="1"/>
  <c r="E13" i="75"/>
  <c r="E26" i="75" s="1"/>
  <c r="D13" i="75"/>
  <c r="D26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4" i="76"/>
  <c r="W44" i="76"/>
  <c r="C44" i="76"/>
  <c r="AA43" i="76"/>
  <c r="Y43" i="76"/>
  <c r="X43" i="76"/>
  <c r="Z43" i="76" s="1"/>
  <c r="W43" i="76"/>
  <c r="V43" i="76"/>
  <c r="V44" i="76" s="1"/>
  <c r="U43" i="76"/>
  <c r="T43" i="76"/>
  <c r="S43" i="76"/>
  <c r="S44" i="76" s="1"/>
  <c r="R43" i="76"/>
  <c r="Q43" i="76"/>
  <c r="P43" i="76"/>
  <c r="O43" i="76"/>
  <c r="N43" i="76"/>
  <c r="M43" i="76"/>
  <c r="L43" i="76"/>
  <c r="K43" i="76"/>
  <c r="K44" i="76" s="1"/>
  <c r="J43" i="76"/>
  <c r="I43" i="76"/>
  <c r="H43" i="76"/>
  <c r="G43" i="76"/>
  <c r="F43" i="76"/>
  <c r="E43" i="76"/>
  <c r="D43" i="76"/>
  <c r="C43" i="76"/>
  <c r="AA37" i="76"/>
  <c r="Y37" i="76"/>
  <c r="Y44" i="76" s="1"/>
  <c r="X37" i="76"/>
  <c r="X44" i="76" s="1"/>
  <c r="Z44" i="76" s="1"/>
  <c r="W37" i="76"/>
  <c r="V37" i="76"/>
  <c r="U37" i="76"/>
  <c r="U44" i="76" s="1"/>
  <c r="T37" i="76"/>
  <c r="T44" i="76" s="1"/>
  <c r="S37" i="76"/>
  <c r="R37" i="76"/>
  <c r="Q37" i="76"/>
  <c r="Q44" i="76" s="1"/>
  <c r="P37" i="76"/>
  <c r="P44" i="76" s="1"/>
  <c r="O37" i="76"/>
  <c r="O44" i="76" s="1"/>
  <c r="N37" i="76"/>
  <c r="N44" i="76" s="1"/>
  <c r="N45" i="76" s="1"/>
  <c r="M37" i="76"/>
  <c r="L37" i="76"/>
  <c r="K37" i="76"/>
  <c r="J37" i="76"/>
  <c r="I37" i="76"/>
  <c r="I44" i="76" s="1"/>
  <c r="H37" i="76"/>
  <c r="G37" i="76"/>
  <c r="G44" i="76" s="1"/>
  <c r="F37" i="76"/>
  <c r="F44" i="76" s="1"/>
  <c r="E37" i="76"/>
  <c r="D37" i="76"/>
  <c r="C37" i="76"/>
  <c r="R26" i="76"/>
  <c r="Q26" i="76"/>
  <c r="N26" i="76"/>
  <c r="AA25" i="76"/>
  <c r="Z25" i="76"/>
  <c r="Y25" i="76"/>
  <c r="Y26" i="76" s="1"/>
  <c r="Y45" i="76" s="1"/>
  <c r="X25" i="76"/>
  <c r="W25" i="76"/>
  <c r="V25" i="76"/>
  <c r="V26" i="76" s="1"/>
  <c r="V45" i="76" s="1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F26" i="76" s="1"/>
  <c r="F45" i="76" s="1"/>
  <c r="E25" i="76"/>
  <c r="D25" i="76"/>
  <c r="C25" i="76"/>
  <c r="AA13" i="76"/>
  <c r="Y13" i="76"/>
  <c r="X13" i="76"/>
  <c r="X26" i="76" s="1"/>
  <c r="W13" i="76"/>
  <c r="W26" i="76" s="1"/>
  <c r="V13" i="76"/>
  <c r="U13" i="76"/>
  <c r="U26" i="76" s="1"/>
  <c r="T13" i="76"/>
  <c r="T26" i="76" s="1"/>
  <c r="S13" i="76"/>
  <c r="R13" i="76"/>
  <c r="Q13" i="76"/>
  <c r="P13" i="76"/>
  <c r="P26" i="76" s="1"/>
  <c r="O13" i="76"/>
  <c r="O26" i="76" s="1"/>
  <c r="N13" i="76"/>
  <c r="M13" i="76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F13" i="76"/>
  <c r="E13" i="76"/>
  <c r="E26" i="76" s="1"/>
  <c r="D13" i="76"/>
  <c r="C13" i="76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N44" i="77"/>
  <c r="AA43" i="77"/>
  <c r="Y43" i="77"/>
  <c r="X43" i="77"/>
  <c r="Z43" i="77" s="1"/>
  <c r="W43" i="77"/>
  <c r="V43" i="77"/>
  <c r="V44" i="77" s="1"/>
  <c r="U43" i="77"/>
  <c r="T43" i="77"/>
  <c r="S43" i="77"/>
  <c r="S44" i="77" s="1"/>
  <c r="R43" i="77"/>
  <c r="Q43" i="77"/>
  <c r="P43" i="77"/>
  <c r="O43" i="77"/>
  <c r="O44" i="77" s="1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X37" i="77"/>
  <c r="X44" i="77" s="1"/>
  <c r="Z44" i="77" s="1"/>
  <c r="W37" i="77"/>
  <c r="W44" i="77" s="1"/>
  <c r="V37" i="77"/>
  <c r="U37" i="77"/>
  <c r="T37" i="77"/>
  <c r="T44" i="77" s="1"/>
  <c r="S37" i="77"/>
  <c r="R37" i="77"/>
  <c r="R44" i="77" s="1"/>
  <c r="Q37" i="77"/>
  <c r="Q44" i="77" s="1"/>
  <c r="P37" i="77"/>
  <c r="O37" i="77"/>
  <c r="N37" i="77"/>
  <c r="M37" i="77"/>
  <c r="M44" i="77" s="1"/>
  <c r="L37" i="77"/>
  <c r="K37" i="77"/>
  <c r="K44" i="77" s="1"/>
  <c r="J37" i="77"/>
  <c r="J44" i="77" s="1"/>
  <c r="I37" i="77"/>
  <c r="H37" i="77"/>
  <c r="G37" i="77"/>
  <c r="G44" i="77" s="1"/>
  <c r="F37" i="77"/>
  <c r="F44" i="77" s="1"/>
  <c r="E37" i="77"/>
  <c r="E44" i="77" s="1"/>
  <c r="D37" i="77"/>
  <c r="C37" i="77"/>
  <c r="Y26" i="77"/>
  <c r="V26" i="77"/>
  <c r="Q26" i="77"/>
  <c r="AA25" i="77"/>
  <c r="Z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F26" i="77" s="1"/>
  <c r="F45" i="77" s="1"/>
  <c r="E25" i="77"/>
  <c r="D25" i="77"/>
  <c r="C25" i="77"/>
  <c r="AA13" i="77"/>
  <c r="Y13" i="77"/>
  <c r="X13" i="77"/>
  <c r="W13" i="77"/>
  <c r="W26" i="77" s="1"/>
  <c r="V13" i="77"/>
  <c r="U13" i="77"/>
  <c r="U26" i="77" s="1"/>
  <c r="T13" i="77"/>
  <c r="T26" i="77" s="1"/>
  <c r="S13" i="77"/>
  <c r="R13" i="77"/>
  <c r="Q13" i="77"/>
  <c r="P13" i="77"/>
  <c r="P26" i="77" s="1"/>
  <c r="O13" i="77"/>
  <c r="O26" i="77" s="1"/>
  <c r="O45" i="77" s="1"/>
  <c r="N13" i="77"/>
  <c r="M13" i="77"/>
  <c r="L13" i="77"/>
  <c r="L26" i="77" s="1"/>
  <c r="K13" i="77"/>
  <c r="K26" i="77" s="1"/>
  <c r="J13" i="77"/>
  <c r="I13" i="77"/>
  <c r="I26" i="77" s="1"/>
  <c r="H13" i="77"/>
  <c r="H26" i="77" s="1"/>
  <c r="G13" i="77"/>
  <c r="F13" i="77"/>
  <c r="E13" i="77"/>
  <c r="E26" i="77" s="1"/>
  <c r="D13" i="77"/>
  <c r="C13" i="77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F45" i="78"/>
  <c r="N44" i="78"/>
  <c r="G44" i="78"/>
  <c r="AA43" i="78"/>
  <c r="AA44" i="78" s="1"/>
  <c r="Y43" i="78"/>
  <c r="X43" i="78"/>
  <c r="Z43" i="78" s="1"/>
  <c r="W43" i="78"/>
  <c r="V43" i="78"/>
  <c r="U43" i="78"/>
  <c r="T43" i="78"/>
  <c r="S43" i="78"/>
  <c r="S44" i="78" s="1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Z44" i="78" s="1"/>
  <c r="W37" i="78"/>
  <c r="V37" i="78"/>
  <c r="V44" i="78" s="1"/>
  <c r="U37" i="78"/>
  <c r="U44" i="78" s="1"/>
  <c r="T37" i="78"/>
  <c r="T44" i="78" s="1"/>
  <c r="S37" i="78"/>
  <c r="R37" i="78"/>
  <c r="Q37" i="78"/>
  <c r="Q44" i="78" s="1"/>
  <c r="P37" i="78"/>
  <c r="O37" i="78"/>
  <c r="O44" i="78" s="1"/>
  <c r="N37" i="78"/>
  <c r="M37" i="78"/>
  <c r="L37" i="78"/>
  <c r="K37" i="78"/>
  <c r="K44" i="78" s="1"/>
  <c r="J37" i="78"/>
  <c r="I37" i="78"/>
  <c r="H37" i="78"/>
  <c r="H44" i="78" s="1"/>
  <c r="G37" i="78"/>
  <c r="F37" i="78"/>
  <c r="F44" i="78" s="1"/>
  <c r="E37" i="78"/>
  <c r="E44" i="78" s="1"/>
  <c r="D37" i="78"/>
  <c r="C37" i="78"/>
  <c r="C44" i="78" s="1"/>
  <c r="V26" i="78"/>
  <c r="V45" i="78" s="1"/>
  <c r="Q26" i="78"/>
  <c r="Q45" i="78" s="1"/>
  <c r="N26" i="78"/>
  <c r="N45" i="78" s="1"/>
  <c r="AA25" i="78"/>
  <c r="Z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X13" i="78"/>
  <c r="X26" i="78" s="1"/>
  <c r="W13" i="78"/>
  <c r="V13" i="78"/>
  <c r="U13" i="78"/>
  <c r="U26" i="78" s="1"/>
  <c r="T13" i="78"/>
  <c r="S13" i="78"/>
  <c r="S26" i="78" s="1"/>
  <c r="R13" i="78"/>
  <c r="R26" i="78" s="1"/>
  <c r="Q13" i="78"/>
  <c r="P13" i="78"/>
  <c r="O13" i="78"/>
  <c r="O26" i="78" s="1"/>
  <c r="N13" i="78"/>
  <c r="M13" i="78"/>
  <c r="L13" i="78"/>
  <c r="K13" i="78"/>
  <c r="K26" i="78" s="1"/>
  <c r="K45" i="78" s="1"/>
  <c r="J13" i="78"/>
  <c r="J26" i="78" s="1"/>
  <c r="I13" i="78"/>
  <c r="H13" i="78"/>
  <c r="H26" i="78" s="1"/>
  <c r="G13" i="78"/>
  <c r="F13" i="78"/>
  <c r="F26" i="78" s="1"/>
  <c r="E13" i="78"/>
  <c r="E26" i="78" s="1"/>
  <c r="E45" i="78" s="1"/>
  <c r="D13" i="78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AA44" i="79" s="1"/>
  <c r="Y43" i="79"/>
  <c r="X43" i="79"/>
  <c r="Z43" i="79" s="1"/>
  <c r="W43" i="79"/>
  <c r="V43" i="79"/>
  <c r="U43" i="79"/>
  <c r="T43" i="79"/>
  <c r="S43" i="79"/>
  <c r="S44" i="79" s="1"/>
  <c r="R43" i="79"/>
  <c r="Q43" i="79"/>
  <c r="P43" i="79"/>
  <c r="O43" i="79"/>
  <c r="N43" i="79"/>
  <c r="N44" i="79" s="1"/>
  <c r="M43" i="79"/>
  <c r="L43" i="79"/>
  <c r="K43" i="79"/>
  <c r="K44" i="79" s="1"/>
  <c r="J43" i="79"/>
  <c r="I43" i="79"/>
  <c r="H43" i="79"/>
  <c r="G43" i="79"/>
  <c r="F43" i="79"/>
  <c r="E43" i="79"/>
  <c r="D43" i="79"/>
  <c r="C43" i="79"/>
  <c r="C44" i="79" s="1"/>
  <c r="AA37" i="79"/>
  <c r="Y37" i="79"/>
  <c r="X37" i="79"/>
  <c r="W37" i="79"/>
  <c r="W44" i="79" s="1"/>
  <c r="V37" i="79"/>
  <c r="U37" i="79"/>
  <c r="T37" i="79"/>
  <c r="S37" i="79"/>
  <c r="R37" i="79"/>
  <c r="R44" i="79" s="1"/>
  <c r="Q37" i="79"/>
  <c r="P37" i="79"/>
  <c r="P44" i="79" s="1"/>
  <c r="O37" i="79"/>
  <c r="O44" i="79" s="1"/>
  <c r="N37" i="79"/>
  <c r="M37" i="79"/>
  <c r="M44" i="79" s="1"/>
  <c r="L37" i="79"/>
  <c r="L44" i="79" s="1"/>
  <c r="K37" i="79"/>
  <c r="J37" i="79"/>
  <c r="J44" i="79" s="1"/>
  <c r="I37" i="79"/>
  <c r="I44" i="79" s="1"/>
  <c r="H37" i="79"/>
  <c r="G37" i="79"/>
  <c r="F37" i="79"/>
  <c r="F44" i="79" s="1"/>
  <c r="F45" i="79" s="1"/>
  <c r="E37" i="79"/>
  <c r="E44" i="79" s="1"/>
  <c r="D37" i="79"/>
  <c r="C37" i="79"/>
  <c r="R26" i="79"/>
  <c r="R45" i="79" s="1"/>
  <c r="Q26" i="79"/>
  <c r="AA25" i="79"/>
  <c r="Z25" i="79"/>
  <c r="Y25" i="79"/>
  <c r="X25" i="79"/>
  <c r="W25" i="79"/>
  <c r="V25" i="79"/>
  <c r="V26" i="79" s="1"/>
  <c r="U25" i="79"/>
  <c r="T25" i="79"/>
  <c r="S25" i="79"/>
  <c r="R25" i="79"/>
  <c r="Q25" i="79"/>
  <c r="P25" i="79"/>
  <c r="O25" i="79"/>
  <c r="N25" i="79"/>
  <c r="M25" i="79"/>
  <c r="L25" i="79"/>
  <c r="K25" i="79"/>
  <c r="J25" i="79"/>
  <c r="J26" i="79" s="1"/>
  <c r="J45" i="79" s="1"/>
  <c r="I25" i="79"/>
  <c r="H25" i="79"/>
  <c r="G25" i="79"/>
  <c r="F25" i="79"/>
  <c r="F26" i="79" s="1"/>
  <c r="E25" i="79"/>
  <c r="D25" i="79"/>
  <c r="C25" i="79"/>
  <c r="AA13" i="79"/>
  <c r="Y13" i="79"/>
  <c r="X13" i="79"/>
  <c r="W13" i="79"/>
  <c r="W26" i="79" s="1"/>
  <c r="V13" i="79"/>
  <c r="U13" i="79"/>
  <c r="U26" i="79" s="1"/>
  <c r="T13" i="79"/>
  <c r="S13" i="79"/>
  <c r="R13" i="79"/>
  <c r="Q13" i="79"/>
  <c r="P13" i="79"/>
  <c r="P26" i="79" s="1"/>
  <c r="P45" i="79" s="1"/>
  <c r="O13" i="79"/>
  <c r="O26" i="79" s="1"/>
  <c r="N13" i="79"/>
  <c r="M13" i="79"/>
  <c r="M26" i="79" s="1"/>
  <c r="M45" i="79" s="1"/>
  <c r="L13" i="79"/>
  <c r="L26" i="79" s="1"/>
  <c r="L45" i="79" s="1"/>
  <c r="K13" i="79"/>
  <c r="J13" i="79"/>
  <c r="I13" i="79"/>
  <c r="I26" i="79" s="1"/>
  <c r="I45" i="79" s="1"/>
  <c r="H13" i="79"/>
  <c r="G13" i="79"/>
  <c r="F13" i="79"/>
  <c r="E13" i="79"/>
  <c r="E26" i="79" s="1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AA44" i="80" s="1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K44" i="80" s="1"/>
  <c r="J43" i="80"/>
  <c r="I43" i="80"/>
  <c r="H43" i="80"/>
  <c r="G43" i="80"/>
  <c r="F43" i="80"/>
  <c r="E43" i="80"/>
  <c r="D43" i="80"/>
  <c r="C43" i="80"/>
  <c r="C44" i="80" s="1"/>
  <c r="AA37" i="80"/>
  <c r="Z37" i="80"/>
  <c r="Y37" i="80"/>
  <c r="X37" i="80"/>
  <c r="W37" i="80"/>
  <c r="W44" i="80" s="1"/>
  <c r="V37" i="80"/>
  <c r="V44" i="80" s="1"/>
  <c r="U37" i="80"/>
  <c r="T37" i="80"/>
  <c r="T44" i="80" s="1"/>
  <c r="S37" i="80"/>
  <c r="S44" i="80" s="1"/>
  <c r="R37" i="80"/>
  <c r="R44" i="80" s="1"/>
  <c r="Q37" i="80"/>
  <c r="P37" i="80"/>
  <c r="O37" i="80"/>
  <c r="N37" i="80"/>
  <c r="M37" i="80"/>
  <c r="L37" i="80"/>
  <c r="L44" i="80" s="1"/>
  <c r="K37" i="80"/>
  <c r="J37" i="80"/>
  <c r="J44" i="80" s="1"/>
  <c r="I37" i="80"/>
  <c r="H37" i="80"/>
  <c r="G37" i="80"/>
  <c r="F37" i="80"/>
  <c r="E37" i="80"/>
  <c r="D37" i="80"/>
  <c r="C37" i="80"/>
  <c r="U26" i="80"/>
  <c r="S26" i="80"/>
  <c r="AA25" i="80"/>
  <c r="Z25" i="80"/>
  <c r="Y25" i="80"/>
  <c r="X25" i="80"/>
  <c r="X26" i="80" s="1"/>
  <c r="W25" i="80"/>
  <c r="V25" i="80"/>
  <c r="U25" i="80"/>
  <c r="T25" i="80"/>
  <c r="S25" i="80"/>
  <c r="R25" i="80"/>
  <c r="Q25" i="80"/>
  <c r="P25" i="80"/>
  <c r="O25" i="80"/>
  <c r="N25" i="80"/>
  <c r="N26" i="80" s="1"/>
  <c r="M25" i="80"/>
  <c r="L25" i="80"/>
  <c r="K25" i="80"/>
  <c r="J25" i="80"/>
  <c r="I25" i="80"/>
  <c r="H25" i="80"/>
  <c r="H26" i="80" s="1"/>
  <c r="G25" i="80"/>
  <c r="F25" i="80"/>
  <c r="E25" i="80"/>
  <c r="E26" i="80" s="1"/>
  <c r="D25" i="80"/>
  <c r="C25" i="80"/>
  <c r="AA13" i="80"/>
  <c r="Z13" i="80"/>
  <c r="Y13" i="80"/>
  <c r="X13" i="80"/>
  <c r="W13" i="80"/>
  <c r="V13" i="80"/>
  <c r="U13" i="80"/>
  <c r="T13" i="80"/>
  <c r="T26" i="80" s="1"/>
  <c r="S13" i="80"/>
  <c r="R13" i="80"/>
  <c r="Q13" i="80"/>
  <c r="Q26" i="80" s="1"/>
  <c r="P13" i="80"/>
  <c r="P26" i="80" s="1"/>
  <c r="O13" i="80"/>
  <c r="O26" i="80" s="1"/>
  <c r="N13" i="80"/>
  <c r="M13" i="80"/>
  <c r="L13" i="80"/>
  <c r="L26" i="80" s="1"/>
  <c r="K13" i="80"/>
  <c r="K26" i="80" s="1"/>
  <c r="K45" i="80" s="1"/>
  <c r="J13" i="80"/>
  <c r="I13" i="80"/>
  <c r="H13" i="80"/>
  <c r="G13" i="80"/>
  <c r="G26" i="80" s="1"/>
  <c r="F13" i="80"/>
  <c r="E13" i="80"/>
  <c r="D13" i="80"/>
  <c r="D26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V44" i="81" s="1"/>
  <c r="U43" i="81"/>
  <c r="T43" i="81"/>
  <c r="S43" i="81"/>
  <c r="S44" i="81" s="1"/>
  <c r="R43" i="81"/>
  <c r="Q43" i="81"/>
  <c r="P43" i="81"/>
  <c r="O43" i="81"/>
  <c r="N43" i="81"/>
  <c r="M43" i="81"/>
  <c r="L43" i="81"/>
  <c r="K43" i="81"/>
  <c r="K44" i="81" s="1"/>
  <c r="J43" i="81"/>
  <c r="I43" i="81"/>
  <c r="H43" i="81"/>
  <c r="H44" i="81" s="1"/>
  <c r="G43" i="81"/>
  <c r="F43" i="81"/>
  <c r="F44" i="81" s="1"/>
  <c r="E43" i="81"/>
  <c r="D43" i="81"/>
  <c r="C43" i="81"/>
  <c r="C44" i="81" s="1"/>
  <c r="AA37" i="81"/>
  <c r="AA44" i="81" s="1"/>
  <c r="Y37" i="81"/>
  <c r="X37" i="81"/>
  <c r="Z37" i="81" s="1"/>
  <c r="W37" i="81"/>
  <c r="W44" i="81" s="1"/>
  <c r="V37" i="81"/>
  <c r="U37" i="81"/>
  <c r="T37" i="81"/>
  <c r="S37" i="81"/>
  <c r="R37" i="81"/>
  <c r="R44" i="81" s="1"/>
  <c r="Q37" i="81"/>
  <c r="Q44" i="81" s="1"/>
  <c r="P37" i="81"/>
  <c r="O37" i="81"/>
  <c r="N37" i="81"/>
  <c r="N44" i="81" s="1"/>
  <c r="M37" i="81"/>
  <c r="L37" i="81"/>
  <c r="K37" i="81"/>
  <c r="J37" i="81"/>
  <c r="I37" i="81"/>
  <c r="H37" i="81"/>
  <c r="G37" i="81"/>
  <c r="F37" i="81"/>
  <c r="E37" i="81"/>
  <c r="E44" i="81" s="1"/>
  <c r="D37" i="81"/>
  <c r="C37" i="81"/>
  <c r="V26" i="81"/>
  <c r="V45" i="81" s="1"/>
  <c r="Q26" i="8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N26" i="81" s="1"/>
  <c r="M25" i="81"/>
  <c r="L25" i="81"/>
  <c r="K25" i="81"/>
  <c r="K26" i="81" s="1"/>
  <c r="J25" i="81"/>
  <c r="I25" i="81"/>
  <c r="H25" i="81"/>
  <c r="G25" i="81"/>
  <c r="G26" i="81" s="1"/>
  <c r="F25" i="81"/>
  <c r="F26" i="81" s="1"/>
  <c r="E25" i="81"/>
  <c r="D25" i="81"/>
  <c r="C25" i="81"/>
  <c r="AA13" i="81"/>
  <c r="Y13" i="81"/>
  <c r="Y26" i="81" s="1"/>
  <c r="X13" i="81"/>
  <c r="Z13" i="81" s="1"/>
  <c r="W13" i="81"/>
  <c r="W26" i="81" s="1"/>
  <c r="V13" i="81"/>
  <c r="U13" i="81"/>
  <c r="T13" i="81"/>
  <c r="S13" i="81"/>
  <c r="R13" i="81"/>
  <c r="Q13" i="81"/>
  <c r="P13" i="81"/>
  <c r="O13" i="81"/>
  <c r="O26" i="81" s="1"/>
  <c r="N13" i="81"/>
  <c r="M13" i="81"/>
  <c r="M26" i="81" s="1"/>
  <c r="L13" i="81"/>
  <c r="K13" i="81"/>
  <c r="J13" i="81"/>
  <c r="I13" i="81"/>
  <c r="I26" i="81" s="1"/>
  <c r="H13" i="81"/>
  <c r="H26" i="81" s="1"/>
  <c r="G13" i="81"/>
  <c r="F13" i="81"/>
  <c r="E13" i="81"/>
  <c r="D13" i="81"/>
  <c r="C13" i="81"/>
  <c r="C26" i="81" s="1"/>
  <c r="C45" i="81" s="1"/>
  <c r="AA50" i="82"/>
  <c r="Z50" i="82"/>
  <c r="Y50" i="82"/>
  <c r="X50" i="82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X44" i="82"/>
  <c r="Z44" i="82" s="1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E44" i="82" s="1"/>
  <c r="D43" i="82"/>
  <c r="C43" i="82"/>
  <c r="AA37" i="82"/>
  <c r="Y37" i="82"/>
  <c r="X37" i="82"/>
  <c r="Z37" i="82" s="1"/>
  <c r="W37" i="82"/>
  <c r="W44" i="82" s="1"/>
  <c r="V37" i="82"/>
  <c r="U37" i="82"/>
  <c r="T37" i="82"/>
  <c r="T44" i="82" s="1"/>
  <c r="S37" i="82"/>
  <c r="S44" i="82" s="1"/>
  <c r="R37" i="82"/>
  <c r="Q37" i="82"/>
  <c r="P37" i="82"/>
  <c r="O37" i="82"/>
  <c r="N37" i="82"/>
  <c r="M37" i="82"/>
  <c r="M44" i="82" s="1"/>
  <c r="L37" i="82"/>
  <c r="L44" i="82" s="1"/>
  <c r="K37" i="82"/>
  <c r="J37" i="82"/>
  <c r="I37" i="82"/>
  <c r="H37" i="82"/>
  <c r="G37" i="82"/>
  <c r="F37" i="82"/>
  <c r="E37" i="82"/>
  <c r="D37" i="82"/>
  <c r="C37" i="82"/>
  <c r="AA25" i="82"/>
  <c r="Z25" i="82"/>
  <c r="Y25" i="82"/>
  <c r="X25" i="82"/>
  <c r="W25" i="82"/>
  <c r="V25" i="82"/>
  <c r="V26" i="82" s="1"/>
  <c r="U25" i="82"/>
  <c r="T25" i="82"/>
  <c r="S25" i="82"/>
  <c r="R25" i="82"/>
  <c r="Q25" i="82"/>
  <c r="P25" i="82"/>
  <c r="O25" i="82"/>
  <c r="N25" i="82"/>
  <c r="N26" i="82" s="1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Z13" i="82"/>
  <c r="Y13" i="82"/>
  <c r="X13" i="82"/>
  <c r="X26" i="82" s="1"/>
  <c r="W13" i="82"/>
  <c r="V13" i="82"/>
  <c r="U13" i="82"/>
  <c r="T13" i="82"/>
  <c r="S13" i="82"/>
  <c r="S26" i="82" s="1"/>
  <c r="R13" i="82"/>
  <c r="R26" i="82" s="1"/>
  <c r="Q13" i="82"/>
  <c r="Q26" i="82" s="1"/>
  <c r="P13" i="82"/>
  <c r="O13" i="82"/>
  <c r="N13" i="82"/>
  <c r="M13" i="82"/>
  <c r="L13" i="82"/>
  <c r="K13" i="82"/>
  <c r="K26" i="82" s="1"/>
  <c r="J13" i="82"/>
  <c r="I13" i="82"/>
  <c r="H13" i="82"/>
  <c r="G13" i="82"/>
  <c r="F13" i="82"/>
  <c r="E13" i="82"/>
  <c r="E26" i="82" s="1"/>
  <c r="E45" i="82" s="1"/>
  <c r="D13" i="82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R44" i="83"/>
  <c r="D44" i="83"/>
  <c r="AA43" i="83"/>
  <c r="AA44" i="83" s="1"/>
  <c r="Y43" i="83"/>
  <c r="X43" i="83"/>
  <c r="Z43" i="83" s="1"/>
  <c r="W43" i="83"/>
  <c r="W44" i="83" s="1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C44" i="83" s="1"/>
  <c r="AA37" i="83"/>
  <c r="Y37" i="83"/>
  <c r="X37" i="83"/>
  <c r="X44" i="83" s="1"/>
  <c r="Z44" i="83" s="1"/>
  <c r="W37" i="83"/>
  <c r="V37" i="83"/>
  <c r="V44" i="83" s="1"/>
  <c r="U37" i="83"/>
  <c r="U44" i="83" s="1"/>
  <c r="T37" i="83"/>
  <c r="S37" i="83"/>
  <c r="R37" i="83"/>
  <c r="Q37" i="83"/>
  <c r="Q44" i="83" s="1"/>
  <c r="P37" i="83"/>
  <c r="O37" i="83"/>
  <c r="N37" i="83"/>
  <c r="M37" i="83"/>
  <c r="L37" i="83"/>
  <c r="K37" i="83"/>
  <c r="J37" i="83"/>
  <c r="I37" i="83"/>
  <c r="H37" i="83"/>
  <c r="G37" i="83"/>
  <c r="F37" i="83"/>
  <c r="E37" i="83"/>
  <c r="D37" i="83"/>
  <c r="C37" i="83"/>
  <c r="N26" i="83"/>
  <c r="J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M26" i="83" s="1"/>
  <c r="L25" i="83"/>
  <c r="K25" i="83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W13" i="83"/>
  <c r="V13" i="83"/>
  <c r="U13" i="83"/>
  <c r="T13" i="83"/>
  <c r="S13" i="83"/>
  <c r="R13" i="83"/>
  <c r="Q13" i="83"/>
  <c r="P13" i="83"/>
  <c r="O13" i="83"/>
  <c r="O26" i="83" s="1"/>
  <c r="N13" i="83"/>
  <c r="M13" i="83"/>
  <c r="L13" i="83"/>
  <c r="L26" i="83" s="1"/>
  <c r="K13" i="83"/>
  <c r="K26" i="83" s="1"/>
  <c r="J13" i="83"/>
  <c r="I13" i="83"/>
  <c r="I26" i="83" s="1"/>
  <c r="H13" i="83"/>
  <c r="H26" i="83" s="1"/>
  <c r="G13" i="83"/>
  <c r="F13" i="83"/>
  <c r="F26" i="83" s="1"/>
  <c r="E13" i="83"/>
  <c r="E26" i="83" s="1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W44" i="84"/>
  <c r="AA43" i="84"/>
  <c r="AA44" i="84" s="1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J44" i="84" s="1"/>
  <c r="I43" i="84"/>
  <c r="H43" i="84"/>
  <c r="G43" i="84"/>
  <c r="F43" i="84"/>
  <c r="E43" i="84"/>
  <c r="D43" i="84"/>
  <c r="C43" i="84"/>
  <c r="AA37" i="84"/>
  <c r="Y37" i="84"/>
  <c r="X37" i="84"/>
  <c r="X44" i="84" s="1"/>
  <c r="W37" i="84"/>
  <c r="V37" i="84"/>
  <c r="V44" i="84" s="1"/>
  <c r="U37" i="84"/>
  <c r="U44" i="84" s="1"/>
  <c r="T37" i="84"/>
  <c r="S37" i="84"/>
  <c r="R37" i="84"/>
  <c r="R44" i="84" s="1"/>
  <c r="Q37" i="84"/>
  <c r="P37" i="84"/>
  <c r="O37" i="84"/>
  <c r="N37" i="84"/>
  <c r="M37" i="84"/>
  <c r="L37" i="84"/>
  <c r="L44" i="84" s="1"/>
  <c r="K37" i="84"/>
  <c r="J37" i="84"/>
  <c r="I37" i="84"/>
  <c r="H37" i="84"/>
  <c r="H44" i="84" s="1"/>
  <c r="G37" i="84"/>
  <c r="F37" i="84"/>
  <c r="F44" i="84" s="1"/>
  <c r="E37" i="84"/>
  <c r="E44" i="84" s="1"/>
  <c r="D37" i="84"/>
  <c r="C37" i="84"/>
  <c r="U26" i="84"/>
  <c r="R26" i="84"/>
  <c r="N26" i="84"/>
  <c r="J26" i="84"/>
  <c r="J45" i="84" s="1"/>
  <c r="E26" i="84"/>
  <c r="E45" i="84" s="1"/>
  <c r="AA25" i="84"/>
  <c r="Y25" i="84"/>
  <c r="Z25" i="84" s="1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F26" i="84" s="1"/>
  <c r="F45" i="84" s="1"/>
  <c r="E25" i="84"/>
  <c r="D25" i="84"/>
  <c r="C25" i="84"/>
  <c r="AA13" i="84"/>
  <c r="Y13" i="84"/>
  <c r="X13" i="84"/>
  <c r="W13" i="84"/>
  <c r="V13" i="84"/>
  <c r="U13" i="84"/>
  <c r="T13" i="84"/>
  <c r="S13" i="84"/>
  <c r="S26" i="84" s="1"/>
  <c r="R13" i="84"/>
  <c r="Q13" i="84"/>
  <c r="P13" i="84"/>
  <c r="O13" i="84"/>
  <c r="O26" i="84" s="1"/>
  <c r="N13" i="84"/>
  <c r="M13" i="84"/>
  <c r="M26" i="84" s="1"/>
  <c r="L13" i="84"/>
  <c r="L26" i="84" s="1"/>
  <c r="L45" i="84" s="1"/>
  <c r="K13" i="84"/>
  <c r="J13" i="84"/>
  <c r="I13" i="84"/>
  <c r="I26" i="84" s="1"/>
  <c r="H13" i="84"/>
  <c r="H26" i="84" s="1"/>
  <c r="G13" i="84"/>
  <c r="F13" i="84"/>
  <c r="E13" i="84"/>
  <c r="D13" i="84"/>
  <c r="C13" i="84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O44" i="85"/>
  <c r="G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K44" i="85" s="1"/>
  <c r="J43" i="85"/>
  <c r="I43" i="85"/>
  <c r="H43" i="85"/>
  <c r="G43" i="85"/>
  <c r="F43" i="85"/>
  <c r="E43" i="85"/>
  <c r="D43" i="85"/>
  <c r="C43" i="85"/>
  <c r="AA37" i="85"/>
  <c r="AA44" i="85" s="1"/>
  <c r="Y37" i="85"/>
  <c r="X37" i="85"/>
  <c r="W37" i="85"/>
  <c r="W44" i="85" s="1"/>
  <c r="V37" i="85"/>
  <c r="V44" i="85" s="1"/>
  <c r="U37" i="85"/>
  <c r="U44" i="85" s="1"/>
  <c r="T37" i="85"/>
  <c r="S37" i="85"/>
  <c r="R37" i="85"/>
  <c r="R44" i="85" s="1"/>
  <c r="Q37" i="85"/>
  <c r="P37" i="85"/>
  <c r="P44" i="85" s="1"/>
  <c r="O37" i="85"/>
  <c r="N37" i="85"/>
  <c r="M37" i="85"/>
  <c r="M44" i="85" s="1"/>
  <c r="L37" i="85"/>
  <c r="L44" i="85" s="1"/>
  <c r="K37" i="85"/>
  <c r="J37" i="85"/>
  <c r="I37" i="85"/>
  <c r="I44" i="85" s="1"/>
  <c r="H37" i="85"/>
  <c r="G37" i="85"/>
  <c r="F37" i="85"/>
  <c r="E37" i="85"/>
  <c r="E44" i="85" s="1"/>
  <c r="D37" i="85"/>
  <c r="D44" i="85" s="1"/>
  <c r="C37" i="85"/>
  <c r="C44" i="85" s="1"/>
  <c r="R26" i="85"/>
  <c r="N26" i="85"/>
  <c r="F26" i="85"/>
  <c r="AA25" i="85"/>
  <c r="Y25" i="85"/>
  <c r="X25" i="85"/>
  <c r="Z25" i="85" s="1"/>
  <c r="W25" i="85"/>
  <c r="V25" i="85"/>
  <c r="V26" i="85" s="1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Y13" i="85"/>
  <c r="Y26" i="85" s="1"/>
  <c r="X13" i="85"/>
  <c r="W13" i="85"/>
  <c r="V13" i="85"/>
  <c r="U13" i="85"/>
  <c r="U26" i="85" s="1"/>
  <c r="T13" i="85"/>
  <c r="S13" i="85"/>
  <c r="R13" i="85"/>
  <c r="Q13" i="85"/>
  <c r="P13" i="85"/>
  <c r="P26" i="85" s="1"/>
  <c r="O13" i="85"/>
  <c r="O26" i="85" s="1"/>
  <c r="N13" i="85"/>
  <c r="M13" i="85"/>
  <c r="M26" i="85" s="1"/>
  <c r="M45" i="85" s="1"/>
  <c r="L13" i="85"/>
  <c r="L26" i="85" s="1"/>
  <c r="K13" i="85"/>
  <c r="J13" i="85"/>
  <c r="J26" i="85" s="1"/>
  <c r="I13" i="85"/>
  <c r="H13" i="85"/>
  <c r="G13" i="85"/>
  <c r="F13" i="85"/>
  <c r="E13" i="85"/>
  <c r="E26" i="85" s="1"/>
  <c r="E45" i="85" s="1"/>
  <c r="D13" i="85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K44" i="86"/>
  <c r="C44" i="86"/>
  <c r="AA43" i="86"/>
  <c r="Y43" i="86"/>
  <c r="X43" i="86"/>
  <c r="Z43" i="86" s="1"/>
  <c r="W43" i="86"/>
  <c r="W44" i="86" s="1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Y44" i="86" s="1"/>
  <c r="X37" i="86"/>
  <c r="W37" i="86"/>
  <c r="V37" i="86"/>
  <c r="V44" i="86" s="1"/>
  <c r="U37" i="86"/>
  <c r="U44" i="86" s="1"/>
  <c r="T37" i="86"/>
  <c r="S37" i="86"/>
  <c r="S44" i="86" s="1"/>
  <c r="R37" i="86"/>
  <c r="R44" i="86" s="1"/>
  <c r="Q37" i="86"/>
  <c r="P37" i="86"/>
  <c r="O37" i="86"/>
  <c r="O44" i="86" s="1"/>
  <c r="N37" i="86"/>
  <c r="M37" i="86"/>
  <c r="L37" i="86"/>
  <c r="L44" i="86" s="1"/>
  <c r="K37" i="86"/>
  <c r="J37" i="86"/>
  <c r="J44" i="86" s="1"/>
  <c r="I37" i="86"/>
  <c r="I44" i="86" s="1"/>
  <c r="H37" i="86"/>
  <c r="G37" i="86"/>
  <c r="G44" i="86" s="1"/>
  <c r="F37" i="86"/>
  <c r="F44" i="86" s="1"/>
  <c r="E37" i="86"/>
  <c r="D37" i="86"/>
  <c r="C37" i="86"/>
  <c r="F26" i="86"/>
  <c r="F45" i="86" s="1"/>
  <c r="AA25" i="86"/>
  <c r="Y25" i="86"/>
  <c r="X25" i="86"/>
  <c r="Z25" i="86" s="1"/>
  <c r="W25" i="86"/>
  <c r="V25" i="86"/>
  <c r="V26" i="86" s="1"/>
  <c r="V45" i="86" s="1"/>
  <c r="U25" i="86"/>
  <c r="T25" i="86"/>
  <c r="S25" i="86"/>
  <c r="R25" i="86"/>
  <c r="Q25" i="86"/>
  <c r="P25" i="86"/>
  <c r="O25" i="86"/>
  <c r="N25" i="86"/>
  <c r="M25" i="86"/>
  <c r="M26" i="86" s="1"/>
  <c r="L25" i="86"/>
  <c r="K25" i="86"/>
  <c r="J25" i="86"/>
  <c r="J26" i="86" s="1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W13" i="86"/>
  <c r="V13" i="86"/>
  <c r="U13" i="86"/>
  <c r="T13" i="86"/>
  <c r="T26" i="86" s="1"/>
  <c r="S13" i="86"/>
  <c r="R13" i="86"/>
  <c r="R26" i="86" s="1"/>
  <c r="R45" i="86" s="1"/>
  <c r="Q13" i="86"/>
  <c r="Q26" i="86" s="1"/>
  <c r="P13" i="86"/>
  <c r="O13" i="86"/>
  <c r="O26" i="86" s="1"/>
  <c r="N13" i="86"/>
  <c r="N26" i="86" s="1"/>
  <c r="M13" i="86"/>
  <c r="L13" i="86"/>
  <c r="K13" i="86"/>
  <c r="K26" i="86" s="1"/>
  <c r="J13" i="86"/>
  <c r="I13" i="86"/>
  <c r="I26" i="86" s="1"/>
  <c r="H13" i="86"/>
  <c r="H26" i="86" s="1"/>
  <c r="G13" i="86"/>
  <c r="F13" i="86"/>
  <c r="E13" i="86"/>
  <c r="E26" i="86" s="1"/>
  <c r="D13" i="86"/>
  <c r="D26" i="86" s="1"/>
  <c r="C13" i="86"/>
  <c r="C26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R44" i="87"/>
  <c r="J44" i="87"/>
  <c r="G44" i="87"/>
  <c r="AA43" i="87"/>
  <c r="AA44" i="87" s="1"/>
  <c r="Y43" i="87"/>
  <c r="X43" i="87"/>
  <c r="Z43" i="87" s="1"/>
  <c r="W43" i="87"/>
  <c r="W44" i="87" s="1"/>
  <c r="V43" i="87"/>
  <c r="U43" i="87"/>
  <c r="T43" i="87"/>
  <c r="S43" i="87"/>
  <c r="R43" i="87"/>
  <c r="Q43" i="87"/>
  <c r="P43" i="87"/>
  <c r="O43" i="87"/>
  <c r="O44" i="87" s="1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Y44" i="87" s="1"/>
  <c r="X37" i="87"/>
  <c r="X44" i="87" s="1"/>
  <c r="W37" i="87"/>
  <c r="V37" i="87"/>
  <c r="U37" i="87"/>
  <c r="U44" i="87" s="1"/>
  <c r="T37" i="87"/>
  <c r="S37" i="87"/>
  <c r="R37" i="87"/>
  <c r="Q37" i="87"/>
  <c r="Q44" i="87" s="1"/>
  <c r="P37" i="87"/>
  <c r="P44" i="87" s="1"/>
  <c r="O37" i="87"/>
  <c r="N37" i="87"/>
  <c r="M37" i="87"/>
  <c r="M44" i="87" s="1"/>
  <c r="L37" i="87"/>
  <c r="K37" i="87"/>
  <c r="K44" i="87" s="1"/>
  <c r="J37" i="87"/>
  <c r="I37" i="87"/>
  <c r="H37" i="87"/>
  <c r="H44" i="87" s="1"/>
  <c r="G37" i="87"/>
  <c r="F37" i="87"/>
  <c r="E37" i="87"/>
  <c r="E44" i="87" s="1"/>
  <c r="D37" i="87"/>
  <c r="C37" i="87"/>
  <c r="C44" i="87" s="1"/>
  <c r="R26" i="87"/>
  <c r="M26" i="87"/>
  <c r="M45" i="87" s="1"/>
  <c r="AA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X13" i="87"/>
  <c r="W13" i="87"/>
  <c r="V13" i="87"/>
  <c r="V26" i="87" s="1"/>
  <c r="U13" i="87"/>
  <c r="U26" i="87" s="1"/>
  <c r="U45" i="87" s="1"/>
  <c r="T13" i="87"/>
  <c r="S13" i="87"/>
  <c r="R13" i="87"/>
  <c r="Q13" i="87"/>
  <c r="Q26" i="87" s="1"/>
  <c r="P13" i="87"/>
  <c r="O13" i="87"/>
  <c r="O26" i="87" s="1"/>
  <c r="N13" i="87"/>
  <c r="N26" i="87" s="1"/>
  <c r="M13" i="87"/>
  <c r="L13" i="87"/>
  <c r="K13" i="87"/>
  <c r="K26" i="87" s="1"/>
  <c r="K45" i="87" s="1"/>
  <c r="J13" i="87"/>
  <c r="J26" i="87" s="1"/>
  <c r="I13" i="87"/>
  <c r="H13" i="87"/>
  <c r="G13" i="87"/>
  <c r="F13" i="87"/>
  <c r="F26" i="87" s="1"/>
  <c r="E13" i="87"/>
  <c r="E26" i="87" s="1"/>
  <c r="E45" i="87" s="1"/>
  <c r="D13" i="87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F45" i="88"/>
  <c r="R44" i="88"/>
  <c r="AA43" i="88"/>
  <c r="Y43" i="88"/>
  <c r="X43" i="88"/>
  <c r="Z43" i="88" s="1"/>
  <c r="W43" i="88"/>
  <c r="V43" i="88"/>
  <c r="U43" i="88"/>
  <c r="T43" i="88"/>
  <c r="S43" i="88"/>
  <c r="S44" i="88" s="1"/>
  <c r="R43" i="88"/>
  <c r="Q43" i="88"/>
  <c r="P43" i="88"/>
  <c r="O43" i="88"/>
  <c r="N43" i="88"/>
  <c r="M43" i="88"/>
  <c r="L43" i="88"/>
  <c r="K43" i="88"/>
  <c r="K44" i="88" s="1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W37" i="88"/>
  <c r="V37" i="88"/>
  <c r="U37" i="88"/>
  <c r="U44" i="88" s="1"/>
  <c r="T37" i="88"/>
  <c r="S37" i="88"/>
  <c r="R37" i="88"/>
  <c r="Q37" i="88"/>
  <c r="P37" i="88"/>
  <c r="P44" i="88" s="1"/>
  <c r="O37" i="88"/>
  <c r="O44" i="88" s="1"/>
  <c r="N37" i="88"/>
  <c r="M37" i="88"/>
  <c r="M44" i="88" s="1"/>
  <c r="L37" i="88"/>
  <c r="L44" i="88" s="1"/>
  <c r="K37" i="88"/>
  <c r="J37" i="88"/>
  <c r="I37" i="88"/>
  <c r="H37" i="88"/>
  <c r="G37" i="88"/>
  <c r="G44" i="88" s="1"/>
  <c r="F37" i="88"/>
  <c r="F44" i="88" s="1"/>
  <c r="E37" i="88"/>
  <c r="D37" i="88"/>
  <c r="D44" i="88" s="1"/>
  <c r="C37" i="88"/>
  <c r="C44" i="88" s="1"/>
  <c r="V26" i="88"/>
  <c r="R26" i="88"/>
  <c r="R45" i="88" s="1"/>
  <c r="N26" i="88"/>
  <c r="AA25" i="88"/>
  <c r="Z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W13" i="88"/>
  <c r="W26" i="88" s="1"/>
  <c r="V13" i="88"/>
  <c r="U13" i="88"/>
  <c r="U26" i="88" s="1"/>
  <c r="T13" i="88"/>
  <c r="S13" i="88"/>
  <c r="R13" i="88"/>
  <c r="Q13" i="88"/>
  <c r="P13" i="88"/>
  <c r="P26" i="88" s="1"/>
  <c r="O13" i="88"/>
  <c r="O26" i="88" s="1"/>
  <c r="N13" i="88"/>
  <c r="M13" i="88"/>
  <c r="M26" i="88" s="1"/>
  <c r="M45" i="88" s="1"/>
  <c r="L13" i="88"/>
  <c r="L26" i="88" s="1"/>
  <c r="K13" i="88"/>
  <c r="J13" i="88"/>
  <c r="I13" i="88"/>
  <c r="I26" i="88" s="1"/>
  <c r="H13" i="88"/>
  <c r="G13" i="88"/>
  <c r="G26" i="88" s="1"/>
  <c r="F13" i="88"/>
  <c r="F26" i="88" s="1"/>
  <c r="E13" i="88"/>
  <c r="D13" i="88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4" i="89"/>
  <c r="O44" i="89"/>
  <c r="C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X37" i="89"/>
  <c r="X44" i="89" s="1"/>
  <c r="Z44" i="89" s="1"/>
  <c r="W37" i="89"/>
  <c r="W44" i="89" s="1"/>
  <c r="V37" i="89"/>
  <c r="U37" i="89"/>
  <c r="U44" i="89" s="1"/>
  <c r="T37" i="89"/>
  <c r="T44" i="89" s="1"/>
  <c r="S37" i="89"/>
  <c r="R37" i="89"/>
  <c r="Q37" i="89"/>
  <c r="P37" i="89"/>
  <c r="O37" i="89"/>
  <c r="N37" i="89"/>
  <c r="M37" i="89"/>
  <c r="L37" i="89"/>
  <c r="K37" i="89"/>
  <c r="K44" i="89" s="1"/>
  <c r="J37" i="89"/>
  <c r="J44" i="89" s="1"/>
  <c r="I37" i="89"/>
  <c r="H37" i="89"/>
  <c r="G37" i="89"/>
  <c r="G44" i="89" s="1"/>
  <c r="F37" i="89"/>
  <c r="E37" i="89"/>
  <c r="D37" i="89"/>
  <c r="D44" i="89" s="1"/>
  <c r="C37" i="89"/>
  <c r="V26" i="89"/>
  <c r="U26" i="89"/>
  <c r="M26" i="89"/>
  <c r="J26" i="89"/>
  <c r="AA25" i="89"/>
  <c r="Y25" i="89"/>
  <c r="X25" i="89"/>
  <c r="Z25" i="89" s="1"/>
  <c r="W25" i="89"/>
  <c r="V25" i="89"/>
  <c r="U25" i="89"/>
  <c r="T25" i="89"/>
  <c r="S25" i="89"/>
  <c r="R25" i="89"/>
  <c r="R26" i="89" s="1"/>
  <c r="Q25" i="89"/>
  <c r="P25" i="89"/>
  <c r="O25" i="89"/>
  <c r="N25" i="89"/>
  <c r="M25" i="89"/>
  <c r="L25" i="89"/>
  <c r="K25" i="89"/>
  <c r="J25" i="89"/>
  <c r="I25" i="89"/>
  <c r="H25" i="89"/>
  <c r="G25" i="89"/>
  <c r="F25" i="89"/>
  <c r="F26" i="89" s="1"/>
  <c r="E25" i="89"/>
  <c r="E26" i="89" s="1"/>
  <c r="D25" i="89"/>
  <c r="C25" i="89"/>
  <c r="AA13" i="89"/>
  <c r="Y13" i="89"/>
  <c r="X13" i="89"/>
  <c r="W13" i="89"/>
  <c r="V13" i="89"/>
  <c r="U13" i="89"/>
  <c r="T13" i="89"/>
  <c r="S13" i="89"/>
  <c r="S26" i="89" s="1"/>
  <c r="R13" i="89"/>
  <c r="Q13" i="89"/>
  <c r="P13" i="89"/>
  <c r="P26" i="89" s="1"/>
  <c r="O13" i="89"/>
  <c r="N13" i="89"/>
  <c r="N26" i="89" s="1"/>
  <c r="M13" i="89"/>
  <c r="L13" i="89"/>
  <c r="K13" i="89"/>
  <c r="K26" i="89" s="1"/>
  <c r="K45" i="89" s="1"/>
  <c r="J13" i="89"/>
  <c r="I13" i="89"/>
  <c r="I26" i="89" s="1"/>
  <c r="H13" i="89"/>
  <c r="G13" i="89"/>
  <c r="F13" i="89"/>
  <c r="E13" i="89"/>
  <c r="D13" i="89"/>
  <c r="C13" i="89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K44" i="90"/>
  <c r="J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G44" i="90" s="1"/>
  <c r="F43" i="90"/>
  <c r="E43" i="90"/>
  <c r="D43" i="90"/>
  <c r="C43" i="90"/>
  <c r="AA37" i="90"/>
  <c r="AA44" i="90" s="1"/>
  <c r="Y37" i="90"/>
  <c r="Y44" i="90" s="1"/>
  <c r="X37" i="90"/>
  <c r="W37" i="90"/>
  <c r="W44" i="90" s="1"/>
  <c r="V37" i="90"/>
  <c r="V44" i="90" s="1"/>
  <c r="U37" i="90"/>
  <c r="T37" i="90"/>
  <c r="S37" i="90"/>
  <c r="R37" i="90"/>
  <c r="Q37" i="90"/>
  <c r="P37" i="90"/>
  <c r="O37" i="90"/>
  <c r="N37" i="90"/>
  <c r="M37" i="90"/>
  <c r="L37" i="90"/>
  <c r="K37" i="90"/>
  <c r="J37" i="90"/>
  <c r="I37" i="90"/>
  <c r="I44" i="90" s="1"/>
  <c r="H37" i="90"/>
  <c r="H44" i="90" s="1"/>
  <c r="G37" i="90"/>
  <c r="F37" i="90"/>
  <c r="F44" i="90" s="1"/>
  <c r="F45" i="90" s="1"/>
  <c r="E37" i="90"/>
  <c r="E44" i="90" s="1"/>
  <c r="D37" i="90"/>
  <c r="D44" i="90" s="1"/>
  <c r="C37" i="90"/>
  <c r="C44" i="90" s="1"/>
  <c r="V26" i="90"/>
  <c r="U26" i="90"/>
  <c r="R26" i="90"/>
  <c r="F26" i="90"/>
  <c r="AA25" i="90"/>
  <c r="Z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X13" i="90"/>
  <c r="W13" i="90"/>
  <c r="V13" i="90"/>
  <c r="U13" i="90"/>
  <c r="T13" i="90"/>
  <c r="S13" i="90"/>
  <c r="S26" i="90" s="1"/>
  <c r="R13" i="90"/>
  <c r="Q13" i="90"/>
  <c r="Q26" i="90" s="1"/>
  <c r="P13" i="90"/>
  <c r="O13" i="90"/>
  <c r="N13" i="90"/>
  <c r="N26" i="90" s="1"/>
  <c r="M13" i="90"/>
  <c r="M26" i="90" s="1"/>
  <c r="L13" i="90"/>
  <c r="L26" i="90" s="1"/>
  <c r="K13" i="90"/>
  <c r="J13" i="90"/>
  <c r="I13" i="90"/>
  <c r="H13" i="90"/>
  <c r="G13" i="90"/>
  <c r="F13" i="90"/>
  <c r="E13" i="90"/>
  <c r="E26" i="90" s="1"/>
  <c r="D13" i="90"/>
  <c r="C13" i="90"/>
  <c r="AA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S44" i="91"/>
  <c r="R44" i="91"/>
  <c r="K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X37" i="91"/>
  <c r="W37" i="91"/>
  <c r="V37" i="91"/>
  <c r="U37" i="91"/>
  <c r="T37" i="91"/>
  <c r="S37" i="91"/>
  <c r="R37" i="91"/>
  <c r="Q37" i="91"/>
  <c r="P37" i="91"/>
  <c r="P44" i="91" s="1"/>
  <c r="O37" i="91"/>
  <c r="O44" i="91" s="1"/>
  <c r="N37" i="91"/>
  <c r="M37" i="91"/>
  <c r="L37" i="91"/>
  <c r="L44" i="91" s="1"/>
  <c r="K37" i="91"/>
  <c r="J37" i="91"/>
  <c r="J44" i="91" s="1"/>
  <c r="I37" i="91"/>
  <c r="I44" i="91" s="1"/>
  <c r="H37" i="91"/>
  <c r="G37" i="91"/>
  <c r="F37" i="91"/>
  <c r="F44" i="91" s="1"/>
  <c r="E37" i="91"/>
  <c r="E44" i="91" s="1"/>
  <c r="D37" i="91"/>
  <c r="C37" i="91"/>
  <c r="AA25" i="91"/>
  <c r="Z25" i="91"/>
  <c r="Y25" i="91"/>
  <c r="X25" i="91"/>
  <c r="W25" i="91"/>
  <c r="V25" i="91"/>
  <c r="V26" i="91" s="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W13" i="91"/>
  <c r="V13" i="91"/>
  <c r="U13" i="91"/>
  <c r="U26" i="91" s="1"/>
  <c r="T13" i="91"/>
  <c r="T26" i="91" s="1"/>
  <c r="S13" i="91"/>
  <c r="R13" i="91"/>
  <c r="R26" i="91" s="1"/>
  <c r="R45" i="91" s="1"/>
  <c r="Q13" i="91"/>
  <c r="Q26" i="91" s="1"/>
  <c r="P13" i="91"/>
  <c r="O13" i="91"/>
  <c r="O26" i="91" s="1"/>
  <c r="O45" i="91" s="1"/>
  <c r="N13" i="91"/>
  <c r="N26" i="91" s="1"/>
  <c r="M13" i="91"/>
  <c r="L13" i="91"/>
  <c r="K13" i="91"/>
  <c r="J13" i="91"/>
  <c r="I13" i="91"/>
  <c r="I26" i="91" s="1"/>
  <c r="H13" i="91"/>
  <c r="G13" i="91"/>
  <c r="G26" i="91" s="1"/>
  <c r="F13" i="91"/>
  <c r="F26" i="91" s="1"/>
  <c r="E13" i="91"/>
  <c r="E26" i="91" s="1"/>
  <c r="D13" i="9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W44" i="92"/>
  <c r="S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O44" i="92" s="1"/>
  <c r="N43" i="92"/>
  <c r="M43" i="92"/>
  <c r="L43" i="92"/>
  <c r="K43" i="92"/>
  <c r="K44" i="92" s="1"/>
  <c r="J43" i="92"/>
  <c r="I43" i="92"/>
  <c r="H43" i="92"/>
  <c r="G43" i="92"/>
  <c r="G44" i="92" s="1"/>
  <c r="F43" i="92"/>
  <c r="E43" i="92"/>
  <c r="D43" i="92"/>
  <c r="C43" i="92"/>
  <c r="C44" i="92" s="1"/>
  <c r="AA37" i="92"/>
  <c r="Y37" i="92"/>
  <c r="X37" i="92"/>
  <c r="Z37" i="92" s="1"/>
  <c r="W37" i="92"/>
  <c r="V37" i="92"/>
  <c r="V44" i="92" s="1"/>
  <c r="U37" i="92"/>
  <c r="U44" i="92" s="1"/>
  <c r="T37" i="92"/>
  <c r="S37" i="92"/>
  <c r="R37" i="92"/>
  <c r="Q37" i="92"/>
  <c r="Q44" i="92" s="1"/>
  <c r="P37" i="92"/>
  <c r="O37" i="92"/>
  <c r="N37" i="92"/>
  <c r="M37" i="92"/>
  <c r="M44" i="92" s="1"/>
  <c r="L37" i="92"/>
  <c r="K37" i="92"/>
  <c r="J37" i="92"/>
  <c r="I37" i="92"/>
  <c r="I44" i="92" s="1"/>
  <c r="H37" i="92"/>
  <c r="G37" i="92"/>
  <c r="F37" i="92"/>
  <c r="F44" i="92" s="1"/>
  <c r="E37" i="92"/>
  <c r="E44" i="92" s="1"/>
  <c r="D37" i="92"/>
  <c r="C37" i="92"/>
  <c r="J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V13" i="92"/>
  <c r="V26" i="92" s="1"/>
  <c r="U13" i="92"/>
  <c r="U26" i="92" s="1"/>
  <c r="T13" i="92"/>
  <c r="S13" i="92"/>
  <c r="S26" i="92" s="1"/>
  <c r="S45" i="92" s="1"/>
  <c r="R13" i="92"/>
  <c r="R26" i="92" s="1"/>
  <c r="Q13" i="92"/>
  <c r="Q26" i="92" s="1"/>
  <c r="Q45" i="92" s="1"/>
  <c r="P13" i="92"/>
  <c r="O13" i="92"/>
  <c r="N13" i="92"/>
  <c r="N26" i="92" s="1"/>
  <c r="M13" i="92"/>
  <c r="L13" i="92"/>
  <c r="K13" i="92"/>
  <c r="K26" i="92" s="1"/>
  <c r="J13" i="92"/>
  <c r="I13" i="92"/>
  <c r="I26" i="92" s="1"/>
  <c r="H13" i="92"/>
  <c r="H26" i="92" s="1"/>
  <c r="G13" i="92"/>
  <c r="F13" i="92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4" i="93"/>
  <c r="S44" i="93"/>
  <c r="O44" i="93"/>
  <c r="G44" i="93"/>
  <c r="C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K44" i="93" s="1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W37" i="93"/>
  <c r="W44" i="93" s="1"/>
  <c r="V37" i="93"/>
  <c r="V44" i="93" s="1"/>
  <c r="U37" i="93"/>
  <c r="T37" i="93"/>
  <c r="S37" i="93"/>
  <c r="R37" i="93"/>
  <c r="R44" i="93" s="1"/>
  <c r="Q37" i="93"/>
  <c r="Q44" i="93" s="1"/>
  <c r="P37" i="93"/>
  <c r="O37" i="93"/>
  <c r="N37" i="93"/>
  <c r="N44" i="93" s="1"/>
  <c r="M37" i="93"/>
  <c r="M44" i="93" s="1"/>
  <c r="L37" i="93"/>
  <c r="K37" i="93"/>
  <c r="J37" i="93"/>
  <c r="J44" i="93" s="1"/>
  <c r="I37" i="93"/>
  <c r="I44" i="93" s="1"/>
  <c r="H37" i="93"/>
  <c r="G37" i="93"/>
  <c r="F37" i="93"/>
  <c r="E37" i="93"/>
  <c r="D37" i="93"/>
  <c r="C37" i="93"/>
  <c r="R26" i="93"/>
  <c r="N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W13" i="93"/>
  <c r="V13" i="93"/>
  <c r="U13" i="93"/>
  <c r="U26" i="93" s="1"/>
  <c r="T13" i="93"/>
  <c r="S13" i="93"/>
  <c r="R13" i="93"/>
  <c r="Q13" i="93"/>
  <c r="Q26" i="93" s="1"/>
  <c r="P13" i="93"/>
  <c r="P26" i="93" s="1"/>
  <c r="O13" i="93"/>
  <c r="O26" i="93" s="1"/>
  <c r="N13" i="93"/>
  <c r="M13" i="93"/>
  <c r="L13" i="93"/>
  <c r="L26" i="93" s="1"/>
  <c r="K13" i="93"/>
  <c r="J13" i="93"/>
  <c r="J26" i="93" s="1"/>
  <c r="I13" i="93"/>
  <c r="I26" i="93" s="1"/>
  <c r="H13" i="93"/>
  <c r="G13" i="93"/>
  <c r="F13" i="93"/>
  <c r="F26" i="93" s="1"/>
  <c r="E13" i="93"/>
  <c r="D13" i="93"/>
  <c r="C13" i="93"/>
  <c r="C26" i="93" s="1"/>
  <c r="C45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4" i="94"/>
  <c r="S44" i="94"/>
  <c r="K44" i="94"/>
  <c r="C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O44" i="94" s="1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X37" i="94"/>
  <c r="X44" i="94" s="1"/>
  <c r="Z44" i="94" s="1"/>
  <c r="W37" i="94"/>
  <c r="W44" i="94" s="1"/>
  <c r="V37" i="94"/>
  <c r="U37" i="94"/>
  <c r="T37" i="94"/>
  <c r="T44" i="94" s="1"/>
  <c r="S37" i="94"/>
  <c r="R37" i="94"/>
  <c r="Q37" i="94"/>
  <c r="Q44" i="94" s="1"/>
  <c r="P37" i="94"/>
  <c r="P44" i="94" s="1"/>
  <c r="O37" i="94"/>
  <c r="N37" i="94"/>
  <c r="M37" i="94"/>
  <c r="M44" i="94" s="1"/>
  <c r="L37" i="94"/>
  <c r="K37" i="94"/>
  <c r="J37" i="94"/>
  <c r="J44" i="94" s="1"/>
  <c r="I37" i="94"/>
  <c r="I44" i="94" s="1"/>
  <c r="H37" i="94"/>
  <c r="G37" i="94"/>
  <c r="G44" i="94" s="1"/>
  <c r="F37" i="94"/>
  <c r="E37" i="94"/>
  <c r="D37" i="94"/>
  <c r="D44" i="94" s="1"/>
  <c r="C37" i="94"/>
  <c r="E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J26" i="94" s="1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W26" i="94" s="1"/>
  <c r="W45" i="94" s="1"/>
  <c r="V13" i="94"/>
  <c r="V26" i="94" s="1"/>
  <c r="U13" i="94"/>
  <c r="T13" i="94"/>
  <c r="S13" i="94"/>
  <c r="R13" i="94"/>
  <c r="R26" i="94" s="1"/>
  <c r="Q13" i="94"/>
  <c r="Q26" i="94" s="1"/>
  <c r="P13" i="94"/>
  <c r="O13" i="94"/>
  <c r="N13" i="94"/>
  <c r="N26" i="94" s="1"/>
  <c r="M13" i="94"/>
  <c r="L13" i="94"/>
  <c r="L26" i="94" s="1"/>
  <c r="K13" i="94"/>
  <c r="K26" i="94" s="1"/>
  <c r="K45" i="94" s="1"/>
  <c r="J13" i="94"/>
  <c r="I13" i="94"/>
  <c r="H13" i="94"/>
  <c r="H26" i="94" s="1"/>
  <c r="G13" i="94"/>
  <c r="F13" i="94"/>
  <c r="E13" i="94"/>
  <c r="D13" i="94"/>
  <c r="D26" i="94" s="1"/>
  <c r="C13" i="94"/>
  <c r="C26" i="94" s="1"/>
  <c r="AA50" i="95"/>
  <c r="Z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F44" i="95"/>
  <c r="AA43" i="95"/>
  <c r="Y43" i="95"/>
  <c r="X43" i="95"/>
  <c r="Z43" i="95" s="1"/>
  <c r="W43" i="95"/>
  <c r="W44" i="95" s="1"/>
  <c r="V43" i="95"/>
  <c r="U43" i="95"/>
  <c r="T43" i="95"/>
  <c r="S43" i="95"/>
  <c r="R43" i="95"/>
  <c r="Q43" i="95"/>
  <c r="P43" i="95"/>
  <c r="O43" i="95"/>
  <c r="N43" i="95"/>
  <c r="M43" i="95"/>
  <c r="L43" i="95"/>
  <c r="K43" i="95"/>
  <c r="K44" i="95" s="1"/>
  <c r="J43" i="95"/>
  <c r="J44" i="95" s="1"/>
  <c r="I43" i="95"/>
  <c r="H43" i="95"/>
  <c r="G43" i="95"/>
  <c r="G44" i="95" s="1"/>
  <c r="F43" i="95"/>
  <c r="E43" i="95"/>
  <c r="D43" i="95"/>
  <c r="C43" i="95"/>
  <c r="AA37" i="95"/>
  <c r="AA44" i="95" s="1"/>
  <c r="Y37" i="95"/>
  <c r="Y44" i="95" s="1"/>
  <c r="X37" i="95"/>
  <c r="W37" i="95"/>
  <c r="V37" i="95"/>
  <c r="V44" i="95" s="1"/>
  <c r="U37" i="95"/>
  <c r="U44" i="95" s="1"/>
  <c r="T37" i="95"/>
  <c r="S37" i="95"/>
  <c r="R37" i="95"/>
  <c r="Q37" i="95"/>
  <c r="P37" i="95"/>
  <c r="P44" i="95" s="1"/>
  <c r="O37" i="95"/>
  <c r="N37" i="95"/>
  <c r="M37" i="95"/>
  <c r="M44" i="95" s="1"/>
  <c r="L37" i="95"/>
  <c r="K37" i="95"/>
  <c r="J37" i="95"/>
  <c r="I37" i="95"/>
  <c r="H37" i="95"/>
  <c r="G37" i="95"/>
  <c r="F37" i="95"/>
  <c r="E37" i="95"/>
  <c r="D37" i="95"/>
  <c r="D44" i="95" s="1"/>
  <c r="C37" i="95"/>
  <c r="C44" i="95" s="1"/>
  <c r="Q26" i="95"/>
  <c r="F26" i="95"/>
  <c r="E26" i="95"/>
  <c r="AA25" i="95"/>
  <c r="Y25" i="95"/>
  <c r="X25" i="95"/>
  <c r="Z25" i="95" s="1"/>
  <c r="W25" i="95"/>
  <c r="V25" i="95"/>
  <c r="U25" i="95"/>
  <c r="T25" i="95"/>
  <c r="S25" i="95"/>
  <c r="R25" i="95"/>
  <c r="R26" i="95" s="1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W26" i="95" s="1"/>
  <c r="V13" i="95"/>
  <c r="V26" i="95" s="1"/>
  <c r="U13" i="95"/>
  <c r="U26" i="95" s="1"/>
  <c r="U45" i="95" s="1"/>
  <c r="T13" i="95"/>
  <c r="S13" i="95"/>
  <c r="R13" i="95"/>
  <c r="Q13" i="95"/>
  <c r="P13" i="95"/>
  <c r="O13" i="95"/>
  <c r="O26" i="95" s="1"/>
  <c r="N13" i="95"/>
  <c r="N26" i="95" s="1"/>
  <c r="M13" i="95"/>
  <c r="L13" i="95"/>
  <c r="K13" i="95"/>
  <c r="K26" i="95" s="1"/>
  <c r="K45" i="95" s="1"/>
  <c r="J13" i="95"/>
  <c r="I13" i="95"/>
  <c r="H13" i="95"/>
  <c r="G13" i="95"/>
  <c r="F13" i="95"/>
  <c r="E13" i="95"/>
  <c r="D13" i="95"/>
  <c r="D26" i="95" s="1"/>
  <c r="C13" i="95"/>
  <c r="C26" i="95" s="1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D44" i="96"/>
  <c r="AA43" i="96"/>
  <c r="Y43" i="96"/>
  <c r="X43" i="96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J44" i="96" s="1"/>
  <c r="I43" i="96"/>
  <c r="I44" i="96" s="1"/>
  <c r="H43" i="96"/>
  <c r="H44" i="96" s="1"/>
  <c r="G43" i="96"/>
  <c r="F43" i="96"/>
  <c r="E43" i="96"/>
  <c r="D43" i="96"/>
  <c r="C43" i="96"/>
  <c r="AA37" i="96"/>
  <c r="AA44" i="96" s="1"/>
  <c r="Y37" i="96"/>
  <c r="X37" i="96"/>
  <c r="Z37" i="96" s="1"/>
  <c r="W37" i="96"/>
  <c r="W44" i="96" s="1"/>
  <c r="V37" i="96"/>
  <c r="U37" i="96"/>
  <c r="T37" i="96"/>
  <c r="T44" i="96" s="1"/>
  <c r="S37" i="96"/>
  <c r="S44" i="96" s="1"/>
  <c r="R37" i="96"/>
  <c r="Q37" i="96"/>
  <c r="P37" i="96"/>
  <c r="O37" i="96"/>
  <c r="N37" i="96"/>
  <c r="N44" i="96" s="1"/>
  <c r="M37" i="96"/>
  <c r="L37" i="96"/>
  <c r="K37" i="96"/>
  <c r="J37" i="96"/>
  <c r="I37" i="96"/>
  <c r="H37" i="96"/>
  <c r="G37" i="96"/>
  <c r="F37" i="96"/>
  <c r="F44" i="96" s="1"/>
  <c r="E37" i="96"/>
  <c r="D37" i="96"/>
  <c r="C37" i="96"/>
  <c r="W26" i="96"/>
  <c r="W45" i="96" s="1"/>
  <c r="V26" i="96"/>
  <c r="G26" i="96"/>
  <c r="D26" i="96"/>
  <c r="D45" i="96" s="1"/>
  <c r="AA25" i="96"/>
  <c r="Y25" i="96"/>
  <c r="Z25" i="96" s="1"/>
  <c r="X25" i="96"/>
  <c r="W25" i="96"/>
  <c r="V25" i="96"/>
  <c r="U25" i="96"/>
  <c r="T25" i="96"/>
  <c r="S25" i="96"/>
  <c r="S26" i="96" s="1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X13" i="96"/>
  <c r="W13" i="96"/>
  <c r="V13" i="96"/>
  <c r="U13" i="96"/>
  <c r="U26" i="96" s="1"/>
  <c r="T13" i="96"/>
  <c r="S13" i="96"/>
  <c r="R13" i="96"/>
  <c r="Q13" i="96"/>
  <c r="P13" i="96"/>
  <c r="P26" i="96" s="1"/>
  <c r="O13" i="96"/>
  <c r="O26" i="96" s="1"/>
  <c r="N13" i="96"/>
  <c r="M13" i="96"/>
  <c r="L13" i="96"/>
  <c r="L26" i="96" s="1"/>
  <c r="K13" i="96"/>
  <c r="K26" i="96" s="1"/>
  <c r="J13" i="96"/>
  <c r="I13" i="96"/>
  <c r="H13" i="96"/>
  <c r="H26" i="96" s="1"/>
  <c r="H45" i="96" s="1"/>
  <c r="G13" i="96"/>
  <c r="F13" i="96"/>
  <c r="E13" i="96"/>
  <c r="D13" i="96"/>
  <c r="C13" i="96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W44" i="97" s="1"/>
  <c r="V43" i="97"/>
  <c r="U43" i="97"/>
  <c r="T43" i="97"/>
  <c r="S43" i="97"/>
  <c r="R43" i="97"/>
  <c r="Q43" i="97"/>
  <c r="P43" i="97"/>
  <c r="O43" i="97"/>
  <c r="O44" i="97" s="1"/>
  <c r="N43" i="97"/>
  <c r="M43" i="97"/>
  <c r="L43" i="97"/>
  <c r="K43" i="97"/>
  <c r="K44" i="97" s="1"/>
  <c r="J43" i="97"/>
  <c r="I43" i="97"/>
  <c r="H43" i="97"/>
  <c r="H44" i="97" s="1"/>
  <c r="G43" i="97"/>
  <c r="F43" i="97"/>
  <c r="E43" i="97"/>
  <c r="D43" i="97"/>
  <c r="C43" i="97"/>
  <c r="AA37" i="97"/>
  <c r="Y37" i="97"/>
  <c r="Y44" i="97" s="1"/>
  <c r="X37" i="97"/>
  <c r="W37" i="97"/>
  <c r="V37" i="97"/>
  <c r="U37" i="97"/>
  <c r="T37" i="97"/>
  <c r="T44" i="97" s="1"/>
  <c r="S37" i="97"/>
  <c r="S44" i="97" s="1"/>
  <c r="R37" i="97"/>
  <c r="Q37" i="97"/>
  <c r="Q44" i="97" s="1"/>
  <c r="P37" i="97"/>
  <c r="P44" i="97" s="1"/>
  <c r="O37" i="97"/>
  <c r="N37" i="97"/>
  <c r="M37" i="97"/>
  <c r="L37" i="97"/>
  <c r="K37" i="97"/>
  <c r="J37" i="97"/>
  <c r="I37" i="97"/>
  <c r="I44" i="97" s="1"/>
  <c r="H37" i="97"/>
  <c r="G37" i="97"/>
  <c r="F37" i="97"/>
  <c r="F44" i="97" s="1"/>
  <c r="E37" i="97"/>
  <c r="D37" i="97"/>
  <c r="C37" i="97"/>
  <c r="C44" i="97" s="1"/>
  <c r="U26" i="97"/>
  <c r="T26" i="97"/>
  <c r="G26" i="97"/>
  <c r="F26" i="97"/>
  <c r="F45" i="97" s="1"/>
  <c r="AA25" i="97"/>
  <c r="Y25" i="97"/>
  <c r="Y26" i="97" s="1"/>
  <c r="Y45" i="97" s="1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X13" i="97"/>
  <c r="W13" i="97"/>
  <c r="V13" i="97"/>
  <c r="U13" i="97"/>
  <c r="T13" i="97"/>
  <c r="S13" i="97"/>
  <c r="R13" i="97"/>
  <c r="R26" i="97" s="1"/>
  <c r="Q13" i="97"/>
  <c r="Q26" i="97" s="1"/>
  <c r="P13" i="97"/>
  <c r="O13" i="97"/>
  <c r="N13" i="97"/>
  <c r="N26" i="97" s="1"/>
  <c r="M13" i="97"/>
  <c r="L13" i="97"/>
  <c r="K13" i="97"/>
  <c r="J13" i="97"/>
  <c r="I13" i="97"/>
  <c r="I26" i="97" s="1"/>
  <c r="I45" i="97" s="1"/>
  <c r="H13" i="97"/>
  <c r="H26" i="97" s="1"/>
  <c r="G13" i="97"/>
  <c r="F13" i="97"/>
  <c r="E13" i="97"/>
  <c r="E26" i="97" s="1"/>
  <c r="D13" i="97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Y44" i="98"/>
  <c r="V44" i="98"/>
  <c r="R44" i="98"/>
  <c r="I44" i="98"/>
  <c r="C44" i="98"/>
  <c r="AA43" i="98"/>
  <c r="Z43" i="98"/>
  <c r="Y43" i="98"/>
  <c r="X43" i="98"/>
  <c r="W43" i="98"/>
  <c r="V43" i="98"/>
  <c r="U43" i="98"/>
  <c r="T43" i="98"/>
  <c r="S43" i="98"/>
  <c r="S44" i="98" s="1"/>
  <c r="R43" i="98"/>
  <c r="Q43" i="98"/>
  <c r="P43" i="98"/>
  <c r="O43" i="98"/>
  <c r="N43" i="98"/>
  <c r="M43" i="98"/>
  <c r="L43" i="98"/>
  <c r="K43" i="98"/>
  <c r="K44" i="98" s="1"/>
  <c r="J43" i="98"/>
  <c r="I43" i="98"/>
  <c r="H43" i="98"/>
  <c r="G43" i="98"/>
  <c r="F43" i="98"/>
  <c r="F44" i="98" s="1"/>
  <c r="E43" i="98"/>
  <c r="D43" i="98"/>
  <c r="C43" i="98"/>
  <c r="AA37" i="98"/>
  <c r="AA44" i="98" s="1"/>
  <c r="Y37" i="98"/>
  <c r="X37" i="98"/>
  <c r="W37" i="98"/>
  <c r="V37" i="98"/>
  <c r="U37" i="98"/>
  <c r="T37" i="98"/>
  <c r="T44" i="98" s="1"/>
  <c r="S37" i="98"/>
  <c r="R37" i="98"/>
  <c r="Q37" i="98"/>
  <c r="Q44" i="98" s="1"/>
  <c r="P37" i="98"/>
  <c r="O37" i="98"/>
  <c r="N37" i="98"/>
  <c r="N44" i="98" s="1"/>
  <c r="M37" i="98"/>
  <c r="M44" i="98" s="1"/>
  <c r="L37" i="98"/>
  <c r="K37" i="98"/>
  <c r="J37" i="98"/>
  <c r="J44" i="98" s="1"/>
  <c r="I37" i="98"/>
  <c r="H37" i="98"/>
  <c r="G37" i="98"/>
  <c r="F37" i="98"/>
  <c r="E37" i="98"/>
  <c r="D37" i="98"/>
  <c r="C37" i="98"/>
  <c r="I26" i="98"/>
  <c r="F26" i="98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N26" i="98" s="1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Y13" i="98"/>
  <c r="Y26" i="98" s="1"/>
  <c r="Y45" i="98" s="1"/>
  <c r="X13" i="98"/>
  <c r="W13" i="98"/>
  <c r="W26" i="98" s="1"/>
  <c r="V13" i="98"/>
  <c r="V26" i="98" s="1"/>
  <c r="U13" i="98"/>
  <c r="T13" i="98"/>
  <c r="S13" i="98"/>
  <c r="R13" i="98"/>
  <c r="R26" i="98" s="1"/>
  <c r="R45" i="98" s="1"/>
  <c r="Q13" i="98"/>
  <c r="Q26" i="98" s="1"/>
  <c r="P13" i="98"/>
  <c r="O13" i="98"/>
  <c r="N13" i="98"/>
  <c r="M13" i="98"/>
  <c r="L13" i="98"/>
  <c r="L26" i="98" s="1"/>
  <c r="K13" i="98"/>
  <c r="J13" i="98"/>
  <c r="J26" i="98" s="1"/>
  <c r="I13" i="98"/>
  <c r="H13" i="98"/>
  <c r="G13" i="98"/>
  <c r="F13" i="98"/>
  <c r="E13" i="98"/>
  <c r="D13" i="98"/>
  <c r="D26" i="98" s="1"/>
  <c r="C13" i="98"/>
  <c r="C26" i="98" s="1"/>
  <c r="C45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4" i="99"/>
  <c r="V44" i="99"/>
  <c r="S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Y44" i="99" s="1"/>
  <c r="X37" i="99"/>
  <c r="W37" i="99"/>
  <c r="V37" i="99"/>
  <c r="U37" i="99"/>
  <c r="T37" i="99"/>
  <c r="S37" i="99"/>
  <c r="R37" i="99"/>
  <c r="R44" i="99" s="1"/>
  <c r="Q37" i="99"/>
  <c r="Q44" i="99" s="1"/>
  <c r="P37" i="99"/>
  <c r="O37" i="99"/>
  <c r="O44" i="99" s="1"/>
  <c r="N37" i="99"/>
  <c r="N44" i="99" s="1"/>
  <c r="M37" i="99"/>
  <c r="L37" i="99"/>
  <c r="K37" i="99"/>
  <c r="J37" i="99"/>
  <c r="J44" i="99" s="1"/>
  <c r="I37" i="99"/>
  <c r="I44" i="99" s="1"/>
  <c r="H37" i="99"/>
  <c r="G37" i="99"/>
  <c r="F37" i="99"/>
  <c r="F44" i="99" s="1"/>
  <c r="E37" i="99"/>
  <c r="D37" i="99"/>
  <c r="D44" i="99" s="1"/>
  <c r="C37" i="99"/>
  <c r="C44" i="99" s="1"/>
  <c r="AA25" i="99"/>
  <c r="Y25" i="99"/>
  <c r="X25" i="99"/>
  <c r="Z25" i="99" s="1"/>
  <c r="W25" i="99"/>
  <c r="V25" i="99"/>
  <c r="V26" i="99" s="1"/>
  <c r="U25" i="99"/>
  <c r="U26" i="99" s="1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F26" i="99" s="1"/>
  <c r="F45" i="99" s="1"/>
  <c r="E25" i="99"/>
  <c r="D25" i="99"/>
  <c r="C25" i="99"/>
  <c r="AA13" i="99"/>
  <c r="AA26" i="99" s="1"/>
  <c r="Y13" i="99"/>
  <c r="X13" i="99"/>
  <c r="X26" i="99" s="1"/>
  <c r="W13" i="99"/>
  <c r="W26" i="99" s="1"/>
  <c r="V13" i="99"/>
  <c r="U13" i="99"/>
  <c r="T13" i="99"/>
  <c r="T26" i="99" s="1"/>
  <c r="S13" i="99"/>
  <c r="R13" i="99"/>
  <c r="R26" i="99" s="1"/>
  <c r="Q13" i="99"/>
  <c r="Q26" i="99" s="1"/>
  <c r="Q45" i="99" s="1"/>
  <c r="P13" i="99"/>
  <c r="O13" i="99"/>
  <c r="N13" i="99"/>
  <c r="N26" i="99" s="1"/>
  <c r="M13" i="99"/>
  <c r="L13" i="99"/>
  <c r="K13" i="99"/>
  <c r="J13" i="99"/>
  <c r="I13" i="99"/>
  <c r="I26" i="99" s="1"/>
  <c r="H13" i="99"/>
  <c r="H26" i="99" s="1"/>
  <c r="G13" i="99"/>
  <c r="F13" i="99"/>
  <c r="E13" i="99"/>
  <c r="E26" i="99" s="1"/>
  <c r="D13" i="99"/>
  <c r="D26" i="99" s="1"/>
  <c r="D45" i="99" s="1"/>
  <c r="C13" i="99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4" i="100"/>
  <c r="S44" i="100"/>
  <c r="R44" i="100"/>
  <c r="K44" i="100"/>
  <c r="C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N44" i="100" s="1"/>
  <c r="M43" i="100"/>
  <c r="L43" i="100"/>
  <c r="K43" i="100"/>
  <c r="J43" i="100"/>
  <c r="I43" i="100"/>
  <c r="H43" i="100"/>
  <c r="G43" i="100"/>
  <c r="F43" i="100"/>
  <c r="F44" i="100" s="1"/>
  <c r="E43" i="100"/>
  <c r="D43" i="100"/>
  <c r="C43" i="100"/>
  <c r="AA37" i="100"/>
  <c r="Y37" i="100"/>
  <c r="X37" i="100"/>
  <c r="W37" i="100"/>
  <c r="V37" i="100"/>
  <c r="V44" i="100" s="1"/>
  <c r="U37" i="100"/>
  <c r="U44" i="100" s="1"/>
  <c r="T37" i="100"/>
  <c r="S37" i="100"/>
  <c r="R37" i="100"/>
  <c r="Q37" i="100"/>
  <c r="P37" i="100"/>
  <c r="O37" i="100"/>
  <c r="O44" i="100" s="1"/>
  <c r="N37" i="100"/>
  <c r="M37" i="100"/>
  <c r="M44" i="100" s="1"/>
  <c r="M45" i="100" s="1"/>
  <c r="L37" i="100"/>
  <c r="L44" i="100" s="1"/>
  <c r="K37" i="100"/>
  <c r="J37" i="100"/>
  <c r="J44" i="100" s="1"/>
  <c r="I37" i="100"/>
  <c r="I44" i="100" s="1"/>
  <c r="H37" i="100"/>
  <c r="H44" i="100" s="1"/>
  <c r="G37" i="100"/>
  <c r="F37" i="100"/>
  <c r="E37" i="100"/>
  <c r="D37" i="100"/>
  <c r="C37" i="100"/>
  <c r="M26" i="100"/>
  <c r="I26" i="100"/>
  <c r="AA25" i="100"/>
  <c r="Y25" i="100"/>
  <c r="Y26" i="100" s="1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X13" i="100"/>
  <c r="X26" i="100" s="1"/>
  <c r="W13" i="100"/>
  <c r="W26" i="100" s="1"/>
  <c r="V13" i="100"/>
  <c r="V26" i="100" s="1"/>
  <c r="V45" i="100" s="1"/>
  <c r="U13" i="100"/>
  <c r="U26" i="100" s="1"/>
  <c r="U45" i="100" s="1"/>
  <c r="T13" i="100"/>
  <c r="T26" i="100" s="1"/>
  <c r="S13" i="100"/>
  <c r="S26" i="100" s="1"/>
  <c r="R13" i="100"/>
  <c r="R26" i="100" s="1"/>
  <c r="Q13" i="100"/>
  <c r="Q26" i="100" s="1"/>
  <c r="P13" i="100"/>
  <c r="P26" i="100" s="1"/>
  <c r="O13" i="100"/>
  <c r="N13" i="100"/>
  <c r="M13" i="100"/>
  <c r="L13" i="100"/>
  <c r="K13" i="100"/>
  <c r="K26" i="100" s="1"/>
  <c r="J13" i="100"/>
  <c r="J26" i="100" s="1"/>
  <c r="I13" i="100"/>
  <c r="H13" i="100"/>
  <c r="G13" i="100"/>
  <c r="G26" i="100" s="1"/>
  <c r="F13" i="100"/>
  <c r="F26" i="100" s="1"/>
  <c r="E13" i="100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4" i="101"/>
  <c r="V44" i="101"/>
  <c r="S44" i="101"/>
  <c r="R44" i="101"/>
  <c r="N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J44" i="101" s="1"/>
  <c r="J45" i="101" s="1"/>
  <c r="I43" i="101"/>
  <c r="H43" i="101"/>
  <c r="G43" i="101"/>
  <c r="F43" i="101"/>
  <c r="E43" i="101"/>
  <c r="D43" i="101"/>
  <c r="C43" i="101"/>
  <c r="C44" i="101" s="1"/>
  <c r="AA37" i="101"/>
  <c r="Y37" i="101"/>
  <c r="X37" i="101"/>
  <c r="W37" i="101"/>
  <c r="V37" i="101"/>
  <c r="U37" i="101"/>
  <c r="U44" i="101" s="1"/>
  <c r="T37" i="101"/>
  <c r="S37" i="101"/>
  <c r="R37" i="101"/>
  <c r="Q37" i="101"/>
  <c r="Q44" i="101" s="1"/>
  <c r="P37" i="101"/>
  <c r="P44" i="101" s="1"/>
  <c r="O37" i="101"/>
  <c r="O44" i="101" s="1"/>
  <c r="N37" i="101"/>
  <c r="M37" i="101"/>
  <c r="M44" i="101" s="1"/>
  <c r="L37" i="101"/>
  <c r="L44" i="101" s="1"/>
  <c r="K37" i="101"/>
  <c r="K44" i="101" s="1"/>
  <c r="J37" i="101"/>
  <c r="I37" i="101"/>
  <c r="I44" i="101" s="1"/>
  <c r="H37" i="101"/>
  <c r="G37" i="101"/>
  <c r="F37" i="101"/>
  <c r="F44" i="101" s="1"/>
  <c r="E37" i="101"/>
  <c r="E44" i="101" s="1"/>
  <c r="D37" i="101"/>
  <c r="C37" i="101"/>
  <c r="Q26" i="101"/>
  <c r="N26" i="101"/>
  <c r="F26" i="101"/>
  <c r="F45" i="101" s="1"/>
  <c r="AA25" i="101"/>
  <c r="Y25" i="101"/>
  <c r="X25" i="101"/>
  <c r="Z25" i="101" s="1"/>
  <c r="W25" i="101"/>
  <c r="V25" i="101"/>
  <c r="U25" i="101"/>
  <c r="U26" i="101" s="1"/>
  <c r="U45" i="101" s="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E26" i="101" s="1"/>
  <c r="E45" i="101" s="1"/>
  <c r="D25" i="101"/>
  <c r="C25" i="101"/>
  <c r="AA13" i="101"/>
  <c r="AA26" i="101" s="1"/>
  <c r="Y13" i="101"/>
  <c r="Y26" i="101" s="1"/>
  <c r="X13" i="101"/>
  <c r="W13" i="101"/>
  <c r="W26" i="101" s="1"/>
  <c r="V13" i="101"/>
  <c r="V26" i="101" s="1"/>
  <c r="U13" i="101"/>
  <c r="T13" i="101"/>
  <c r="T26" i="101" s="1"/>
  <c r="S13" i="101"/>
  <c r="R13" i="101"/>
  <c r="R26" i="101" s="1"/>
  <c r="R45" i="101" s="1"/>
  <c r="Q13" i="101"/>
  <c r="P13" i="101"/>
  <c r="O13" i="101"/>
  <c r="N13" i="101"/>
  <c r="M13" i="101"/>
  <c r="L13" i="101"/>
  <c r="K13" i="101"/>
  <c r="K26" i="101" s="1"/>
  <c r="J13" i="101"/>
  <c r="J26" i="101" s="1"/>
  <c r="I13" i="101"/>
  <c r="H13" i="101"/>
  <c r="H26" i="101" s="1"/>
  <c r="G13" i="101"/>
  <c r="G26" i="101" s="1"/>
  <c r="F13" i="101"/>
  <c r="E13" i="101"/>
  <c r="D13" i="101"/>
  <c r="D26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4" i="102"/>
  <c r="V44" i="102"/>
  <c r="N44" i="102"/>
  <c r="F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J44" i="102" s="1"/>
  <c r="I43" i="102"/>
  <c r="H43" i="102"/>
  <c r="G43" i="102"/>
  <c r="F43" i="102"/>
  <c r="E43" i="102"/>
  <c r="D43" i="102"/>
  <c r="C43" i="102"/>
  <c r="AA37" i="102"/>
  <c r="Y37" i="102"/>
  <c r="X37" i="102"/>
  <c r="W37" i="102"/>
  <c r="V37" i="102"/>
  <c r="U37" i="102"/>
  <c r="U44" i="102" s="1"/>
  <c r="T37" i="102"/>
  <c r="T44" i="102" s="1"/>
  <c r="S37" i="102"/>
  <c r="S44" i="102" s="1"/>
  <c r="R37" i="102"/>
  <c r="Q37" i="102"/>
  <c r="P37" i="102"/>
  <c r="O37" i="102"/>
  <c r="O44" i="102" s="1"/>
  <c r="N37" i="102"/>
  <c r="M37" i="102"/>
  <c r="L37" i="102"/>
  <c r="L44" i="102" s="1"/>
  <c r="K37" i="102"/>
  <c r="K44" i="102" s="1"/>
  <c r="J37" i="102"/>
  <c r="I37" i="102"/>
  <c r="I44" i="102" s="1"/>
  <c r="H37" i="102"/>
  <c r="G37" i="102"/>
  <c r="F37" i="102"/>
  <c r="E37" i="102"/>
  <c r="E44" i="102" s="1"/>
  <c r="D37" i="102"/>
  <c r="C37" i="102"/>
  <c r="I26" i="102"/>
  <c r="AA25" i="102"/>
  <c r="Z25" i="102"/>
  <c r="Y25" i="102"/>
  <c r="X25" i="102"/>
  <c r="W25" i="102"/>
  <c r="V25" i="102"/>
  <c r="U25" i="102"/>
  <c r="T25" i="102"/>
  <c r="S25" i="102"/>
  <c r="R25" i="102"/>
  <c r="Q25" i="102"/>
  <c r="Q26" i="102" s="1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W13" i="102"/>
  <c r="V13" i="102"/>
  <c r="U13" i="102"/>
  <c r="T13" i="102"/>
  <c r="S13" i="102"/>
  <c r="S26" i="102" s="1"/>
  <c r="S45" i="102" s="1"/>
  <c r="R13" i="102"/>
  <c r="Q13" i="102"/>
  <c r="P13" i="102"/>
  <c r="P26" i="102" s="1"/>
  <c r="O13" i="102"/>
  <c r="N13" i="102"/>
  <c r="M13" i="102"/>
  <c r="L13" i="102"/>
  <c r="K13" i="102"/>
  <c r="J13" i="102"/>
  <c r="J26" i="102" s="1"/>
  <c r="I13" i="102"/>
  <c r="H13" i="102"/>
  <c r="H26" i="102" s="1"/>
  <c r="G13" i="102"/>
  <c r="F13" i="102"/>
  <c r="F26" i="102" s="1"/>
  <c r="F45" i="102" s="1"/>
  <c r="E13" i="102"/>
  <c r="D13" i="102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J44" i="103" s="1"/>
  <c r="I43" i="103"/>
  <c r="H43" i="103"/>
  <c r="G43" i="103"/>
  <c r="F43" i="103"/>
  <c r="E43" i="103"/>
  <c r="D43" i="103"/>
  <c r="C43" i="103"/>
  <c r="AA37" i="103"/>
  <c r="Y37" i="103"/>
  <c r="X37" i="103"/>
  <c r="W37" i="103"/>
  <c r="W44" i="103" s="1"/>
  <c r="V37" i="103"/>
  <c r="U37" i="103"/>
  <c r="T37" i="103"/>
  <c r="S37" i="103"/>
  <c r="S44" i="103" s="1"/>
  <c r="R37" i="103"/>
  <c r="Q37" i="103"/>
  <c r="P37" i="103"/>
  <c r="O37" i="103"/>
  <c r="O44" i="103" s="1"/>
  <c r="N37" i="103"/>
  <c r="N44" i="103" s="1"/>
  <c r="M37" i="103"/>
  <c r="L37" i="103"/>
  <c r="L44" i="103" s="1"/>
  <c r="K37" i="103"/>
  <c r="K44" i="103" s="1"/>
  <c r="J37" i="103"/>
  <c r="I37" i="103"/>
  <c r="H37" i="103"/>
  <c r="H44" i="103" s="1"/>
  <c r="G37" i="103"/>
  <c r="F37" i="103"/>
  <c r="F44" i="103" s="1"/>
  <c r="E37" i="103"/>
  <c r="E44" i="103" s="1"/>
  <c r="D37" i="103"/>
  <c r="C37" i="103"/>
  <c r="Y26" i="103"/>
  <c r="U26" i="103"/>
  <c r="AA25" i="103"/>
  <c r="Z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M26" i="103" s="1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X13" i="103"/>
  <c r="W13" i="103"/>
  <c r="V13" i="103"/>
  <c r="V26" i="103" s="1"/>
  <c r="U13" i="103"/>
  <c r="T13" i="103"/>
  <c r="S13" i="103"/>
  <c r="S26" i="103" s="1"/>
  <c r="R13" i="103"/>
  <c r="Q13" i="103"/>
  <c r="Q26" i="103" s="1"/>
  <c r="P13" i="103"/>
  <c r="P26" i="103" s="1"/>
  <c r="O13" i="103"/>
  <c r="O26" i="103" s="1"/>
  <c r="O45" i="103" s="1"/>
  <c r="N13" i="103"/>
  <c r="N26" i="103" s="1"/>
  <c r="N45" i="103" s="1"/>
  <c r="M13" i="103"/>
  <c r="L13" i="103"/>
  <c r="K13" i="103"/>
  <c r="K26" i="103" s="1"/>
  <c r="J13" i="103"/>
  <c r="J26" i="103" s="1"/>
  <c r="I13" i="103"/>
  <c r="I26" i="103" s="1"/>
  <c r="H13" i="103"/>
  <c r="G13" i="103"/>
  <c r="F13" i="103"/>
  <c r="F26" i="103" s="1"/>
  <c r="E13" i="103"/>
  <c r="D13" i="103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R44" i="104"/>
  <c r="N44" i="104"/>
  <c r="J44" i="104"/>
  <c r="C44" i="104"/>
  <c r="AA43" i="104"/>
  <c r="Y43" i="104"/>
  <c r="X43" i="104"/>
  <c r="Z43" i="104" s="1"/>
  <c r="W43" i="104"/>
  <c r="V43" i="104"/>
  <c r="U43" i="104"/>
  <c r="T43" i="104"/>
  <c r="S43" i="104"/>
  <c r="S44" i="104" s="1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F44" i="104" s="1"/>
  <c r="E43" i="104"/>
  <c r="D43" i="104"/>
  <c r="C43" i="104"/>
  <c r="AA37" i="104"/>
  <c r="AA44" i="104" s="1"/>
  <c r="Y37" i="104"/>
  <c r="X37" i="104"/>
  <c r="W37" i="104"/>
  <c r="V37" i="104"/>
  <c r="V44" i="104" s="1"/>
  <c r="U37" i="104"/>
  <c r="U44" i="104" s="1"/>
  <c r="T37" i="104"/>
  <c r="S37" i="104"/>
  <c r="R37" i="104"/>
  <c r="Q37" i="104"/>
  <c r="Q44" i="104" s="1"/>
  <c r="P37" i="104"/>
  <c r="O37" i="104"/>
  <c r="N37" i="104"/>
  <c r="M37" i="104"/>
  <c r="L37" i="104"/>
  <c r="L44" i="104" s="1"/>
  <c r="K37" i="104"/>
  <c r="K44" i="104" s="1"/>
  <c r="J37" i="104"/>
  <c r="I37" i="104"/>
  <c r="H37" i="104"/>
  <c r="H44" i="104" s="1"/>
  <c r="G37" i="104"/>
  <c r="G44" i="104" s="1"/>
  <c r="F37" i="104"/>
  <c r="E37" i="104"/>
  <c r="D37" i="104"/>
  <c r="D44" i="104" s="1"/>
  <c r="C37" i="104"/>
  <c r="Y26" i="104"/>
  <c r="U26" i="104"/>
  <c r="AA25" i="104"/>
  <c r="Z25" i="104"/>
  <c r="Y25" i="104"/>
  <c r="X25" i="104"/>
  <c r="W25" i="104"/>
  <c r="V25" i="104"/>
  <c r="U25" i="104"/>
  <c r="T25" i="104"/>
  <c r="S25" i="104"/>
  <c r="R25" i="104"/>
  <c r="Q25" i="104"/>
  <c r="Q26" i="104" s="1"/>
  <c r="Q45" i="104" s="1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X13" i="104"/>
  <c r="W13" i="104"/>
  <c r="W26" i="104" s="1"/>
  <c r="V13" i="104"/>
  <c r="V26" i="104" s="1"/>
  <c r="U13" i="104"/>
  <c r="T13" i="104"/>
  <c r="T26" i="104" s="1"/>
  <c r="S13" i="104"/>
  <c r="S26" i="104" s="1"/>
  <c r="S45" i="104" s="1"/>
  <c r="R13" i="104"/>
  <c r="Q13" i="104"/>
  <c r="P13" i="104"/>
  <c r="P26" i="104" s="1"/>
  <c r="O13" i="104"/>
  <c r="O26" i="104" s="1"/>
  <c r="N13" i="104"/>
  <c r="M13" i="104"/>
  <c r="L13" i="104"/>
  <c r="K13" i="104"/>
  <c r="J13" i="104"/>
  <c r="I13" i="104"/>
  <c r="I26" i="104" s="1"/>
  <c r="H13" i="104"/>
  <c r="G13" i="104"/>
  <c r="G26" i="104" s="1"/>
  <c r="F13" i="104"/>
  <c r="F26" i="104" s="1"/>
  <c r="F45" i="104" s="1"/>
  <c r="E13" i="104"/>
  <c r="D13" i="104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S44" i="105"/>
  <c r="R44" i="105"/>
  <c r="K44" i="105"/>
  <c r="J44" i="105"/>
  <c r="AA43" i="105"/>
  <c r="AA44" i="105" s="1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F44" i="105" s="1"/>
  <c r="E43" i="105"/>
  <c r="D43" i="105"/>
  <c r="C43" i="105"/>
  <c r="AA37" i="105"/>
  <c r="Y37" i="105"/>
  <c r="Y44" i="105" s="1"/>
  <c r="X37" i="105"/>
  <c r="W37" i="105"/>
  <c r="V37" i="105"/>
  <c r="V44" i="105" s="1"/>
  <c r="U37" i="105"/>
  <c r="T37" i="105"/>
  <c r="T44" i="105" s="1"/>
  <c r="S37" i="105"/>
  <c r="R37" i="105"/>
  <c r="Q37" i="105"/>
  <c r="Q44" i="105" s="1"/>
  <c r="P37" i="105"/>
  <c r="P44" i="105" s="1"/>
  <c r="O37" i="105"/>
  <c r="N37" i="105"/>
  <c r="M37" i="105"/>
  <c r="M44" i="105" s="1"/>
  <c r="L37" i="105"/>
  <c r="K37" i="105"/>
  <c r="J37" i="105"/>
  <c r="I37" i="105"/>
  <c r="I44" i="105" s="1"/>
  <c r="H37" i="105"/>
  <c r="H44" i="105" s="1"/>
  <c r="G37" i="105"/>
  <c r="F37" i="105"/>
  <c r="E37" i="105"/>
  <c r="D37" i="105"/>
  <c r="C37" i="105"/>
  <c r="C44" i="105" s="1"/>
  <c r="I26" i="105"/>
  <c r="AA25" i="105"/>
  <c r="Y25" i="105"/>
  <c r="X25" i="105"/>
  <c r="Z25" i="105" s="1"/>
  <c r="W25" i="105"/>
  <c r="V25" i="105"/>
  <c r="U25" i="105"/>
  <c r="U26" i="105" s="1"/>
  <c r="T25" i="105"/>
  <c r="S25" i="105"/>
  <c r="R25" i="105"/>
  <c r="Q25" i="105"/>
  <c r="P25" i="105"/>
  <c r="O25" i="105"/>
  <c r="N25" i="105"/>
  <c r="M25" i="105"/>
  <c r="M26" i="105" s="1"/>
  <c r="L25" i="105"/>
  <c r="K25" i="105"/>
  <c r="J25" i="105"/>
  <c r="I25" i="105"/>
  <c r="H25" i="105"/>
  <c r="G25" i="105"/>
  <c r="F25" i="105"/>
  <c r="F26" i="105" s="1"/>
  <c r="E25" i="105"/>
  <c r="E26" i="105" s="1"/>
  <c r="D25" i="105"/>
  <c r="C25" i="105"/>
  <c r="AA13" i="105"/>
  <c r="Y13" i="105"/>
  <c r="Y26" i="105" s="1"/>
  <c r="X13" i="105"/>
  <c r="W13" i="105"/>
  <c r="V13" i="105"/>
  <c r="V26" i="105" s="1"/>
  <c r="V45" i="105" s="1"/>
  <c r="U13" i="105"/>
  <c r="T13" i="105"/>
  <c r="S13" i="105"/>
  <c r="S26" i="105" s="1"/>
  <c r="R13" i="105"/>
  <c r="R26" i="105" s="1"/>
  <c r="Q13" i="105"/>
  <c r="Q26" i="105" s="1"/>
  <c r="P13" i="105"/>
  <c r="O13" i="105"/>
  <c r="N13" i="105"/>
  <c r="N26" i="105" s="1"/>
  <c r="M13" i="105"/>
  <c r="L13" i="105"/>
  <c r="K13" i="105"/>
  <c r="K26" i="105" s="1"/>
  <c r="J13" i="105"/>
  <c r="I13" i="105"/>
  <c r="H13" i="105"/>
  <c r="H26" i="105" s="1"/>
  <c r="G13" i="105"/>
  <c r="G26" i="105" s="1"/>
  <c r="F13" i="105"/>
  <c r="E13" i="105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S44" i="106" s="1"/>
  <c r="R43" i="106"/>
  <c r="R44" i="106" s="1"/>
  <c r="Q43" i="106"/>
  <c r="P43" i="106"/>
  <c r="O43" i="106"/>
  <c r="N43" i="106"/>
  <c r="N44" i="106" s="1"/>
  <c r="M43" i="106"/>
  <c r="L43" i="106"/>
  <c r="K43" i="106"/>
  <c r="J43" i="106"/>
  <c r="J44" i="106" s="1"/>
  <c r="I43" i="106"/>
  <c r="H43" i="106"/>
  <c r="G43" i="106"/>
  <c r="F43" i="106"/>
  <c r="E43" i="106"/>
  <c r="D43" i="106"/>
  <c r="C43" i="106"/>
  <c r="AA37" i="106"/>
  <c r="Y37" i="106"/>
  <c r="Y44" i="106" s="1"/>
  <c r="X37" i="106"/>
  <c r="W37" i="106"/>
  <c r="V37" i="106"/>
  <c r="V44" i="106" s="1"/>
  <c r="U37" i="106"/>
  <c r="U44" i="106" s="1"/>
  <c r="T37" i="106"/>
  <c r="S37" i="106"/>
  <c r="R37" i="106"/>
  <c r="Q37" i="106"/>
  <c r="P37" i="106"/>
  <c r="P44" i="106" s="1"/>
  <c r="O37" i="106"/>
  <c r="O44" i="106" s="1"/>
  <c r="N37" i="106"/>
  <c r="M37" i="106"/>
  <c r="M44" i="106" s="1"/>
  <c r="M45" i="106" s="1"/>
  <c r="L37" i="106"/>
  <c r="L44" i="106" s="1"/>
  <c r="K37" i="106"/>
  <c r="K44" i="106" s="1"/>
  <c r="J37" i="106"/>
  <c r="I37" i="106"/>
  <c r="H37" i="106"/>
  <c r="G37" i="106"/>
  <c r="F37" i="106"/>
  <c r="F44" i="106" s="1"/>
  <c r="E37" i="106"/>
  <c r="D37" i="106"/>
  <c r="C37" i="106"/>
  <c r="C44" i="106" s="1"/>
  <c r="I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M26" i="106" s="1"/>
  <c r="L25" i="106"/>
  <c r="K25" i="106"/>
  <c r="J25" i="106"/>
  <c r="I25" i="106"/>
  <c r="H25" i="106"/>
  <c r="G25" i="106"/>
  <c r="F25" i="106"/>
  <c r="F26" i="106" s="1"/>
  <c r="E25" i="106"/>
  <c r="E26" i="106" s="1"/>
  <c r="D25" i="106"/>
  <c r="C25" i="106"/>
  <c r="AA13" i="106"/>
  <c r="AA26" i="106" s="1"/>
  <c r="Y13" i="106"/>
  <c r="Y26" i="106" s="1"/>
  <c r="Y45" i="106" s="1"/>
  <c r="X13" i="106"/>
  <c r="W13" i="106"/>
  <c r="V13" i="106"/>
  <c r="V26" i="106" s="1"/>
  <c r="U13" i="106"/>
  <c r="T13" i="106"/>
  <c r="S13" i="106"/>
  <c r="R13" i="106"/>
  <c r="Q13" i="106"/>
  <c r="Q26" i="106" s="1"/>
  <c r="P13" i="106"/>
  <c r="O13" i="106"/>
  <c r="N13" i="106"/>
  <c r="N26" i="106" s="1"/>
  <c r="M13" i="106"/>
  <c r="L13" i="106"/>
  <c r="K13" i="106"/>
  <c r="K26" i="106" s="1"/>
  <c r="J13" i="106"/>
  <c r="I13" i="106"/>
  <c r="H13" i="106"/>
  <c r="G13" i="106"/>
  <c r="G26" i="106" s="1"/>
  <c r="F13" i="106"/>
  <c r="E13" i="106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Y44" i="107"/>
  <c r="Q44" i="107"/>
  <c r="E44" i="107"/>
  <c r="AA43" i="107"/>
  <c r="Z43" i="107"/>
  <c r="Y43" i="107"/>
  <c r="X43" i="107"/>
  <c r="W43" i="107"/>
  <c r="V43" i="107"/>
  <c r="U43" i="107"/>
  <c r="T43" i="107"/>
  <c r="S43" i="107"/>
  <c r="R43" i="107"/>
  <c r="R44" i="107" s="1"/>
  <c r="Q43" i="107"/>
  <c r="P43" i="107"/>
  <c r="O43" i="107"/>
  <c r="N43" i="107"/>
  <c r="M43" i="107"/>
  <c r="L43" i="107"/>
  <c r="K43" i="107"/>
  <c r="J43" i="107"/>
  <c r="J44" i="107" s="1"/>
  <c r="I43" i="107"/>
  <c r="H43" i="107"/>
  <c r="G43" i="107"/>
  <c r="F43" i="107"/>
  <c r="E43" i="107"/>
  <c r="D43" i="107"/>
  <c r="D44" i="107" s="1"/>
  <c r="C43" i="107"/>
  <c r="AA37" i="107"/>
  <c r="AA44" i="107" s="1"/>
  <c r="Y37" i="107"/>
  <c r="X37" i="107"/>
  <c r="W37" i="107"/>
  <c r="V37" i="107"/>
  <c r="U37" i="107"/>
  <c r="T37" i="107"/>
  <c r="S37" i="107"/>
  <c r="R37" i="107"/>
  <c r="Q37" i="107"/>
  <c r="P37" i="107"/>
  <c r="P44" i="107" s="1"/>
  <c r="O37" i="107"/>
  <c r="N37" i="107"/>
  <c r="M37" i="107"/>
  <c r="L37" i="107"/>
  <c r="K37" i="107"/>
  <c r="K44" i="107" s="1"/>
  <c r="J37" i="107"/>
  <c r="I37" i="107"/>
  <c r="I44" i="107" s="1"/>
  <c r="H37" i="107"/>
  <c r="H44" i="107" s="1"/>
  <c r="G37" i="107"/>
  <c r="G44" i="107" s="1"/>
  <c r="F37" i="107"/>
  <c r="F44" i="107" s="1"/>
  <c r="E37" i="107"/>
  <c r="D37" i="107"/>
  <c r="C37" i="107"/>
  <c r="C44" i="107" s="1"/>
  <c r="V26" i="107"/>
  <c r="AA25" i="107"/>
  <c r="Y25" i="107"/>
  <c r="X25" i="107"/>
  <c r="W25" i="107"/>
  <c r="V25" i="107"/>
  <c r="U25" i="107"/>
  <c r="U26" i="107" s="1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H26" i="107" s="1"/>
  <c r="G25" i="107"/>
  <c r="F25" i="107"/>
  <c r="F26" i="107" s="1"/>
  <c r="E25" i="107"/>
  <c r="E26" i="107" s="1"/>
  <c r="D25" i="107"/>
  <c r="C25" i="107"/>
  <c r="AA13" i="107"/>
  <c r="Z13" i="107"/>
  <c r="Y13" i="107"/>
  <c r="Y26" i="107" s="1"/>
  <c r="X13" i="107"/>
  <c r="W13" i="107"/>
  <c r="W26" i="107" s="1"/>
  <c r="V13" i="107"/>
  <c r="U13" i="107"/>
  <c r="T13" i="107"/>
  <c r="S13" i="107"/>
  <c r="R13" i="107"/>
  <c r="R26" i="107" s="1"/>
  <c r="Q13" i="107"/>
  <c r="Q26" i="107" s="1"/>
  <c r="P13" i="107"/>
  <c r="O13" i="107"/>
  <c r="O26" i="107" s="1"/>
  <c r="N13" i="107"/>
  <c r="N26" i="107" s="1"/>
  <c r="M13" i="107"/>
  <c r="M26" i="107" s="1"/>
  <c r="L13" i="107"/>
  <c r="L26" i="107" s="1"/>
  <c r="K13" i="107"/>
  <c r="J13" i="107"/>
  <c r="I13" i="107"/>
  <c r="H13" i="107"/>
  <c r="G13" i="107"/>
  <c r="F13" i="107"/>
  <c r="E13" i="107"/>
  <c r="D13" i="107"/>
  <c r="D26" i="107" s="1"/>
  <c r="D45" i="107" s="1"/>
  <c r="C13" i="107"/>
  <c r="AA50" i="108"/>
  <c r="Z50" i="108"/>
  <c r="Y50" i="108"/>
  <c r="X50" i="108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Q44" i="108"/>
  <c r="AA43" i="108"/>
  <c r="Y43" i="108"/>
  <c r="X43" i="108"/>
  <c r="Z43" i="108" s="1"/>
  <c r="W43" i="108"/>
  <c r="V43" i="108"/>
  <c r="U43" i="108"/>
  <c r="T43" i="108"/>
  <c r="S43" i="108"/>
  <c r="R43" i="108"/>
  <c r="R44" i="108" s="1"/>
  <c r="Q43" i="108"/>
  <c r="P43" i="108"/>
  <c r="O43" i="108"/>
  <c r="N43" i="108"/>
  <c r="M43" i="108"/>
  <c r="L43" i="108"/>
  <c r="K43" i="108"/>
  <c r="J43" i="108"/>
  <c r="J44" i="108" s="1"/>
  <c r="I43" i="108"/>
  <c r="H43" i="108"/>
  <c r="G43" i="108"/>
  <c r="F43" i="108"/>
  <c r="E43" i="108"/>
  <c r="D43" i="108"/>
  <c r="C43" i="108"/>
  <c r="AA37" i="108"/>
  <c r="Y37" i="108"/>
  <c r="Y44" i="108" s="1"/>
  <c r="X37" i="108"/>
  <c r="W37" i="108"/>
  <c r="V37" i="108"/>
  <c r="V44" i="108" s="1"/>
  <c r="U37" i="108"/>
  <c r="U44" i="108" s="1"/>
  <c r="T37" i="108"/>
  <c r="S37" i="108"/>
  <c r="R37" i="108"/>
  <c r="Q37" i="108"/>
  <c r="P37" i="108"/>
  <c r="O37" i="108"/>
  <c r="O44" i="108" s="1"/>
  <c r="N37" i="108"/>
  <c r="M37" i="108"/>
  <c r="L37" i="108"/>
  <c r="L44" i="108" s="1"/>
  <c r="K37" i="108"/>
  <c r="J37" i="108"/>
  <c r="I37" i="108"/>
  <c r="I44" i="108" s="1"/>
  <c r="H37" i="108"/>
  <c r="G37" i="108"/>
  <c r="G44" i="108" s="1"/>
  <c r="F37" i="108"/>
  <c r="F44" i="108" s="1"/>
  <c r="E37" i="108"/>
  <c r="E44" i="108" s="1"/>
  <c r="D37" i="108"/>
  <c r="D44" i="108" s="1"/>
  <c r="C37" i="108"/>
  <c r="C44" i="108" s="1"/>
  <c r="W26" i="108"/>
  <c r="AA25" i="108"/>
  <c r="Y25" i="108"/>
  <c r="X25" i="108"/>
  <c r="X26" i="108" s="1"/>
  <c r="W25" i="108"/>
  <c r="V25" i="108"/>
  <c r="U25" i="108"/>
  <c r="T25" i="108"/>
  <c r="S25" i="108"/>
  <c r="R25" i="108"/>
  <c r="Q25" i="108"/>
  <c r="P25" i="108"/>
  <c r="O25" i="108"/>
  <c r="N25" i="108"/>
  <c r="M25" i="108"/>
  <c r="M26" i="108" s="1"/>
  <c r="L25" i="108"/>
  <c r="K25" i="108"/>
  <c r="J25" i="108"/>
  <c r="I25" i="108"/>
  <c r="H25" i="108"/>
  <c r="G25" i="108"/>
  <c r="F25" i="108"/>
  <c r="E25" i="108"/>
  <c r="D25" i="108"/>
  <c r="C25" i="108"/>
  <c r="AA13" i="108"/>
  <c r="Z13" i="108"/>
  <c r="Y13" i="108"/>
  <c r="X13" i="108"/>
  <c r="W13" i="108"/>
  <c r="V13" i="108"/>
  <c r="U13" i="108"/>
  <c r="T13" i="108"/>
  <c r="S13" i="108"/>
  <c r="R13" i="108"/>
  <c r="R26" i="108" s="1"/>
  <c r="R45" i="108" s="1"/>
  <c r="Q13" i="108"/>
  <c r="P13" i="108"/>
  <c r="P26" i="108" s="1"/>
  <c r="O13" i="108"/>
  <c r="N13" i="108"/>
  <c r="N26" i="108" s="1"/>
  <c r="M13" i="108"/>
  <c r="L13" i="108"/>
  <c r="L26" i="108" s="1"/>
  <c r="K13" i="108"/>
  <c r="J13" i="108"/>
  <c r="J26" i="108" s="1"/>
  <c r="I13" i="108"/>
  <c r="H13" i="108"/>
  <c r="G13" i="108"/>
  <c r="G26" i="108" s="1"/>
  <c r="F13" i="108"/>
  <c r="E13" i="108"/>
  <c r="D13" i="108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Y44" i="109"/>
  <c r="M44" i="109"/>
  <c r="AA43" i="109"/>
  <c r="Y43" i="109"/>
  <c r="X43" i="109"/>
  <c r="Z43" i="109" s="1"/>
  <c r="W43" i="109"/>
  <c r="V43" i="109"/>
  <c r="U43" i="109"/>
  <c r="T43" i="109"/>
  <c r="S43" i="109"/>
  <c r="R43" i="109"/>
  <c r="R44" i="109" s="1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W37" i="109"/>
  <c r="W44" i="109" s="1"/>
  <c r="V37" i="109"/>
  <c r="V44" i="109" s="1"/>
  <c r="U37" i="109"/>
  <c r="T37" i="109"/>
  <c r="T44" i="109" s="1"/>
  <c r="S37" i="109"/>
  <c r="S44" i="109" s="1"/>
  <c r="R37" i="109"/>
  <c r="Q37" i="109"/>
  <c r="Q44" i="109" s="1"/>
  <c r="P37" i="109"/>
  <c r="O37" i="109"/>
  <c r="N37" i="109"/>
  <c r="M37" i="109"/>
  <c r="L37" i="109"/>
  <c r="K37" i="109"/>
  <c r="K44" i="109" s="1"/>
  <c r="J37" i="109"/>
  <c r="I37" i="109"/>
  <c r="I44" i="109" s="1"/>
  <c r="H37" i="109"/>
  <c r="H44" i="109" s="1"/>
  <c r="G37" i="109"/>
  <c r="G44" i="109" s="1"/>
  <c r="F37" i="109"/>
  <c r="E37" i="109"/>
  <c r="E44" i="109" s="1"/>
  <c r="D37" i="109"/>
  <c r="D44" i="109" s="1"/>
  <c r="C37" i="109"/>
  <c r="X26" i="109"/>
  <c r="T26" i="109"/>
  <c r="T45" i="109" s="1"/>
  <c r="H26" i="109"/>
  <c r="H45" i="109" s="1"/>
  <c r="AA25" i="109"/>
  <c r="Z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M26" i="109" s="1"/>
  <c r="M45" i="109" s="1"/>
  <c r="L25" i="109"/>
  <c r="K25" i="109"/>
  <c r="J25" i="109"/>
  <c r="I25" i="109"/>
  <c r="H25" i="109"/>
  <c r="G25" i="109"/>
  <c r="F25" i="109"/>
  <c r="E25" i="109"/>
  <c r="E26" i="109" s="1"/>
  <c r="D25" i="109"/>
  <c r="D26" i="109" s="1"/>
  <c r="D45" i="109" s="1"/>
  <c r="C25" i="109"/>
  <c r="AA13" i="109"/>
  <c r="Z13" i="109"/>
  <c r="Y13" i="109"/>
  <c r="X13" i="109"/>
  <c r="W13" i="109"/>
  <c r="W26" i="109" s="1"/>
  <c r="V13" i="109"/>
  <c r="V26" i="109" s="1"/>
  <c r="U13" i="109"/>
  <c r="T13" i="109"/>
  <c r="S13" i="109"/>
  <c r="S26" i="109" s="1"/>
  <c r="R13" i="109"/>
  <c r="R26" i="109" s="1"/>
  <c r="Q13" i="109"/>
  <c r="P13" i="109"/>
  <c r="P26" i="109" s="1"/>
  <c r="O13" i="109"/>
  <c r="O26" i="109" s="1"/>
  <c r="N13" i="109"/>
  <c r="M13" i="109"/>
  <c r="L13" i="109"/>
  <c r="L26" i="109" s="1"/>
  <c r="K13" i="109"/>
  <c r="J13" i="109"/>
  <c r="I13" i="109"/>
  <c r="H13" i="109"/>
  <c r="G13" i="109"/>
  <c r="G26" i="109" s="1"/>
  <c r="G45" i="109" s="1"/>
  <c r="F13" i="109"/>
  <c r="E13" i="109"/>
  <c r="D13" i="109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M44" i="110"/>
  <c r="AA43" i="110"/>
  <c r="Y43" i="110"/>
  <c r="X43" i="110"/>
  <c r="Z43" i="110" s="1"/>
  <c r="W43" i="110"/>
  <c r="V43" i="110"/>
  <c r="U43" i="110"/>
  <c r="T43" i="110"/>
  <c r="S43" i="110"/>
  <c r="R43" i="110"/>
  <c r="R44" i="110" s="1"/>
  <c r="Q43" i="110"/>
  <c r="Q44" i="110" s="1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W37" i="110"/>
  <c r="W44" i="110" s="1"/>
  <c r="V37" i="110"/>
  <c r="V44" i="110" s="1"/>
  <c r="U37" i="110"/>
  <c r="T37" i="110"/>
  <c r="S37" i="110"/>
  <c r="R37" i="110"/>
  <c r="Q37" i="110"/>
  <c r="P37" i="110"/>
  <c r="P44" i="110" s="1"/>
  <c r="O37" i="110"/>
  <c r="N37" i="110"/>
  <c r="N44" i="110" s="1"/>
  <c r="M37" i="110"/>
  <c r="L37" i="110"/>
  <c r="K37" i="110"/>
  <c r="J37" i="110"/>
  <c r="I37" i="110"/>
  <c r="I44" i="110" s="1"/>
  <c r="H37" i="110"/>
  <c r="G37" i="110"/>
  <c r="F37" i="110"/>
  <c r="F44" i="110" s="1"/>
  <c r="E37" i="110"/>
  <c r="E44" i="110" s="1"/>
  <c r="D37" i="110"/>
  <c r="D44" i="110" s="1"/>
  <c r="C37" i="110"/>
  <c r="T26" i="110"/>
  <c r="P26" i="110"/>
  <c r="P45" i="110" s="1"/>
  <c r="D26" i="110"/>
  <c r="AA25" i="110"/>
  <c r="Y25" i="110"/>
  <c r="X25" i="110"/>
  <c r="Z25" i="110" s="1"/>
  <c r="W25" i="110"/>
  <c r="V25" i="110"/>
  <c r="U25" i="110"/>
  <c r="U26" i="110" s="1"/>
  <c r="T25" i="110"/>
  <c r="S25" i="110"/>
  <c r="R25" i="110"/>
  <c r="Q25" i="110"/>
  <c r="P25" i="110"/>
  <c r="O25" i="110"/>
  <c r="N25" i="110"/>
  <c r="M25" i="110"/>
  <c r="M26" i="110" s="1"/>
  <c r="M45" i="110" s="1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X13" i="110"/>
  <c r="Z13" i="110" s="1"/>
  <c r="W13" i="110"/>
  <c r="W26" i="110" s="1"/>
  <c r="V13" i="110"/>
  <c r="U13" i="110"/>
  <c r="T13" i="110"/>
  <c r="S13" i="110"/>
  <c r="S26" i="110" s="1"/>
  <c r="R13" i="110"/>
  <c r="Q13" i="110"/>
  <c r="P13" i="110"/>
  <c r="O13" i="110"/>
  <c r="O26" i="110" s="1"/>
  <c r="N13" i="110"/>
  <c r="N26" i="110" s="1"/>
  <c r="M13" i="110"/>
  <c r="L13" i="110"/>
  <c r="L26" i="110" s="1"/>
  <c r="K13" i="110"/>
  <c r="K26" i="110" s="1"/>
  <c r="J13" i="110"/>
  <c r="I13" i="110"/>
  <c r="H13" i="110"/>
  <c r="H26" i="110" s="1"/>
  <c r="G13" i="110"/>
  <c r="F13" i="110"/>
  <c r="E13" i="110"/>
  <c r="D13" i="110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Q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M44" i="111" s="1"/>
  <c r="L43" i="111"/>
  <c r="K43" i="111"/>
  <c r="J43" i="111"/>
  <c r="J44" i="111" s="1"/>
  <c r="I43" i="111"/>
  <c r="H43" i="111"/>
  <c r="G43" i="111"/>
  <c r="F43" i="111"/>
  <c r="E43" i="111"/>
  <c r="D43" i="111"/>
  <c r="C43" i="111"/>
  <c r="AA37" i="111"/>
  <c r="Y37" i="111"/>
  <c r="Y44" i="111" s="1"/>
  <c r="X37" i="111"/>
  <c r="W37" i="111"/>
  <c r="V37" i="111"/>
  <c r="V44" i="111" s="1"/>
  <c r="U37" i="111"/>
  <c r="U44" i="111" s="1"/>
  <c r="T37" i="111"/>
  <c r="S37" i="111"/>
  <c r="R37" i="111"/>
  <c r="Q37" i="111"/>
  <c r="P37" i="111"/>
  <c r="O37" i="111"/>
  <c r="O44" i="111" s="1"/>
  <c r="N37" i="111"/>
  <c r="M37" i="111"/>
  <c r="L37" i="111"/>
  <c r="L44" i="111" s="1"/>
  <c r="K37" i="111"/>
  <c r="K44" i="111" s="1"/>
  <c r="J37" i="111"/>
  <c r="I37" i="111"/>
  <c r="H37" i="111"/>
  <c r="H44" i="111" s="1"/>
  <c r="H45" i="111" s="1"/>
  <c r="G37" i="111"/>
  <c r="G44" i="111" s="1"/>
  <c r="F37" i="111"/>
  <c r="E37" i="111"/>
  <c r="E44" i="111" s="1"/>
  <c r="D37" i="111"/>
  <c r="D44" i="111" s="1"/>
  <c r="C37" i="111"/>
  <c r="C44" i="111" s="1"/>
  <c r="T26" i="111"/>
  <c r="L26" i="111"/>
  <c r="AA25" i="111"/>
  <c r="Y25" i="111"/>
  <c r="X25" i="111"/>
  <c r="W25" i="111"/>
  <c r="V25" i="111"/>
  <c r="U25" i="111"/>
  <c r="U26" i="111" s="1"/>
  <c r="T25" i="111"/>
  <c r="S25" i="111"/>
  <c r="R25" i="111"/>
  <c r="Q25" i="111"/>
  <c r="P25" i="111"/>
  <c r="O25" i="111"/>
  <c r="N25" i="111"/>
  <c r="M25" i="111"/>
  <c r="M26" i="111" s="1"/>
  <c r="M45" i="111" s="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X13" i="111"/>
  <c r="W13" i="111"/>
  <c r="W26" i="111" s="1"/>
  <c r="V13" i="111"/>
  <c r="V26" i="111" s="1"/>
  <c r="U13" i="111"/>
  <c r="T13" i="111"/>
  <c r="S13" i="111"/>
  <c r="S26" i="111" s="1"/>
  <c r="R13" i="111"/>
  <c r="Q13" i="111"/>
  <c r="P13" i="111"/>
  <c r="P26" i="111" s="1"/>
  <c r="O13" i="111"/>
  <c r="O26" i="111" s="1"/>
  <c r="O45" i="111" s="1"/>
  <c r="N13" i="111"/>
  <c r="M13" i="111"/>
  <c r="L13" i="111"/>
  <c r="K13" i="111"/>
  <c r="J13" i="111"/>
  <c r="I13" i="111"/>
  <c r="H13" i="111"/>
  <c r="H26" i="111" s="1"/>
  <c r="G13" i="111"/>
  <c r="F13" i="111"/>
  <c r="E13" i="111"/>
  <c r="D13" i="11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U44" i="112"/>
  <c r="AA43" i="112"/>
  <c r="Z43" i="112"/>
  <c r="Y43" i="112"/>
  <c r="X43" i="112"/>
  <c r="W43" i="112"/>
  <c r="V43" i="112"/>
  <c r="U43" i="112"/>
  <c r="T43" i="112"/>
  <c r="S43" i="112"/>
  <c r="R43" i="112"/>
  <c r="R44" i="112" s="1"/>
  <c r="Q43" i="112"/>
  <c r="Q44" i="112" s="1"/>
  <c r="P43" i="112"/>
  <c r="O43" i="112"/>
  <c r="N43" i="112"/>
  <c r="M43" i="112"/>
  <c r="L43" i="112"/>
  <c r="K43" i="112"/>
  <c r="J43" i="112"/>
  <c r="J44" i="112" s="1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V37" i="112"/>
  <c r="U37" i="112"/>
  <c r="T37" i="112"/>
  <c r="T44" i="112" s="1"/>
  <c r="S37" i="112"/>
  <c r="S44" i="112" s="1"/>
  <c r="R37" i="112"/>
  <c r="Q37" i="112"/>
  <c r="P37" i="112"/>
  <c r="P44" i="112" s="1"/>
  <c r="O37" i="112"/>
  <c r="O44" i="112" s="1"/>
  <c r="N37" i="112"/>
  <c r="M37" i="112"/>
  <c r="M44" i="112" s="1"/>
  <c r="L37" i="112"/>
  <c r="L44" i="112" s="1"/>
  <c r="K37" i="112"/>
  <c r="J37" i="112"/>
  <c r="I37" i="112"/>
  <c r="H37" i="112"/>
  <c r="H44" i="112" s="1"/>
  <c r="G37" i="112"/>
  <c r="F37" i="112"/>
  <c r="F44" i="112" s="1"/>
  <c r="E37" i="112"/>
  <c r="E44" i="112" s="1"/>
  <c r="D37" i="112"/>
  <c r="C37" i="112"/>
  <c r="C44" i="112" s="1"/>
  <c r="X26" i="112"/>
  <c r="D26" i="112"/>
  <c r="AA25" i="112"/>
  <c r="Y25" i="112"/>
  <c r="X25" i="112"/>
  <c r="W25" i="112"/>
  <c r="V25" i="112"/>
  <c r="U25" i="112"/>
  <c r="U26" i="112" s="1"/>
  <c r="T25" i="112"/>
  <c r="S25" i="112"/>
  <c r="R25" i="112"/>
  <c r="Q25" i="112"/>
  <c r="P25" i="112"/>
  <c r="O25" i="112"/>
  <c r="N25" i="112"/>
  <c r="M25" i="112"/>
  <c r="L25" i="112"/>
  <c r="L26" i="112" s="1"/>
  <c r="K25" i="112"/>
  <c r="J25" i="112"/>
  <c r="I25" i="112"/>
  <c r="H25" i="112"/>
  <c r="G25" i="112"/>
  <c r="F25" i="112"/>
  <c r="E25" i="112"/>
  <c r="E26" i="112" s="1"/>
  <c r="D25" i="112"/>
  <c r="C25" i="112"/>
  <c r="AA13" i="112"/>
  <c r="Y13" i="112"/>
  <c r="X13" i="112"/>
  <c r="W13" i="112"/>
  <c r="W26" i="112" s="1"/>
  <c r="V13" i="112"/>
  <c r="V26" i="112" s="1"/>
  <c r="U13" i="112"/>
  <c r="T13" i="112"/>
  <c r="T26" i="112" s="1"/>
  <c r="T45" i="112" s="1"/>
  <c r="S13" i="112"/>
  <c r="R13" i="112"/>
  <c r="Q13" i="112"/>
  <c r="P13" i="112"/>
  <c r="P26" i="112" s="1"/>
  <c r="O13" i="112"/>
  <c r="N13" i="112"/>
  <c r="N26" i="112" s="1"/>
  <c r="M13" i="112"/>
  <c r="L13" i="112"/>
  <c r="K13" i="112"/>
  <c r="J13" i="112"/>
  <c r="J26" i="112" s="1"/>
  <c r="I13" i="112"/>
  <c r="H13" i="112"/>
  <c r="H26" i="112" s="1"/>
  <c r="G13" i="112"/>
  <c r="F13" i="112"/>
  <c r="E13" i="112"/>
  <c r="D13" i="112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Y44" i="113"/>
  <c r="U44" i="113"/>
  <c r="Q44" i="113"/>
  <c r="I44" i="113"/>
  <c r="AA43" i="113"/>
  <c r="Y43" i="113"/>
  <c r="X43" i="113"/>
  <c r="Z43" i="113" s="1"/>
  <c r="W43" i="113"/>
  <c r="V43" i="113"/>
  <c r="U43" i="113"/>
  <c r="T43" i="113"/>
  <c r="S43" i="113"/>
  <c r="R43" i="113"/>
  <c r="R44" i="113" s="1"/>
  <c r="Q43" i="113"/>
  <c r="P43" i="113"/>
  <c r="O43" i="113"/>
  <c r="N43" i="113"/>
  <c r="M43" i="113"/>
  <c r="L43" i="113"/>
  <c r="K43" i="113"/>
  <c r="J43" i="113"/>
  <c r="J44" i="113" s="1"/>
  <c r="I43" i="113"/>
  <c r="H43" i="113"/>
  <c r="G43" i="113"/>
  <c r="F43" i="113"/>
  <c r="E43" i="113"/>
  <c r="D43" i="113"/>
  <c r="C43" i="113"/>
  <c r="AA37" i="113"/>
  <c r="AA44" i="113" s="1"/>
  <c r="Y37" i="113"/>
  <c r="X37" i="113"/>
  <c r="W37" i="113"/>
  <c r="W44" i="113" s="1"/>
  <c r="V37" i="113"/>
  <c r="V44" i="113" s="1"/>
  <c r="U37" i="113"/>
  <c r="T37" i="113"/>
  <c r="S37" i="113"/>
  <c r="R37" i="113"/>
  <c r="Q37" i="113"/>
  <c r="P37" i="113"/>
  <c r="P44" i="113" s="1"/>
  <c r="O37" i="113"/>
  <c r="O44" i="113" s="1"/>
  <c r="N37" i="113"/>
  <c r="M37" i="113"/>
  <c r="M44" i="113" s="1"/>
  <c r="L37" i="113"/>
  <c r="L44" i="113" s="1"/>
  <c r="K37" i="113"/>
  <c r="K44" i="113" s="1"/>
  <c r="J37" i="113"/>
  <c r="I37" i="113"/>
  <c r="H37" i="113"/>
  <c r="H44" i="113" s="1"/>
  <c r="G37" i="113"/>
  <c r="F37" i="113"/>
  <c r="E37" i="113"/>
  <c r="E44" i="113" s="1"/>
  <c r="D37" i="113"/>
  <c r="D44" i="113" s="1"/>
  <c r="C37" i="113"/>
  <c r="X26" i="113"/>
  <c r="P26" i="113"/>
  <c r="P45" i="113" s="1"/>
  <c r="AA25" i="113"/>
  <c r="Y25" i="113"/>
  <c r="X25" i="113"/>
  <c r="W25" i="113"/>
  <c r="V25" i="113"/>
  <c r="U25" i="113"/>
  <c r="T25" i="113"/>
  <c r="T26" i="113" s="1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H26" i="113" s="1"/>
  <c r="G25" i="113"/>
  <c r="F25" i="113"/>
  <c r="E25" i="113"/>
  <c r="D25" i="113"/>
  <c r="C25" i="113"/>
  <c r="AA13" i="113"/>
  <c r="Z13" i="113"/>
  <c r="Y13" i="113"/>
  <c r="X13" i="113"/>
  <c r="W13" i="113"/>
  <c r="W26" i="113" s="1"/>
  <c r="W45" i="113" s="1"/>
  <c r="V13" i="113"/>
  <c r="V26" i="113" s="1"/>
  <c r="U13" i="113"/>
  <c r="T13" i="113"/>
  <c r="S13" i="113"/>
  <c r="S26" i="113" s="1"/>
  <c r="R13" i="113"/>
  <c r="R26" i="113" s="1"/>
  <c r="R45" i="113" s="1"/>
  <c r="Q13" i="113"/>
  <c r="P13" i="113"/>
  <c r="O13" i="113"/>
  <c r="N13" i="113"/>
  <c r="M13" i="113"/>
  <c r="L13" i="113"/>
  <c r="L26" i="113" s="1"/>
  <c r="K13" i="113"/>
  <c r="K26" i="113" s="1"/>
  <c r="J13" i="113"/>
  <c r="I13" i="113"/>
  <c r="H13" i="113"/>
  <c r="G13" i="113"/>
  <c r="F13" i="113"/>
  <c r="E13" i="113"/>
  <c r="D13" i="113"/>
  <c r="D26" i="113" s="1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Q44" i="114"/>
  <c r="M44" i="114"/>
  <c r="I44" i="114"/>
  <c r="AA43" i="114"/>
  <c r="Y43" i="114"/>
  <c r="X43" i="114"/>
  <c r="Z43" i="114" s="1"/>
  <c r="W43" i="114"/>
  <c r="V43" i="114"/>
  <c r="U43" i="114"/>
  <c r="U44" i="114" s="1"/>
  <c r="T43" i="114"/>
  <c r="S43" i="114"/>
  <c r="R43" i="114"/>
  <c r="R44" i="114" s="1"/>
  <c r="Q43" i="114"/>
  <c r="P43" i="114"/>
  <c r="O43" i="114"/>
  <c r="N43" i="114"/>
  <c r="M43" i="114"/>
  <c r="L43" i="114"/>
  <c r="K43" i="114"/>
  <c r="J43" i="114"/>
  <c r="J44" i="114" s="1"/>
  <c r="I43" i="114"/>
  <c r="H43" i="114"/>
  <c r="G43" i="114"/>
  <c r="F43" i="114"/>
  <c r="E43" i="114"/>
  <c r="E44" i="114" s="1"/>
  <c r="D43" i="114"/>
  <c r="C43" i="114"/>
  <c r="AA37" i="114"/>
  <c r="Y37" i="114"/>
  <c r="Y44" i="114" s="1"/>
  <c r="X37" i="114"/>
  <c r="X44" i="114" s="1"/>
  <c r="Z44" i="114" s="1"/>
  <c r="W37" i="114"/>
  <c r="V37" i="114"/>
  <c r="U37" i="114"/>
  <c r="T37" i="114"/>
  <c r="T44" i="114" s="1"/>
  <c r="S37" i="114"/>
  <c r="R37" i="114"/>
  <c r="Q37" i="114"/>
  <c r="P37" i="114"/>
  <c r="P44" i="114" s="1"/>
  <c r="O37" i="114"/>
  <c r="N37" i="114"/>
  <c r="N44" i="114" s="1"/>
  <c r="M37" i="114"/>
  <c r="L37" i="114"/>
  <c r="L44" i="114" s="1"/>
  <c r="K37" i="114"/>
  <c r="J37" i="114"/>
  <c r="I37" i="114"/>
  <c r="H37" i="114"/>
  <c r="H44" i="114" s="1"/>
  <c r="G37" i="114"/>
  <c r="F37" i="114"/>
  <c r="E37" i="114"/>
  <c r="D37" i="114"/>
  <c r="D44" i="114" s="1"/>
  <c r="C37" i="114"/>
  <c r="C44" i="114" s="1"/>
  <c r="X26" i="114"/>
  <c r="Z26" i="114" s="1"/>
  <c r="L26" i="114"/>
  <c r="D26" i="114"/>
  <c r="AA25" i="114"/>
  <c r="Y25" i="114"/>
  <c r="X25" i="114"/>
  <c r="Z25" i="114" s="1"/>
  <c r="W25" i="114"/>
  <c r="V25" i="114"/>
  <c r="U25" i="114"/>
  <c r="U26" i="114" s="1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E26" i="114" s="1"/>
  <c r="D25" i="114"/>
  <c r="C25" i="114"/>
  <c r="AA13" i="114"/>
  <c r="AA26" i="114" s="1"/>
  <c r="Z13" i="114"/>
  <c r="Y13" i="114"/>
  <c r="X13" i="114"/>
  <c r="W13" i="114"/>
  <c r="V13" i="114"/>
  <c r="V26" i="114" s="1"/>
  <c r="U13" i="114"/>
  <c r="T13" i="114"/>
  <c r="T26" i="114" s="1"/>
  <c r="T45" i="114" s="1"/>
  <c r="S13" i="114"/>
  <c r="S26" i="114" s="1"/>
  <c r="R13" i="114"/>
  <c r="R26" i="114" s="1"/>
  <c r="Q13" i="114"/>
  <c r="P13" i="114"/>
  <c r="O13" i="114"/>
  <c r="N13" i="114"/>
  <c r="N26" i="114" s="1"/>
  <c r="M13" i="114"/>
  <c r="L13" i="114"/>
  <c r="K13" i="114"/>
  <c r="J13" i="114"/>
  <c r="J26" i="114" s="1"/>
  <c r="I13" i="114"/>
  <c r="H13" i="114"/>
  <c r="H26" i="114" s="1"/>
  <c r="G13" i="114"/>
  <c r="F13" i="114"/>
  <c r="E13" i="114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Y44" i="115"/>
  <c r="Q44" i="115"/>
  <c r="M44" i="115"/>
  <c r="AA43" i="115"/>
  <c r="Z43" i="115"/>
  <c r="Y43" i="115"/>
  <c r="X43" i="115"/>
  <c r="W43" i="115"/>
  <c r="V43" i="115"/>
  <c r="U43" i="115"/>
  <c r="U44" i="115" s="1"/>
  <c r="T43" i="115"/>
  <c r="S43" i="115"/>
  <c r="R43" i="115"/>
  <c r="Q43" i="115"/>
  <c r="P43" i="115"/>
  <c r="O43" i="115"/>
  <c r="N43" i="115"/>
  <c r="M43" i="115"/>
  <c r="L43" i="115"/>
  <c r="K43" i="115"/>
  <c r="J43" i="115"/>
  <c r="J44" i="115" s="1"/>
  <c r="I43" i="115"/>
  <c r="H43" i="115"/>
  <c r="G43" i="115"/>
  <c r="F43" i="115"/>
  <c r="E43" i="115"/>
  <c r="D43" i="115"/>
  <c r="C43" i="115"/>
  <c r="AA37" i="115"/>
  <c r="Y37" i="115"/>
  <c r="X37" i="115"/>
  <c r="W37" i="115"/>
  <c r="W44" i="115" s="1"/>
  <c r="V37" i="115"/>
  <c r="V44" i="115" s="1"/>
  <c r="U37" i="115"/>
  <c r="T37" i="115"/>
  <c r="S37" i="115"/>
  <c r="R37" i="115"/>
  <c r="Q37" i="115"/>
  <c r="P37" i="115"/>
  <c r="P44" i="115" s="1"/>
  <c r="O37" i="115"/>
  <c r="N37" i="115"/>
  <c r="M37" i="115"/>
  <c r="L37" i="115"/>
  <c r="K37" i="115"/>
  <c r="J37" i="115"/>
  <c r="I37" i="115"/>
  <c r="I44" i="115" s="1"/>
  <c r="H37" i="115"/>
  <c r="G37" i="115"/>
  <c r="F37" i="115"/>
  <c r="F44" i="115" s="1"/>
  <c r="E37" i="115"/>
  <c r="D37" i="115"/>
  <c r="C37" i="115"/>
  <c r="L26" i="115"/>
  <c r="D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X13" i="115"/>
  <c r="W13" i="115"/>
  <c r="W26" i="115" s="1"/>
  <c r="W45" i="115" s="1"/>
  <c r="V13" i="115"/>
  <c r="V26" i="115" s="1"/>
  <c r="U13" i="115"/>
  <c r="T13" i="115"/>
  <c r="S13" i="115"/>
  <c r="R13" i="115"/>
  <c r="R26" i="115" s="1"/>
  <c r="Q13" i="115"/>
  <c r="P13" i="115"/>
  <c r="P26" i="115" s="1"/>
  <c r="P45" i="115" s="1"/>
  <c r="O13" i="115"/>
  <c r="O26" i="115" s="1"/>
  <c r="N13" i="115"/>
  <c r="M13" i="115"/>
  <c r="L13" i="115"/>
  <c r="K13" i="115"/>
  <c r="K26" i="115" s="1"/>
  <c r="J13" i="115"/>
  <c r="J26" i="115" s="1"/>
  <c r="J45" i="115" s="1"/>
  <c r="I13" i="115"/>
  <c r="H13" i="115"/>
  <c r="H26" i="115" s="1"/>
  <c r="G13" i="115"/>
  <c r="F13" i="115"/>
  <c r="E13" i="115"/>
  <c r="D13" i="115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Z43" i="116"/>
  <c r="Y43" i="116"/>
  <c r="Y44" i="116" s="1"/>
  <c r="X43" i="116"/>
  <c r="W43" i="116"/>
  <c r="V43" i="116"/>
  <c r="U43" i="116"/>
  <c r="U44" i="116" s="1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X37" i="116"/>
  <c r="X44" i="116" s="1"/>
  <c r="Z44" i="116" s="1"/>
  <c r="W37" i="116"/>
  <c r="V37" i="116"/>
  <c r="U37" i="116"/>
  <c r="T37" i="116"/>
  <c r="T44" i="116" s="1"/>
  <c r="S37" i="116"/>
  <c r="R37" i="116"/>
  <c r="Q37" i="116"/>
  <c r="Q44" i="116" s="1"/>
  <c r="P37" i="116"/>
  <c r="P44" i="116" s="1"/>
  <c r="O37" i="116"/>
  <c r="N37" i="116"/>
  <c r="N44" i="116" s="1"/>
  <c r="M37" i="116"/>
  <c r="M44" i="116" s="1"/>
  <c r="L37" i="116"/>
  <c r="L44" i="116" s="1"/>
  <c r="L45" i="116" s="1"/>
  <c r="K37" i="116"/>
  <c r="J37" i="116"/>
  <c r="I37" i="116"/>
  <c r="I44" i="116" s="1"/>
  <c r="H37" i="116"/>
  <c r="H44" i="116" s="1"/>
  <c r="G37" i="116"/>
  <c r="G44" i="116" s="1"/>
  <c r="F37" i="116"/>
  <c r="E37" i="116"/>
  <c r="E44" i="116" s="1"/>
  <c r="D37" i="116"/>
  <c r="C37" i="116"/>
  <c r="H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X13" i="116"/>
  <c r="W13" i="116"/>
  <c r="W26" i="116" s="1"/>
  <c r="V13" i="116"/>
  <c r="U13" i="116"/>
  <c r="T13" i="116"/>
  <c r="T26" i="116" s="1"/>
  <c r="S13" i="116"/>
  <c r="S26" i="116" s="1"/>
  <c r="R13" i="116"/>
  <c r="R26" i="116" s="1"/>
  <c r="Q13" i="116"/>
  <c r="P13" i="116"/>
  <c r="O13" i="116"/>
  <c r="N13" i="116"/>
  <c r="M13" i="116"/>
  <c r="L13" i="116"/>
  <c r="L26" i="116" s="1"/>
  <c r="K13" i="116"/>
  <c r="J13" i="116"/>
  <c r="I13" i="116"/>
  <c r="H13" i="116"/>
  <c r="G13" i="116"/>
  <c r="F13" i="116"/>
  <c r="F26" i="116" s="1"/>
  <c r="E13" i="116"/>
  <c r="D13" i="116"/>
  <c r="D26" i="116" s="1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I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E44" i="117" s="1"/>
  <c r="D43" i="117"/>
  <c r="C43" i="117"/>
  <c r="AA37" i="117"/>
  <c r="Y37" i="117"/>
  <c r="Y44" i="117" s="1"/>
  <c r="X37" i="117"/>
  <c r="W37" i="117"/>
  <c r="V37" i="117"/>
  <c r="V44" i="117" s="1"/>
  <c r="U37" i="117"/>
  <c r="T37" i="117"/>
  <c r="S37" i="117"/>
  <c r="R37" i="117"/>
  <c r="Q37" i="117"/>
  <c r="Q44" i="117" s="1"/>
  <c r="P37" i="117"/>
  <c r="P44" i="117" s="1"/>
  <c r="O37" i="117"/>
  <c r="N37" i="117"/>
  <c r="M37" i="117"/>
  <c r="M44" i="117" s="1"/>
  <c r="L37" i="117"/>
  <c r="K37" i="117"/>
  <c r="J37" i="117"/>
  <c r="J44" i="117" s="1"/>
  <c r="I37" i="117"/>
  <c r="H37" i="117"/>
  <c r="H44" i="117" s="1"/>
  <c r="G37" i="117"/>
  <c r="G44" i="117" s="1"/>
  <c r="F37" i="117"/>
  <c r="E37" i="117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H26" i="117" s="1"/>
  <c r="G25" i="117"/>
  <c r="F25" i="117"/>
  <c r="E25" i="117"/>
  <c r="D25" i="117"/>
  <c r="C25" i="117"/>
  <c r="AA13" i="117"/>
  <c r="AA26" i="117" s="1"/>
  <c r="Y13" i="117"/>
  <c r="X13" i="117"/>
  <c r="W13" i="117"/>
  <c r="V13" i="117"/>
  <c r="U13" i="117"/>
  <c r="T13" i="117"/>
  <c r="T26" i="117" s="1"/>
  <c r="S13" i="117"/>
  <c r="S26" i="117" s="1"/>
  <c r="R13" i="117"/>
  <c r="Q13" i="117"/>
  <c r="P13" i="117"/>
  <c r="O13" i="117"/>
  <c r="O26" i="117" s="1"/>
  <c r="N13" i="117"/>
  <c r="N26" i="117" s="1"/>
  <c r="M13" i="117"/>
  <c r="L13" i="117"/>
  <c r="L26" i="117" s="1"/>
  <c r="K13" i="117"/>
  <c r="K26" i="117" s="1"/>
  <c r="J13" i="117"/>
  <c r="I13" i="117"/>
  <c r="H13" i="117"/>
  <c r="G13" i="117"/>
  <c r="F13" i="117"/>
  <c r="E13" i="117"/>
  <c r="D13" i="117"/>
  <c r="D26" i="117" s="1"/>
  <c r="C13" i="117"/>
  <c r="C26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Q44" i="118"/>
  <c r="M44" i="118"/>
  <c r="AA43" i="118"/>
  <c r="Z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X44" i="118" s="1"/>
  <c r="Z44" i="118" s="1"/>
  <c r="W37" i="118"/>
  <c r="V37" i="118"/>
  <c r="U37" i="118"/>
  <c r="U44" i="118" s="1"/>
  <c r="T37" i="118"/>
  <c r="S37" i="118"/>
  <c r="R37" i="118"/>
  <c r="R44" i="118" s="1"/>
  <c r="Q37" i="118"/>
  <c r="P37" i="118"/>
  <c r="O37" i="118"/>
  <c r="N37" i="118"/>
  <c r="M37" i="118"/>
  <c r="L37" i="118"/>
  <c r="L44" i="118" s="1"/>
  <c r="K37" i="118"/>
  <c r="K44" i="118" s="1"/>
  <c r="J37" i="118"/>
  <c r="J44" i="118" s="1"/>
  <c r="I37" i="118"/>
  <c r="I44" i="118" s="1"/>
  <c r="H37" i="118"/>
  <c r="G37" i="118"/>
  <c r="F37" i="118"/>
  <c r="F44" i="118" s="1"/>
  <c r="E37" i="118"/>
  <c r="E44" i="118" s="1"/>
  <c r="D37" i="118"/>
  <c r="C37" i="118"/>
  <c r="C44" i="118" s="1"/>
  <c r="X26" i="118"/>
  <c r="Z26" i="118" s="1"/>
  <c r="T26" i="118"/>
  <c r="L26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Z13" i="118"/>
  <c r="Y13" i="118"/>
  <c r="X13" i="118"/>
  <c r="W13" i="118"/>
  <c r="V13" i="118"/>
  <c r="V26" i="118" s="1"/>
  <c r="U13" i="118"/>
  <c r="T13" i="118"/>
  <c r="S13" i="118"/>
  <c r="R13" i="118"/>
  <c r="R26" i="118" s="1"/>
  <c r="R45" i="118" s="1"/>
  <c r="Q13" i="118"/>
  <c r="P13" i="118"/>
  <c r="P26" i="118" s="1"/>
  <c r="O13" i="118"/>
  <c r="N13" i="118"/>
  <c r="M13" i="118"/>
  <c r="L13" i="118"/>
  <c r="K13" i="118"/>
  <c r="J13" i="118"/>
  <c r="J26" i="118" s="1"/>
  <c r="J45" i="118" s="1"/>
  <c r="I13" i="118"/>
  <c r="H13" i="118"/>
  <c r="H26" i="118" s="1"/>
  <c r="G13" i="118"/>
  <c r="G26" i="118" s="1"/>
  <c r="F13" i="118"/>
  <c r="F26" i="118" s="1"/>
  <c r="F45" i="118" s="1"/>
  <c r="E13" i="118"/>
  <c r="D13" i="118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U44" i="119"/>
  <c r="M44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I44" i="119" s="1"/>
  <c r="H43" i="119"/>
  <c r="G43" i="119"/>
  <c r="F43" i="119"/>
  <c r="E43" i="119"/>
  <c r="E44" i="119" s="1"/>
  <c r="D43" i="119"/>
  <c r="C43" i="119"/>
  <c r="AA37" i="119"/>
  <c r="Y37" i="119"/>
  <c r="Y44" i="119" s="1"/>
  <c r="X37" i="119"/>
  <c r="W37" i="119"/>
  <c r="V37" i="119"/>
  <c r="V44" i="119" s="1"/>
  <c r="U37" i="119"/>
  <c r="T37" i="119"/>
  <c r="S37" i="119"/>
  <c r="R37" i="119"/>
  <c r="R44" i="119" s="1"/>
  <c r="Q37" i="119"/>
  <c r="Q44" i="119" s="1"/>
  <c r="P37" i="119"/>
  <c r="O37" i="119"/>
  <c r="O44" i="119" s="1"/>
  <c r="N37" i="119"/>
  <c r="N44" i="119" s="1"/>
  <c r="M37" i="119"/>
  <c r="L37" i="119"/>
  <c r="K37" i="119"/>
  <c r="K44" i="119" s="1"/>
  <c r="J37" i="119"/>
  <c r="J44" i="119" s="1"/>
  <c r="I37" i="119"/>
  <c r="H37" i="119"/>
  <c r="H44" i="119" s="1"/>
  <c r="G37" i="119"/>
  <c r="G44" i="119" s="1"/>
  <c r="F37" i="119"/>
  <c r="F44" i="119" s="1"/>
  <c r="E37" i="119"/>
  <c r="D37" i="119"/>
  <c r="C37" i="119"/>
  <c r="C44" i="119" s="1"/>
  <c r="P26" i="119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Z13" i="119"/>
  <c r="Y13" i="119"/>
  <c r="X13" i="119"/>
  <c r="W13" i="119"/>
  <c r="W26" i="119" s="1"/>
  <c r="V13" i="119"/>
  <c r="V26" i="119" s="1"/>
  <c r="U13" i="119"/>
  <c r="T13" i="119"/>
  <c r="T26" i="119" s="1"/>
  <c r="S13" i="119"/>
  <c r="R13" i="119"/>
  <c r="R26" i="119" s="1"/>
  <c r="Q13" i="119"/>
  <c r="Q26" i="119" s="1"/>
  <c r="P13" i="119"/>
  <c r="O13" i="119"/>
  <c r="N13" i="119"/>
  <c r="M13" i="119"/>
  <c r="L13" i="119"/>
  <c r="K13" i="119"/>
  <c r="J13" i="119"/>
  <c r="I13" i="119"/>
  <c r="I26" i="119" s="1"/>
  <c r="H13" i="119"/>
  <c r="H26" i="119" s="1"/>
  <c r="G13" i="119"/>
  <c r="G26" i="119" s="1"/>
  <c r="F13" i="119"/>
  <c r="F26" i="119" s="1"/>
  <c r="F45" i="119" s="1"/>
  <c r="E13" i="119"/>
  <c r="D13" i="119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U44" i="120"/>
  <c r="M44" i="120"/>
  <c r="AA43" i="120"/>
  <c r="Z43" i="120"/>
  <c r="Y43" i="120"/>
  <c r="X43" i="120"/>
  <c r="W43" i="120"/>
  <c r="V43" i="120"/>
  <c r="U43" i="120"/>
  <c r="T43" i="120"/>
  <c r="S43" i="120"/>
  <c r="R43" i="120"/>
  <c r="Q43" i="120"/>
  <c r="Q44" i="120" s="1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X37" i="120"/>
  <c r="W37" i="120"/>
  <c r="W44" i="120" s="1"/>
  <c r="V37" i="120"/>
  <c r="U37" i="120"/>
  <c r="T37" i="120"/>
  <c r="S37" i="120"/>
  <c r="S44" i="120" s="1"/>
  <c r="R37" i="120"/>
  <c r="Q37" i="120"/>
  <c r="P37" i="120"/>
  <c r="O37" i="120"/>
  <c r="O44" i="120" s="1"/>
  <c r="N37" i="120"/>
  <c r="M37" i="120"/>
  <c r="L37" i="120"/>
  <c r="L44" i="120" s="1"/>
  <c r="K37" i="120"/>
  <c r="J37" i="120"/>
  <c r="I37" i="120"/>
  <c r="I44" i="120" s="1"/>
  <c r="H37" i="120"/>
  <c r="G37" i="120"/>
  <c r="F37" i="120"/>
  <c r="E37" i="120"/>
  <c r="E44" i="120" s="1"/>
  <c r="D37" i="120"/>
  <c r="C37" i="120"/>
  <c r="J26" i="120"/>
  <c r="D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C26" i="120" s="1"/>
  <c r="AA13" i="120"/>
  <c r="AA26" i="120" s="1"/>
  <c r="Y13" i="120"/>
  <c r="X13" i="120"/>
  <c r="W13" i="120"/>
  <c r="V13" i="120"/>
  <c r="U13" i="120"/>
  <c r="T13" i="120"/>
  <c r="T26" i="120" s="1"/>
  <c r="S13" i="120"/>
  <c r="S26" i="120" s="1"/>
  <c r="R13" i="120"/>
  <c r="R26" i="120" s="1"/>
  <c r="Q13" i="120"/>
  <c r="P13" i="120"/>
  <c r="O13" i="120"/>
  <c r="N13" i="120"/>
  <c r="M13" i="120"/>
  <c r="L13" i="120"/>
  <c r="K13" i="120"/>
  <c r="K26" i="120" s="1"/>
  <c r="J13" i="120"/>
  <c r="I13" i="120"/>
  <c r="H13" i="120"/>
  <c r="H26" i="120" s="1"/>
  <c r="G13" i="120"/>
  <c r="G26" i="120" s="1"/>
  <c r="F13" i="120"/>
  <c r="E13" i="120"/>
  <c r="E26" i="120" s="1"/>
  <c r="D13" i="120"/>
  <c r="C13" i="120"/>
  <c r="AA50" i="121"/>
  <c r="Z50" i="121"/>
  <c r="Y50" i="121"/>
  <c r="X50" i="12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K44" i="121"/>
  <c r="C44" i="121"/>
  <c r="AA43" i="121"/>
  <c r="Y43" i="121"/>
  <c r="X43" i="121"/>
  <c r="Z43" i="121" s="1"/>
  <c r="W43" i="121"/>
  <c r="W44" i="121" s="1"/>
  <c r="V43" i="121"/>
  <c r="U43" i="121"/>
  <c r="T43" i="121"/>
  <c r="S43" i="121"/>
  <c r="S44" i="121" s="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G44" i="121" s="1"/>
  <c r="F43" i="121"/>
  <c r="E43" i="121"/>
  <c r="D43" i="121"/>
  <c r="C43" i="121"/>
  <c r="AA37" i="121"/>
  <c r="AA44" i="121" s="1"/>
  <c r="Y37" i="121"/>
  <c r="X37" i="121"/>
  <c r="W37" i="121"/>
  <c r="V37" i="121"/>
  <c r="V44" i="121" s="1"/>
  <c r="U37" i="121"/>
  <c r="T37" i="121"/>
  <c r="T44" i="121" s="1"/>
  <c r="S37" i="121"/>
  <c r="R37" i="121"/>
  <c r="R44" i="121" s="1"/>
  <c r="Q37" i="121"/>
  <c r="P37" i="121"/>
  <c r="P44" i="121" s="1"/>
  <c r="O37" i="121"/>
  <c r="O44" i="121" s="1"/>
  <c r="N37" i="121"/>
  <c r="M37" i="121"/>
  <c r="L37" i="121"/>
  <c r="L44" i="121" s="1"/>
  <c r="K37" i="121"/>
  <c r="J37" i="121"/>
  <c r="I37" i="121"/>
  <c r="I44" i="121" s="1"/>
  <c r="H37" i="121"/>
  <c r="H44" i="121" s="1"/>
  <c r="G37" i="121"/>
  <c r="F37" i="121"/>
  <c r="F44" i="121" s="1"/>
  <c r="E37" i="121"/>
  <c r="D37" i="121"/>
  <c r="D44" i="121" s="1"/>
  <c r="C37" i="121"/>
  <c r="AA26" i="121"/>
  <c r="AA45" i="121" s="1"/>
  <c r="V26" i="121"/>
  <c r="O26" i="121"/>
  <c r="O45" i="121" s="1"/>
  <c r="J26" i="121"/>
  <c r="C26" i="121"/>
  <c r="AA25" i="121"/>
  <c r="Y25" i="121"/>
  <c r="X25" i="121"/>
  <c r="Z25" i="121" s="1"/>
  <c r="W25" i="121"/>
  <c r="W26" i="121" s="1"/>
  <c r="V25" i="121"/>
  <c r="U25" i="121"/>
  <c r="T25" i="121"/>
  <c r="S25" i="121"/>
  <c r="R25" i="121"/>
  <c r="R26" i="121" s="1"/>
  <c r="R45" i="121" s="1"/>
  <c r="Q25" i="121"/>
  <c r="P25" i="121"/>
  <c r="O25" i="121"/>
  <c r="N25" i="121"/>
  <c r="M25" i="121"/>
  <c r="L25" i="121"/>
  <c r="K25" i="121"/>
  <c r="J25" i="121"/>
  <c r="I25" i="121"/>
  <c r="H25" i="121"/>
  <c r="G25" i="121"/>
  <c r="G26" i="121" s="1"/>
  <c r="G45" i="121" s="1"/>
  <c r="F25" i="121"/>
  <c r="F26" i="121" s="1"/>
  <c r="E25" i="121"/>
  <c r="D25" i="121"/>
  <c r="C25" i="121"/>
  <c r="AA13" i="121"/>
  <c r="Y13" i="121"/>
  <c r="X13" i="121"/>
  <c r="X26" i="121" s="1"/>
  <c r="W13" i="121"/>
  <c r="V13" i="121"/>
  <c r="U13" i="121"/>
  <c r="U26" i="121" s="1"/>
  <c r="T13" i="121"/>
  <c r="T26" i="121" s="1"/>
  <c r="S13" i="121"/>
  <c r="S26" i="121" s="1"/>
  <c r="S45" i="121" s="1"/>
  <c r="R13" i="121"/>
  <c r="Q13" i="121"/>
  <c r="P13" i="121"/>
  <c r="P26" i="121" s="1"/>
  <c r="O13" i="121"/>
  <c r="N13" i="121"/>
  <c r="M13" i="121"/>
  <c r="M26" i="121" s="1"/>
  <c r="L13" i="121"/>
  <c r="K13" i="121"/>
  <c r="J13" i="121"/>
  <c r="I13" i="121"/>
  <c r="I26" i="121" s="1"/>
  <c r="H13" i="121"/>
  <c r="G13" i="121"/>
  <c r="F13" i="121"/>
  <c r="E13" i="121"/>
  <c r="D13" i="121"/>
  <c r="C13" i="12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T44" i="122"/>
  <c r="S44" i="122"/>
  <c r="O44" i="122"/>
  <c r="D44" i="122"/>
  <c r="C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K44" i="122" s="1"/>
  <c r="J43" i="122"/>
  <c r="I43" i="122"/>
  <c r="H43" i="122"/>
  <c r="G43" i="122"/>
  <c r="F43" i="122"/>
  <c r="E43" i="122"/>
  <c r="D43" i="122"/>
  <c r="C43" i="122"/>
  <c r="AA37" i="122"/>
  <c r="Y37" i="122"/>
  <c r="X37" i="122"/>
  <c r="W37" i="122"/>
  <c r="W44" i="122" s="1"/>
  <c r="V37" i="122"/>
  <c r="U37" i="122"/>
  <c r="T37" i="122"/>
  <c r="S37" i="122"/>
  <c r="R37" i="122"/>
  <c r="Q37" i="122"/>
  <c r="Q44" i="122" s="1"/>
  <c r="P37" i="122"/>
  <c r="P44" i="122" s="1"/>
  <c r="O37" i="122"/>
  <c r="N37" i="122"/>
  <c r="N44" i="122" s="1"/>
  <c r="N45" i="122" s="1"/>
  <c r="M37" i="122"/>
  <c r="M44" i="122" s="1"/>
  <c r="L37" i="122"/>
  <c r="L44" i="122" s="1"/>
  <c r="K37" i="122"/>
  <c r="J37" i="122"/>
  <c r="I37" i="122"/>
  <c r="H37" i="122"/>
  <c r="H44" i="122" s="1"/>
  <c r="G37" i="122"/>
  <c r="G44" i="122" s="1"/>
  <c r="F37" i="122"/>
  <c r="E37" i="122"/>
  <c r="D37" i="122"/>
  <c r="C37" i="122"/>
  <c r="W26" i="122"/>
  <c r="S26" i="122"/>
  <c r="S45" i="122" s="1"/>
  <c r="O26" i="122"/>
  <c r="C26" i="122"/>
  <c r="C45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N26" i="122" s="1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X13" i="122"/>
  <c r="W13" i="122"/>
  <c r="V13" i="122"/>
  <c r="U13" i="122"/>
  <c r="T13" i="122"/>
  <c r="S13" i="122"/>
  <c r="R13" i="122"/>
  <c r="R26" i="122" s="1"/>
  <c r="Q13" i="122"/>
  <c r="Q26" i="122" s="1"/>
  <c r="P13" i="122"/>
  <c r="P26" i="122" s="1"/>
  <c r="O13" i="122"/>
  <c r="N13" i="122"/>
  <c r="M13" i="122"/>
  <c r="M26" i="122" s="1"/>
  <c r="L13" i="122"/>
  <c r="L26" i="122" s="1"/>
  <c r="K13" i="122"/>
  <c r="J13" i="122"/>
  <c r="J26" i="122" s="1"/>
  <c r="I13" i="122"/>
  <c r="I26" i="122" s="1"/>
  <c r="H13" i="122"/>
  <c r="G13" i="122"/>
  <c r="G26" i="122" s="1"/>
  <c r="G45" i="122" s="1"/>
  <c r="F13" i="122"/>
  <c r="F26" i="122" s="1"/>
  <c r="E13" i="122"/>
  <c r="D13" i="122"/>
  <c r="C13" i="122"/>
  <c r="AA50" i="123"/>
  <c r="Z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S44" i="123"/>
  <c r="P44" i="123"/>
  <c r="G44" i="123"/>
  <c r="C44" i="123"/>
  <c r="AA43" i="123"/>
  <c r="Y43" i="123"/>
  <c r="X43" i="123"/>
  <c r="Z43" i="123" s="1"/>
  <c r="W43" i="123"/>
  <c r="W44" i="123" s="1"/>
  <c r="V43" i="123"/>
  <c r="U43" i="123"/>
  <c r="T43" i="123"/>
  <c r="S43" i="123"/>
  <c r="R43" i="123"/>
  <c r="Q43" i="123"/>
  <c r="P43" i="123"/>
  <c r="O43" i="123"/>
  <c r="N43" i="123"/>
  <c r="M43" i="123"/>
  <c r="L43" i="123"/>
  <c r="L44" i="123" s="1"/>
  <c r="K43" i="123"/>
  <c r="J43" i="123"/>
  <c r="I43" i="123"/>
  <c r="H43" i="123"/>
  <c r="G43" i="123"/>
  <c r="F43" i="123"/>
  <c r="E43" i="123"/>
  <c r="D43" i="123"/>
  <c r="D44" i="123" s="1"/>
  <c r="C43" i="123"/>
  <c r="AA37" i="123"/>
  <c r="Y37" i="123"/>
  <c r="X37" i="123"/>
  <c r="W37" i="123"/>
  <c r="V37" i="123"/>
  <c r="U37" i="123"/>
  <c r="T37" i="123"/>
  <c r="T44" i="123" s="1"/>
  <c r="S37" i="123"/>
  <c r="R37" i="123"/>
  <c r="Q37" i="123"/>
  <c r="P37" i="123"/>
  <c r="O37" i="123"/>
  <c r="N37" i="123"/>
  <c r="N44" i="123" s="1"/>
  <c r="M37" i="123"/>
  <c r="M44" i="123" s="1"/>
  <c r="L37" i="123"/>
  <c r="K37" i="123"/>
  <c r="K44" i="123" s="1"/>
  <c r="J37" i="123"/>
  <c r="I37" i="123"/>
  <c r="H37" i="123"/>
  <c r="H44" i="123" s="1"/>
  <c r="G37" i="123"/>
  <c r="F37" i="123"/>
  <c r="E37" i="123"/>
  <c r="D37" i="123"/>
  <c r="C37" i="123"/>
  <c r="AA26" i="123"/>
  <c r="J26" i="123"/>
  <c r="AA25" i="123"/>
  <c r="Y25" i="123"/>
  <c r="X25" i="123"/>
  <c r="Z25" i="123" s="1"/>
  <c r="W25" i="123"/>
  <c r="V25" i="123"/>
  <c r="V26" i="123" s="1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X13" i="123"/>
  <c r="X26" i="123" s="1"/>
  <c r="W13" i="123"/>
  <c r="V13" i="123"/>
  <c r="U13" i="123"/>
  <c r="U26" i="123" s="1"/>
  <c r="T13" i="123"/>
  <c r="T26" i="123" s="1"/>
  <c r="S13" i="123"/>
  <c r="S26" i="123" s="1"/>
  <c r="S45" i="123" s="1"/>
  <c r="R13" i="123"/>
  <c r="R26" i="123" s="1"/>
  <c r="Q13" i="123"/>
  <c r="P13" i="123"/>
  <c r="P26" i="123" s="1"/>
  <c r="O13" i="123"/>
  <c r="O26" i="123" s="1"/>
  <c r="N13" i="123"/>
  <c r="M13" i="123"/>
  <c r="L13" i="123"/>
  <c r="K13" i="123"/>
  <c r="J13" i="123"/>
  <c r="I13" i="123"/>
  <c r="I26" i="123" s="1"/>
  <c r="H13" i="123"/>
  <c r="G13" i="123"/>
  <c r="F13" i="123"/>
  <c r="F26" i="123" s="1"/>
  <c r="E13" i="123"/>
  <c r="E26" i="123" s="1"/>
  <c r="D13" i="123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L44" i="124"/>
  <c r="C44" i="124"/>
  <c r="AA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D44" i="124" s="1"/>
  <c r="C43" i="124"/>
  <c r="AA37" i="124"/>
  <c r="AA44" i="124" s="1"/>
  <c r="AA45" i="124" s="1"/>
  <c r="Y37" i="124"/>
  <c r="X37" i="124"/>
  <c r="Z37" i="124" s="1"/>
  <c r="W37" i="124"/>
  <c r="W44" i="124" s="1"/>
  <c r="V37" i="124"/>
  <c r="V44" i="124" s="1"/>
  <c r="U37" i="124"/>
  <c r="T37" i="124"/>
  <c r="T44" i="124" s="1"/>
  <c r="S37" i="124"/>
  <c r="S44" i="124" s="1"/>
  <c r="R37" i="124"/>
  <c r="Q37" i="124"/>
  <c r="Q44" i="124" s="1"/>
  <c r="P37" i="124"/>
  <c r="O37" i="124"/>
  <c r="O44" i="124" s="1"/>
  <c r="N37" i="124"/>
  <c r="M37" i="124"/>
  <c r="L37" i="124"/>
  <c r="K37" i="124"/>
  <c r="J37" i="124"/>
  <c r="I37" i="124"/>
  <c r="I44" i="124" s="1"/>
  <c r="H37" i="124"/>
  <c r="H44" i="124" s="1"/>
  <c r="G37" i="124"/>
  <c r="G44" i="124" s="1"/>
  <c r="F37" i="124"/>
  <c r="E37" i="124"/>
  <c r="D37" i="124"/>
  <c r="C37" i="124"/>
  <c r="AA26" i="124"/>
  <c r="W26" i="124"/>
  <c r="W45" i="124" s="1"/>
  <c r="S26" i="124"/>
  <c r="R26" i="124"/>
  <c r="O26" i="124"/>
  <c r="C26" i="124"/>
  <c r="C45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G26" i="124" s="1"/>
  <c r="G45" i="124" s="1"/>
  <c r="F25" i="124"/>
  <c r="F26" i="124" s="1"/>
  <c r="E25" i="124"/>
  <c r="D25" i="124"/>
  <c r="C25" i="124"/>
  <c r="AA13" i="124"/>
  <c r="Y13" i="124"/>
  <c r="X13" i="124"/>
  <c r="X26" i="124" s="1"/>
  <c r="W13" i="124"/>
  <c r="V13" i="124"/>
  <c r="V26" i="124" s="1"/>
  <c r="U13" i="124"/>
  <c r="T13" i="124"/>
  <c r="S13" i="124"/>
  <c r="R13" i="124"/>
  <c r="Q13" i="124"/>
  <c r="Q26" i="124" s="1"/>
  <c r="P13" i="124"/>
  <c r="P26" i="124" s="1"/>
  <c r="O13" i="124"/>
  <c r="N13" i="124"/>
  <c r="N26" i="124" s="1"/>
  <c r="M13" i="124"/>
  <c r="M26" i="124" s="1"/>
  <c r="L13" i="124"/>
  <c r="K13" i="124"/>
  <c r="K26" i="124" s="1"/>
  <c r="J13" i="124"/>
  <c r="J26" i="124" s="1"/>
  <c r="I13" i="124"/>
  <c r="I26" i="124" s="1"/>
  <c r="I45" i="124" s="1"/>
  <c r="H13" i="124"/>
  <c r="H26" i="124" s="1"/>
  <c r="G13" i="124"/>
  <c r="F13" i="124"/>
  <c r="E13" i="124"/>
  <c r="D13" i="124"/>
  <c r="D26" i="124" s="1"/>
  <c r="C13" i="124"/>
  <c r="AA50" i="125"/>
  <c r="Y50" i="125"/>
  <c r="Z50" i="125" s="1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K44" i="125"/>
  <c r="H44" i="125"/>
  <c r="D44" i="125"/>
  <c r="C44" i="125"/>
  <c r="AA43" i="125"/>
  <c r="Y43" i="125"/>
  <c r="X43" i="125"/>
  <c r="Z43" i="125" s="1"/>
  <c r="W43" i="125"/>
  <c r="V43" i="125"/>
  <c r="U43" i="125"/>
  <c r="T43" i="125"/>
  <c r="S43" i="125"/>
  <c r="S44" i="125" s="1"/>
  <c r="R43" i="125"/>
  <c r="Q43" i="125"/>
  <c r="P43" i="125"/>
  <c r="P44" i="125" s="1"/>
  <c r="O43" i="125"/>
  <c r="N43" i="125"/>
  <c r="M43" i="125"/>
  <c r="L43" i="125"/>
  <c r="K43" i="125"/>
  <c r="J43" i="125"/>
  <c r="I43" i="125"/>
  <c r="H43" i="125"/>
  <c r="G43" i="125"/>
  <c r="G44" i="125" s="1"/>
  <c r="F43" i="125"/>
  <c r="E43" i="125"/>
  <c r="D43" i="125"/>
  <c r="C43" i="125"/>
  <c r="AA37" i="125"/>
  <c r="AA44" i="125" s="1"/>
  <c r="Y37" i="125"/>
  <c r="X37" i="125"/>
  <c r="W37" i="125"/>
  <c r="W44" i="125" s="1"/>
  <c r="V37" i="125"/>
  <c r="V44" i="125" s="1"/>
  <c r="U37" i="125"/>
  <c r="T37" i="125"/>
  <c r="T44" i="125" s="1"/>
  <c r="S37" i="125"/>
  <c r="R37" i="125"/>
  <c r="Q37" i="125"/>
  <c r="P37" i="125"/>
  <c r="O37" i="125"/>
  <c r="O44" i="125" s="1"/>
  <c r="N37" i="125"/>
  <c r="N44" i="125" s="1"/>
  <c r="M37" i="125"/>
  <c r="L37" i="125"/>
  <c r="L44" i="125" s="1"/>
  <c r="K37" i="125"/>
  <c r="J37" i="125"/>
  <c r="J44" i="125" s="1"/>
  <c r="I37" i="125"/>
  <c r="H37" i="125"/>
  <c r="G37" i="125"/>
  <c r="F37" i="125"/>
  <c r="E37" i="125"/>
  <c r="D37" i="125"/>
  <c r="C37" i="125"/>
  <c r="AA26" i="125"/>
  <c r="W26" i="125"/>
  <c r="W45" i="125" s="1"/>
  <c r="V26" i="125"/>
  <c r="S26" i="125"/>
  <c r="S45" i="125" s="1"/>
  <c r="R26" i="125"/>
  <c r="K26" i="125"/>
  <c r="K45" i="125" s="1"/>
  <c r="G26" i="125"/>
  <c r="F26" i="125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Y26" i="125" s="1"/>
  <c r="X13" i="125"/>
  <c r="X26" i="125" s="1"/>
  <c r="W13" i="125"/>
  <c r="V13" i="125"/>
  <c r="U13" i="125"/>
  <c r="U26" i="125" s="1"/>
  <c r="T13" i="125"/>
  <c r="S13" i="125"/>
  <c r="R13" i="125"/>
  <c r="Q13" i="125"/>
  <c r="Q26" i="125" s="1"/>
  <c r="P13" i="125"/>
  <c r="P26" i="125" s="1"/>
  <c r="O13" i="125"/>
  <c r="O26" i="125" s="1"/>
  <c r="O45" i="125" s="1"/>
  <c r="N13" i="125"/>
  <c r="M13" i="125"/>
  <c r="M26" i="125" s="1"/>
  <c r="L13" i="125"/>
  <c r="L26" i="125" s="1"/>
  <c r="K13" i="125"/>
  <c r="J13" i="125"/>
  <c r="J26" i="125" s="1"/>
  <c r="J45" i="125" s="1"/>
  <c r="I13" i="125"/>
  <c r="I26" i="125" s="1"/>
  <c r="H13" i="125"/>
  <c r="G13" i="125"/>
  <c r="F13" i="125"/>
  <c r="E13" i="125"/>
  <c r="E26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W44" i="126"/>
  <c r="T44" i="126"/>
  <c r="S44" i="126"/>
  <c r="P44" i="126"/>
  <c r="O44" i="126"/>
  <c r="K44" i="126"/>
  <c r="D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Y44" i="126" s="1"/>
  <c r="X37" i="126"/>
  <c r="W37" i="126"/>
  <c r="V37" i="126"/>
  <c r="U37" i="126"/>
  <c r="T37" i="126"/>
  <c r="S37" i="126"/>
  <c r="R37" i="126"/>
  <c r="Q37" i="126"/>
  <c r="Q44" i="126" s="1"/>
  <c r="P37" i="126"/>
  <c r="O37" i="126"/>
  <c r="N37" i="126"/>
  <c r="N44" i="126" s="1"/>
  <c r="M37" i="126"/>
  <c r="M44" i="126" s="1"/>
  <c r="L37" i="126"/>
  <c r="L44" i="126" s="1"/>
  <c r="K37" i="126"/>
  <c r="J37" i="126"/>
  <c r="I37" i="126"/>
  <c r="I44" i="126" s="1"/>
  <c r="H37" i="126"/>
  <c r="H44" i="126" s="1"/>
  <c r="G37" i="126"/>
  <c r="G44" i="126" s="1"/>
  <c r="F37" i="126"/>
  <c r="F44" i="126" s="1"/>
  <c r="E37" i="126"/>
  <c r="D37" i="126"/>
  <c r="C37" i="126"/>
  <c r="C44" i="126" s="1"/>
  <c r="R26" i="126"/>
  <c r="AA25" i="126"/>
  <c r="AA26" i="126" s="1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G26" i="126" s="1"/>
  <c r="G45" i="126" s="1"/>
  <c r="F25" i="126"/>
  <c r="E25" i="126"/>
  <c r="D25" i="126"/>
  <c r="C25" i="126"/>
  <c r="AA13" i="126"/>
  <c r="Y13" i="126"/>
  <c r="Y26" i="126" s="1"/>
  <c r="X13" i="126"/>
  <c r="X26" i="126" s="1"/>
  <c r="W13" i="126"/>
  <c r="V13" i="126"/>
  <c r="V26" i="126" s="1"/>
  <c r="U13" i="126"/>
  <c r="U26" i="126" s="1"/>
  <c r="T13" i="126"/>
  <c r="S13" i="126"/>
  <c r="S26" i="126" s="1"/>
  <c r="R13" i="126"/>
  <c r="Q13" i="126"/>
  <c r="P13" i="126"/>
  <c r="P26" i="126" s="1"/>
  <c r="O13" i="126"/>
  <c r="O26" i="126" s="1"/>
  <c r="N13" i="126"/>
  <c r="M13" i="126"/>
  <c r="L13" i="126"/>
  <c r="K13" i="126"/>
  <c r="K26" i="126" s="1"/>
  <c r="K45" i="126" s="1"/>
  <c r="J13" i="126"/>
  <c r="J26" i="126" s="1"/>
  <c r="I13" i="126"/>
  <c r="H13" i="126"/>
  <c r="H26" i="126" s="1"/>
  <c r="G13" i="126"/>
  <c r="F13" i="126"/>
  <c r="F26" i="126" s="1"/>
  <c r="E13" i="126"/>
  <c r="D13" i="126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W45" i="127"/>
  <c r="W44" i="127"/>
  <c r="H44" i="127"/>
  <c r="AA43" i="127"/>
  <c r="Y43" i="127"/>
  <c r="X43" i="127"/>
  <c r="Z43" i="127" s="1"/>
  <c r="W43" i="127"/>
  <c r="V43" i="127"/>
  <c r="U43" i="127"/>
  <c r="T43" i="127"/>
  <c r="S43" i="127"/>
  <c r="S44" i="127" s="1"/>
  <c r="R43" i="127"/>
  <c r="Q43" i="127"/>
  <c r="P43" i="127"/>
  <c r="O43" i="127"/>
  <c r="O44" i="127" s="1"/>
  <c r="N43" i="127"/>
  <c r="M43" i="127"/>
  <c r="L43" i="127"/>
  <c r="K43" i="127"/>
  <c r="J43" i="127"/>
  <c r="I43" i="127"/>
  <c r="H43" i="127"/>
  <c r="G43" i="127"/>
  <c r="G44" i="127" s="1"/>
  <c r="F43" i="127"/>
  <c r="E43" i="127"/>
  <c r="D43" i="127"/>
  <c r="C43" i="127"/>
  <c r="C44" i="127" s="1"/>
  <c r="AA37" i="127"/>
  <c r="AA44" i="127" s="1"/>
  <c r="Y37" i="127"/>
  <c r="X37" i="127"/>
  <c r="W37" i="127"/>
  <c r="V37" i="127"/>
  <c r="V44" i="127" s="1"/>
  <c r="U37" i="127"/>
  <c r="U44" i="127" s="1"/>
  <c r="T37" i="127"/>
  <c r="T44" i="127" s="1"/>
  <c r="S37" i="127"/>
  <c r="R37" i="127"/>
  <c r="R44" i="127" s="1"/>
  <c r="Q37" i="127"/>
  <c r="P37" i="127"/>
  <c r="P44" i="127" s="1"/>
  <c r="O37" i="127"/>
  <c r="N37" i="127"/>
  <c r="M37" i="127"/>
  <c r="M44" i="127" s="1"/>
  <c r="L37" i="127"/>
  <c r="L44" i="127" s="1"/>
  <c r="K37" i="127"/>
  <c r="K44" i="127" s="1"/>
  <c r="J37" i="127"/>
  <c r="J44" i="127" s="1"/>
  <c r="I37" i="127"/>
  <c r="H37" i="127"/>
  <c r="G37" i="127"/>
  <c r="F37" i="127"/>
  <c r="F44" i="127" s="1"/>
  <c r="F45" i="127" s="1"/>
  <c r="E37" i="127"/>
  <c r="E44" i="127" s="1"/>
  <c r="D37" i="127"/>
  <c r="D44" i="127" s="1"/>
  <c r="C37" i="127"/>
  <c r="S26" i="127"/>
  <c r="K26" i="127"/>
  <c r="AA25" i="127"/>
  <c r="Y25" i="127"/>
  <c r="X25" i="127"/>
  <c r="Z25" i="127" s="1"/>
  <c r="W25" i="127"/>
  <c r="V25" i="127"/>
  <c r="V26" i="127" s="1"/>
  <c r="U25" i="127"/>
  <c r="T25" i="127"/>
  <c r="S25" i="127"/>
  <c r="R25" i="127"/>
  <c r="R26" i="127" s="1"/>
  <c r="R45" i="127" s="1"/>
  <c r="Q25" i="127"/>
  <c r="P25" i="127"/>
  <c r="O25" i="127"/>
  <c r="N25" i="127"/>
  <c r="M25" i="127"/>
  <c r="L25" i="127"/>
  <c r="K25" i="127"/>
  <c r="J25" i="127"/>
  <c r="I25" i="127"/>
  <c r="H25" i="127"/>
  <c r="G25" i="127"/>
  <c r="G26" i="127" s="1"/>
  <c r="G45" i="127" s="1"/>
  <c r="F25" i="127"/>
  <c r="E25" i="127"/>
  <c r="D25" i="127"/>
  <c r="C25" i="127"/>
  <c r="AA13" i="127"/>
  <c r="AA26" i="127" s="1"/>
  <c r="Y13" i="127"/>
  <c r="X13" i="127"/>
  <c r="X26" i="127" s="1"/>
  <c r="W13" i="127"/>
  <c r="W26" i="127" s="1"/>
  <c r="V13" i="127"/>
  <c r="U13" i="127"/>
  <c r="U26" i="127" s="1"/>
  <c r="T13" i="127"/>
  <c r="T26" i="127" s="1"/>
  <c r="S13" i="127"/>
  <c r="R13" i="127"/>
  <c r="Q13" i="127"/>
  <c r="P13" i="127"/>
  <c r="O13" i="127"/>
  <c r="O26" i="127" s="1"/>
  <c r="N13" i="127"/>
  <c r="M13" i="127"/>
  <c r="L13" i="127"/>
  <c r="L26" i="127" s="1"/>
  <c r="K13" i="127"/>
  <c r="J13" i="127"/>
  <c r="J26" i="127" s="1"/>
  <c r="J45" i="127" s="1"/>
  <c r="I13" i="127"/>
  <c r="H13" i="127"/>
  <c r="G13" i="127"/>
  <c r="F13" i="127"/>
  <c r="F26" i="127" s="1"/>
  <c r="E13" i="127"/>
  <c r="E26" i="127" s="1"/>
  <c r="D13" i="127"/>
  <c r="D26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T44" i="128"/>
  <c r="P44" i="128"/>
  <c r="O44" i="128"/>
  <c r="L44" i="128"/>
  <c r="G44" i="128"/>
  <c r="C44" i="128"/>
  <c r="AA43" i="128"/>
  <c r="Y43" i="128"/>
  <c r="X43" i="128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Z37" i="128"/>
  <c r="Y37" i="128"/>
  <c r="Y44" i="128" s="1"/>
  <c r="X37" i="128"/>
  <c r="W37" i="128"/>
  <c r="W44" i="128" s="1"/>
  <c r="V37" i="128"/>
  <c r="V44" i="128" s="1"/>
  <c r="U37" i="128"/>
  <c r="U44" i="128" s="1"/>
  <c r="T37" i="128"/>
  <c r="S37" i="128"/>
  <c r="S44" i="128" s="1"/>
  <c r="R37" i="128"/>
  <c r="Q37" i="128"/>
  <c r="P37" i="128"/>
  <c r="O37" i="128"/>
  <c r="N37" i="128"/>
  <c r="N44" i="128" s="1"/>
  <c r="M37" i="128"/>
  <c r="L37" i="128"/>
  <c r="K37" i="128"/>
  <c r="J37" i="128"/>
  <c r="I37" i="128"/>
  <c r="H37" i="128"/>
  <c r="G37" i="128"/>
  <c r="F37" i="128"/>
  <c r="E37" i="128"/>
  <c r="E44" i="128" s="1"/>
  <c r="D37" i="128"/>
  <c r="D44" i="128" s="1"/>
  <c r="C37" i="128"/>
  <c r="V26" i="128"/>
  <c r="R26" i="128"/>
  <c r="K26" i="128"/>
  <c r="G26" i="128"/>
  <c r="G45" i="128" s="1"/>
  <c r="C26" i="128"/>
  <c r="C45" i="128" s="1"/>
  <c r="AA25" i="128"/>
  <c r="Y25" i="128"/>
  <c r="X25" i="128"/>
  <c r="Z25" i="128" s="1"/>
  <c r="W25" i="128"/>
  <c r="W26" i="128" s="1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Y45" i="128" s="1"/>
  <c r="X13" i="128"/>
  <c r="X26" i="128" s="1"/>
  <c r="W13" i="128"/>
  <c r="V13" i="128"/>
  <c r="U13" i="128"/>
  <c r="T13" i="128"/>
  <c r="S13" i="128"/>
  <c r="S26" i="128" s="1"/>
  <c r="R13" i="128"/>
  <c r="Q13" i="128"/>
  <c r="P13" i="128"/>
  <c r="P26" i="128" s="1"/>
  <c r="O13" i="128"/>
  <c r="O26" i="128" s="1"/>
  <c r="N13" i="128"/>
  <c r="M13" i="128"/>
  <c r="L13" i="128"/>
  <c r="K13" i="128"/>
  <c r="J13" i="128"/>
  <c r="J26" i="128" s="1"/>
  <c r="I13" i="128"/>
  <c r="I26" i="128" s="1"/>
  <c r="H13" i="128"/>
  <c r="H26" i="128" s="1"/>
  <c r="G13" i="128"/>
  <c r="F13" i="128"/>
  <c r="F26" i="128" s="1"/>
  <c r="E13" i="128"/>
  <c r="D13" i="128"/>
  <c r="D26" i="128" s="1"/>
  <c r="C13" i="128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L44" i="129"/>
  <c r="H44" i="129"/>
  <c r="AA43" i="129"/>
  <c r="Y43" i="129"/>
  <c r="X43" i="129"/>
  <c r="W43" i="129"/>
  <c r="V43" i="129"/>
  <c r="U43" i="129"/>
  <c r="T43" i="129"/>
  <c r="S43" i="129"/>
  <c r="R43" i="129"/>
  <c r="Q43" i="129"/>
  <c r="P43" i="129"/>
  <c r="O43" i="129"/>
  <c r="O44" i="129" s="1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Z37" i="129"/>
  <c r="Y37" i="129"/>
  <c r="X37" i="129"/>
  <c r="W37" i="129"/>
  <c r="V37" i="129"/>
  <c r="U37" i="129"/>
  <c r="T37" i="129"/>
  <c r="T44" i="129" s="1"/>
  <c r="S37" i="129"/>
  <c r="S44" i="129" s="1"/>
  <c r="R37" i="129"/>
  <c r="R44" i="129" s="1"/>
  <c r="Q37" i="129"/>
  <c r="P37" i="129"/>
  <c r="O37" i="129"/>
  <c r="N37" i="129"/>
  <c r="M37" i="129"/>
  <c r="L37" i="129"/>
  <c r="K37" i="129"/>
  <c r="K44" i="129" s="1"/>
  <c r="J37" i="129"/>
  <c r="J44" i="129" s="1"/>
  <c r="I37" i="129"/>
  <c r="I44" i="129" s="1"/>
  <c r="H37" i="129"/>
  <c r="G37" i="129"/>
  <c r="F37" i="129"/>
  <c r="F44" i="129" s="1"/>
  <c r="E37" i="129"/>
  <c r="D37" i="129"/>
  <c r="D44" i="129" s="1"/>
  <c r="C37" i="129"/>
  <c r="W26" i="129"/>
  <c r="J26" i="129"/>
  <c r="G26" i="129"/>
  <c r="C26" i="129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K26" i="129" s="1"/>
  <c r="K45" i="129" s="1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X26" i="129" s="1"/>
  <c r="W13" i="129"/>
  <c r="V13" i="129"/>
  <c r="V26" i="129" s="1"/>
  <c r="U13" i="129"/>
  <c r="T13" i="129"/>
  <c r="T26" i="129" s="1"/>
  <c r="S13" i="129"/>
  <c r="S26" i="129" s="1"/>
  <c r="S45" i="129" s="1"/>
  <c r="R13" i="129"/>
  <c r="Q13" i="129"/>
  <c r="P13" i="129"/>
  <c r="P26" i="129" s="1"/>
  <c r="O13" i="129"/>
  <c r="O26" i="129" s="1"/>
  <c r="O45" i="129" s="1"/>
  <c r="N13" i="129"/>
  <c r="M13" i="129"/>
  <c r="L13" i="129"/>
  <c r="K13" i="129"/>
  <c r="J13" i="129"/>
  <c r="I13" i="129"/>
  <c r="I26" i="129" s="1"/>
  <c r="H13" i="129"/>
  <c r="H26" i="129" s="1"/>
  <c r="G13" i="129"/>
  <c r="F13" i="129"/>
  <c r="E13" i="129"/>
  <c r="D13" i="129"/>
  <c r="D26" i="129" s="1"/>
  <c r="C13" i="129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O44" i="130"/>
  <c r="G44" i="130"/>
  <c r="AA43" i="130"/>
  <c r="Y43" i="130"/>
  <c r="X43" i="130"/>
  <c r="W43" i="130"/>
  <c r="W44" i="130" s="1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H44" i="130" s="1"/>
  <c r="G43" i="130"/>
  <c r="F43" i="130"/>
  <c r="E43" i="130"/>
  <c r="D43" i="130"/>
  <c r="C43" i="130"/>
  <c r="AA37" i="130"/>
  <c r="AA44" i="130" s="1"/>
  <c r="Z37" i="130"/>
  <c r="Y37" i="130"/>
  <c r="Y44" i="130" s="1"/>
  <c r="X37" i="130"/>
  <c r="W37" i="130"/>
  <c r="V37" i="130"/>
  <c r="V44" i="130" s="1"/>
  <c r="U37" i="130"/>
  <c r="U44" i="130" s="1"/>
  <c r="T37" i="130"/>
  <c r="T44" i="130" s="1"/>
  <c r="S37" i="130"/>
  <c r="R37" i="130"/>
  <c r="R44" i="130" s="1"/>
  <c r="Q37" i="130"/>
  <c r="Q44" i="130" s="1"/>
  <c r="P37" i="130"/>
  <c r="O37" i="130"/>
  <c r="N37" i="130"/>
  <c r="M37" i="130"/>
  <c r="M44" i="130" s="1"/>
  <c r="L37" i="130"/>
  <c r="L44" i="130" s="1"/>
  <c r="K37" i="130"/>
  <c r="J37" i="130"/>
  <c r="J44" i="130" s="1"/>
  <c r="I37" i="130"/>
  <c r="H37" i="130"/>
  <c r="G37" i="130"/>
  <c r="F37" i="130"/>
  <c r="E37" i="130"/>
  <c r="E44" i="130" s="1"/>
  <c r="D37" i="130"/>
  <c r="D44" i="130" s="1"/>
  <c r="C37" i="130"/>
  <c r="C44" i="130" s="1"/>
  <c r="S26" i="130"/>
  <c r="R26" i="130"/>
  <c r="R45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Y26" i="130" s="1"/>
  <c r="Y45" i="130" s="1"/>
  <c r="X13" i="130"/>
  <c r="W13" i="130"/>
  <c r="V13" i="130"/>
  <c r="V26" i="130" s="1"/>
  <c r="U13" i="130"/>
  <c r="T13" i="130"/>
  <c r="S13" i="130"/>
  <c r="R13" i="130"/>
  <c r="Q13" i="130"/>
  <c r="Q26" i="130" s="1"/>
  <c r="P13" i="130"/>
  <c r="O13" i="130"/>
  <c r="O26" i="130" s="1"/>
  <c r="O45" i="130" s="1"/>
  <c r="N13" i="130"/>
  <c r="N26" i="130" s="1"/>
  <c r="M13" i="130"/>
  <c r="L13" i="130"/>
  <c r="K13" i="130"/>
  <c r="K26" i="130" s="1"/>
  <c r="J13" i="130"/>
  <c r="I13" i="130"/>
  <c r="H13" i="130"/>
  <c r="G13" i="130"/>
  <c r="G26" i="130" s="1"/>
  <c r="G45" i="130" s="1"/>
  <c r="F13" i="130"/>
  <c r="E13" i="130"/>
  <c r="D13" i="130"/>
  <c r="D26" i="130" s="1"/>
  <c r="C13" i="130"/>
  <c r="AA50" i="131"/>
  <c r="Z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L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P44" i="131" s="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D44" i="131" s="1"/>
  <c r="C43" i="131"/>
  <c r="AA37" i="131"/>
  <c r="AA44" i="131" s="1"/>
  <c r="Y37" i="131"/>
  <c r="X37" i="131"/>
  <c r="W37" i="131"/>
  <c r="W44" i="131" s="1"/>
  <c r="V37" i="131"/>
  <c r="V44" i="131" s="1"/>
  <c r="U37" i="131"/>
  <c r="T37" i="131"/>
  <c r="S37" i="131"/>
  <c r="R37" i="131"/>
  <c r="Q37" i="131"/>
  <c r="P37" i="131"/>
  <c r="O37" i="131"/>
  <c r="N37" i="131"/>
  <c r="M37" i="131"/>
  <c r="L37" i="131"/>
  <c r="K37" i="131"/>
  <c r="J37" i="131"/>
  <c r="I37" i="131"/>
  <c r="H37" i="131"/>
  <c r="H44" i="131" s="1"/>
  <c r="G37" i="131"/>
  <c r="G44" i="131" s="1"/>
  <c r="F37" i="131"/>
  <c r="F44" i="131" s="1"/>
  <c r="E37" i="131"/>
  <c r="D37" i="131"/>
  <c r="C37" i="131"/>
  <c r="AA26" i="131"/>
  <c r="W26" i="131"/>
  <c r="S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X13" i="131"/>
  <c r="W13" i="131"/>
  <c r="V13" i="131"/>
  <c r="U13" i="131"/>
  <c r="U26" i="131" s="1"/>
  <c r="T13" i="131"/>
  <c r="T26" i="131" s="1"/>
  <c r="S13" i="131"/>
  <c r="R13" i="131"/>
  <c r="R26" i="131" s="1"/>
  <c r="Q13" i="131"/>
  <c r="P13" i="131"/>
  <c r="O13" i="131"/>
  <c r="O26" i="131" s="1"/>
  <c r="N13" i="131"/>
  <c r="N26" i="131" s="1"/>
  <c r="M13" i="131"/>
  <c r="M26" i="131" s="1"/>
  <c r="L13" i="131"/>
  <c r="L26" i="131" s="1"/>
  <c r="K13" i="131"/>
  <c r="J13" i="131"/>
  <c r="I13" i="131"/>
  <c r="H13" i="131"/>
  <c r="G13" i="131"/>
  <c r="G26" i="131" s="1"/>
  <c r="G45" i="131" s="1"/>
  <c r="F13" i="131"/>
  <c r="E13" i="131"/>
  <c r="D13" i="131"/>
  <c r="D26" i="131" s="1"/>
  <c r="C13" i="13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T44" i="132"/>
  <c r="O44" i="132"/>
  <c r="L44" i="132"/>
  <c r="D44" i="132"/>
  <c r="AA43" i="132"/>
  <c r="Y43" i="132"/>
  <c r="X43" i="132"/>
  <c r="Z43" i="132" s="1"/>
  <c r="W43" i="132"/>
  <c r="W44" i="132" s="1"/>
  <c r="V43" i="132"/>
  <c r="U43" i="132"/>
  <c r="T43" i="132"/>
  <c r="S43" i="132"/>
  <c r="R43" i="132"/>
  <c r="Q43" i="132"/>
  <c r="P43" i="132"/>
  <c r="P44" i="132" s="1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X37" i="132"/>
  <c r="Z37" i="132" s="1"/>
  <c r="W37" i="132"/>
  <c r="V37" i="132"/>
  <c r="U37" i="132"/>
  <c r="U44" i="132" s="1"/>
  <c r="T37" i="132"/>
  <c r="S37" i="132"/>
  <c r="S44" i="132" s="1"/>
  <c r="R37" i="132"/>
  <c r="Q37" i="132"/>
  <c r="P37" i="132"/>
  <c r="O37" i="132"/>
  <c r="N37" i="132"/>
  <c r="N44" i="132" s="1"/>
  <c r="M37" i="132"/>
  <c r="M44" i="132" s="1"/>
  <c r="L37" i="132"/>
  <c r="K37" i="132"/>
  <c r="K44" i="132" s="1"/>
  <c r="J37" i="132"/>
  <c r="I37" i="132"/>
  <c r="H37" i="132"/>
  <c r="H44" i="132" s="1"/>
  <c r="G37" i="132"/>
  <c r="G44" i="132" s="1"/>
  <c r="F37" i="132"/>
  <c r="F44" i="132" s="1"/>
  <c r="F45" i="132" s="1"/>
  <c r="E37" i="132"/>
  <c r="D37" i="132"/>
  <c r="C37" i="132"/>
  <c r="AA26" i="132"/>
  <c r="J26" i="132"/>
  <c r="AA25" i="132"/>
  <c r="Y25" i="132"/>
  <c r="X25" i="132"/>
  <c r="Z25" i="132" s="1"/>
  <c r="W25" i="132"/>
  <c r="V25" i="132"/>
  <c r="U25" i="132"/>
  <c r="T25" i="132"/>
  <c r="S25" i="132"/>
  <c r="S26" i="132" s="1"/>
  <c r="S45" i="132" s="1"/>
  <c r="R25" i="132"/>
  <c r="Q25" i="132"/>
  <c r="P25" i="132"/>
  <c r="O25" i="132"/>
  <c r="N25" i="132"/>
  <c r="M25" i="132"/>
  <c r="L25" i="132"/>
  <c r="K25" i="132"/>
  <c r="K26" i="132" s="1"/>
  <c r="K45" i="132" s="1"/>
  <c r="J25" i="132"/>
  <c r="I25" i="132"/>
  <c r="H25" i="132"/>
  <c r="G25" i="132"/>
  <c r="F25" i="132"/>
  <c r="E25" i="132"/>
  <c r="D25" i="132"/>
  <c r="C25" i="132"/>
  <c r="AA13" i="132"/>
  <c r="Y13" i="132"/>
  <c r="X13" i="132"/>
  <c r="X26" i="132" s="1"/>
  <c r="W13" i="132"/>
  <c r="W26" i="132" s="1"/>
  <c r="V13" i="132"/>
  <c r="U13" i="132"/>
  <c r="U26" i="132" s="1"/>
  <c r="T13" i="132"/>
  <c r="S13" i="132"/>
  <c r="R13" i="132"/>
  <c r="Q13" i="132"/>
  <c r="Q26" i="132" s="1"/>
  <c r="P13" i="132"/>
  <c r="P26" i="132" s="1"/>
  <c r="O13" i="132"/>
  <c r="N13" i="132"/>
  <c r="N26" i="132" s="1"/>
  <c r="M13" i="132"/>
  <c r="M26" i="132" s="1"/>
  <c r="L13" i="132"/>
  <c r="K13" i="132"/>
  <c r="J13" i="132"/>
  <c r="I13" i="132"/>
  <c r="I26" i="132" s="1"/>
  <c r="H13" i="132"/>
  <c r="H26" i="132" s="1"/>
  <c r="G13" i="132"/>
  <c r="G26" i="132" s="1"/>
  <c r="F13" i="132"/>
  <c r="F26" i="132" s="1"/>
  <c r="E13" i="132"/>
  <c r="D13" i="132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X44" i="133"/>
  <c r="O44" i="133"/>
  <c r="L44" i="133"/>
  <c r="D44" i="133"/>
  <c r="AA43" i="133"/>
  <c r="Y43" i="133"/>
  <c r="X43" i="133"/>
  <c r="W43" i="133"/>
  <c r="V43" i="133"/>
  <c r="U43" i="133"/>
  <c r="T43" i="133"/>
  <c r="S43" i="133"/>
  <c r="R43" i="133"/>
  <c r="Q43" i="133"/>
  <c r="P43" i="133"/>
  <c r="P44" i="133" s="1"/>
  <c r="O43" i="133"/>
  <c r="N43" i="133"/>
  <c r="M43" i="133"/>
  <c r="L43" i="133"/>
  <c r="K43" i="133"/>
  <c r="J43" i="133"/>
  <c r="I43" i="133"/>
  <c r="H43" i="133"/>
  <c r="H44" i="133" s="1"/>
  <c r="G43" i="133"/>
  <c r="F43" i="133"/>
  <c r="E43" i="133"/>
  <c r="D43" i="133"/>
  <c r="C43" i="133"/>
  <c r="AA37" i="133"/>
  <c r="Y37" i="133"/>
  <c r="Z37" i="133" s="1"/>
  <c r="X37" i="133"/>
  <c r="W37" i="133"/>
  <c r="W44" i="133" s="1"/>
  <c r="V37" i="133"/>
  <c r="U37" i="133"/>
  <c r="T37" i="133"/>
  <c r="T44" i="133" s="1"/>
  <c r="S37" i="133"/>
  <c r="S44" i="133" s="1"/>
  <c r="R37" i="133"/>
  <c r="R44" i="133" s="1"/>
  <c r="Q37" i="133"/>
  <c r="P37" i="133"/>
  <c r="O37" i="133"/>
  <c r="N37" i="133"/>
  <c r="M37" i="133"/>
  <c r="L37" i="133"/>
  <c r="K37" i="133"/>
  <c r="K44" i="133" s="1"/>
  <c r="J37" i="133"/>
  <c r="J44" i="133" s="1"/>
  <c r="I37" i="133"/>
  <c r="H37" i="133"/>
  <c r="G37" i="133"/>
  <c r="F37" i="133"/>
  <c r="E37" i="133"/>
  <c r="D37" i="133"/>
  <c r="C37" i="133"/>
  <c r="C44" i="133" s="1"/>
  <c r="O26" i="133"/>
  <c r="O45" i="133" s="1"/>
  <c r="K26" i="133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X26" i="133" s="1"/>
  <c r="Z26" i="133" s="1"/>
  <c r="W13" i="133"/>
  <c r="V13" i="133"/>
  <c r="U13" i="133"/>
  <c r="U26" i="133" s="1"/>
  <c r="T13" i="133"/>
  <c r="S13" i="133"/>
  <c r="R13" i="133"/>
  <c r="R26" i="133" s="1"/>
  <c r="Q13" i="133"/>
  <c r="P13" i="133"/>
  <c r="O13" i="133"/>
  <c r="N13" i="133"/>
  <c r="M13" i="133"/>
  <c r="L13" i="133"/>
  <c r="K13" i="133"/>
  <c r="J13" i="133"/>
  <c r="J26" i="133" s="1"/>
  <c r="I13" i="133"/>
  <c r="I26" i="133" s="1"/>
  <c r="H13" i="133"/>
  <c r="G13" i="133"/>
  <c r="G26" i="133" s="1"/>
  <c r="F13" i="133"/>
  <c r="F26" i="133" s="1"/>
  <c r="E13" i="133"/>
  <c r="D13" i="133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W44" i="134"/>
  <c r="L44" i="134"/>
  <c r="AA43" i="134"/>
  <c r="Y43" i="134"/>
  <c r="X43" i="134"/>
  <c r="Z43" i="134" s="1"/>
  <c r="W43" i="134"/>
  <c r="V43" i="134"/>
  <c r="U43" i="134"/>
  <c r="T43" i="134"/>
  <c r="T44" i="134" s="1"/>
  <c r="S43" i="134"/>
  <c r="R43" i="134"/>
  <c r="Q43" i="134"/>
  <c r="P43" i="134"/>
  <c r="O43" i="134"/>
  <c r="O44" i="134" s="1"/>
  <c r="N43" i="134"/>
  <c r="M43" i="134"/>
  <c r="L43" i="134"/>
  <c r="K43" i="134"/>
  <c r="J43" i="134"/>
  <c r="I43" i="134"/>
  <c r="H43" i="134"/>
  <c r="H44" i="134" s="1"/>
  <c r="G43" i="134"/>
  <c r="F43" i="134"/>
  <c r="E43" i="134"/>
  <c r="D43" i="134"/>
  <c r="C43" i="134"/>
  <c r="AA37" i="134"/>
  <c r="Z37" i="134"/>
  <c r="Y37" i="134"/>
  <c r="Y44" i="134" s="1"/>
  <c r="X37" i="134"/>
  <c r="W37" i="134"/>
  <c r="V37" i="134"/>
  <c r="U37" i="134"/>
  <c r="U44" i="134" s="1"/>
  <c r="T37" i="134"/>
  <c r="S37" i="134"/>
  <c r="R37" i="134"/>
  <c r="Q37" i="134"/>
  <c r="Q44" i="134" s="1"/>
  <c r="P37" i="134"/>
  <c r="O37" i="134"/>
  <c r="N37" i="134"/>
  <c r="M37" i="134"/>
  <c r="L37" i="134"/>
  <c r="K37" i="134"/>
  <c r="K44" i="134" s="1"/>
  <c r="J37" i="134"/>
  <c r="J44" i="134" s="1"/>
  <c r="I37" i="134"/>
  <c r="I44" i="134" s="1"/>
  <c r="H37" i="134"/>
  <c r="G37" i="134"/>
  <c r="G44" i="134" s="1"/>
  <c r="F37" i="134"/>
  <c r="E37" i="134"/>
  <c r="D37" i="134"/>
  <c r="D44" i="134" s="1"/>
  <c r="C37" i="134"/>
  <c r="C44" i="134" s="1"/>
  <c r="W26" i="134"/>
  <c r="R26" i="134"/>
  <c r="O26" i="134"/>
  <c r="O45" i="134" s="1"/>
  <c r="AA25" i="134"/>
  <c r="AA26" i="134" s="1"/>
  <c r="Y25" i="134"/>
  <c r="X25" i="134"/>
  <c r="Z25" i="134" s="1"/>
  <c r="W25" i="134"/>
  <c r="V25" i="134"/>
  <c r="U25" i="134"/>
  <c r="T25" i="134"/>
  <c r="S25" i="134"/>
  <c r="S26" i="134" s="1"/>
  <c r="R25" i="134"/>
  <c r="Q25" i="134"/>
  <c r="P25" i="134"/>
  <c r="O25" i="134"/>
  <c r="N25" i="134"/>
  <c r="M25" i="134"/>
  <c r="L25" i="134"/>
  <c r="K25" i="134"/>
  <c r="K26" i="134" s="1"/>
  <c r="K45" i="134" s="1"/>
  <c r="J25" i="134"/>
  <c r="I25" i="134"/>
  <c r="H25" i="134"/>
  <c r="G25" i="134"/>
  <c r="F25" i="134"/>
  <c r="E25" i="134"/>
  <c r="D25" i="134"/>
  <c r="C25" i="134"/>
  <c r="C26" i="134" s="1"/>
  <c r="AA13" i="134"/>
  <c r="Y13" i="134"/>
  <c r="X13" i="134"/>
  <c r="X26" i="134" s="1"/>
  <c r="Z26" i="134" s="1"/>
  <c r="W13" i="134"/>
  <c r="V13" i="134"/>
  <c r="U13" i="134"/>
  <c r="T13" i="134"/>
  <c r="T26" i="134" s="1"/>
  <c r="S13" i="134"/>
  <c r="R13" i="134"/>
  <c r="Q13" i="134"/>
  <c r="P13" i="134"/>
  <c r="O13" i="134"/>
  <c r="N13" i="134"/>
  <c r="N26" i="134" s="1"/>
  <c r="M13" i="134"/>
  <c r="M26" i="134" s="1"/>
  <c r="L13" i="134"/>
  <c r="L26" i="134" s="1"/>
  <c r="K13" i="134"/>
  <c r="J13" i="134"/>
  <c r="J26" i="134" s="1"/>
  <c r="J45" i="134" s="1"/>
  <c r="I13" i="134"/>
  <c r="I26" i="134" s="1"/>
  <c r="H13" i="134"/>
  <c r="G13" i="134"/>
  <c r="F13" i="134"/>
  <c r="F26" i="134" s="1"/>
  <c r="E13" i="134"/>
  <c r="E26" i="134" s="1"/>
  <c r="D13" i="134"/>
  <c r="C13" i="134"/>
  <c r="AA50" i="135"/>
  <c r="Z50" i="135"/>
  <c r="Y50" i="135"/>
  <c r="X50" i="135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S44" i="135" s="1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D44" i="135" s="1"/>
  <c r="C43" i="135"/>
  <c r="AA37" i="135"/>
  <c r="Y37" i="135"/>
  <c r="Y44" i="135" s="1"/>
  <c r="X37" i="135"/>
  <c r="W37" i="135"/>
  <c r="V37" i="135"/>
  <c r="V44" i="135" s="1"/>
  <c r="U37" i="135"/>
  <c r="T37" i="135"/>
  <c r="T44" i="135" s="1"/>
  <c r="S37" i="135"/>
  <c r="R37" i="135"/>
  <c r="Q37" i="135"/>
  <c r="Q44" i="135" s="1"/>
  <c r="P37" i="135"/>
  <c r="O37" i="135"/>
  <c r="N37" i="135"/>
  <c r="M37" i="135"/>
  <c r="L37" i="135"/>
  <c r="L44" i="135" s="1"/>
  <c r="K37" i="135"/>
  <c r="J37" i="135"/>
  <c r="I37" i="135"/>
  <c r="H37" i="135"/>
  <c r="H44" i="135" s="1"/>
  <c r="G37" i="135"/>
  <c r="F37" i="135"/>
  <c r="F44" i="135" s="1"/>
  <c r="E37" i="135"/>
  <c r="D37" i="135"/>
  <c r="C37" i="135"/>
  <c r="C44" i="135" s="1"/>
  <c r="V26" i="135"/>
  <c r="Q26" i="135"/>
  <c r="Q45" i="135" s="1"/>
  <c r="N26" i="135"/>
  <c r="M26" i="135"/>
  <c r="F26" i="135"/>
  <c r="F45" i="135" s="1"/>
  <c r="AA25" i="135"/>
  <c r="Z25" i="135"/>
  <c r="Y25" i="135"/>
  <c r="X25" i="135"/>
  <c r="W25" i="135"/>
  <c r="W26" i="135" s="1"/>
  <c r="V25" i="135"/>
  <c r="U25" i="135"/>
  <c r="U26" i="135" s="1"/>
  <c r="T25" i="135"/>
  <c r="S25" i="135"/>
  <c r="R25" i="135"/>
  <c r="R26" i="135" s="1"/>
  <c r="Q25" i="135"/>
  <c r="P25" i="135"/>
  <c r="O25" i="135"/>
  <c r="N25" i="135"/>
  <c r="M25" i="135"/>
  <c r="L25" i="135"/>
  <c r="K25" i="135"/>
  <c r="J25" i="135"/>
  <c r="J26" i="135" s="1"/>
  <c r="I25" i="135"/>
  <c r="H25" i="135"/>
  <c r="G25" i="135"/>
  <c r="F25" i="135"/>
  <c r="E25" i="135"/>
  <c r="E26" i="135" s="1"/>
  <c r="D25" i="135"/>
  <c r="C25" i="135"/>
  <c r="AA13" i="135"/>
  <c r="Y13" i="135"/>
  <c r="Y26" i="135" s="1"/>
  <c r="Y45" i="135" s="1"/>
  <c r="X13" i="135"/>
  <c r="W13" i="135"/>
  <c r="V13" i="135"/>
  <c r="U13" i="135"/>
  <c r="T13" i="135"/>
  <c r="T26" i="135" s="1"/>
  <c r="S13" i="135"/>
  <c r="S26" i="135" s="1"/>
  <c r="R13" i="135"/>
  <c r="Q13" i="135"/>
  <c r="P13" i="135"/>
  <c r="P26" i="135" s="1"/>
  <c r="O13" i="135"/>
  <c r="N13" i="135"/>
  <c r="M13" i="135"/>
  <c r="L13" i="135"/>
  <c r="L26" i="135" s="1"/>
  <c r="L45" i="135" s="1"/>
  <c r="K13" i="135"/>
  <c r="J13" i="135"/>
  <c r="I13" i="135"/>
  <c r="I26" i="135" s="1"/>
  <c r="H13" i="135"/>
  <c r="H26" i="135" s="1"/>
  <c r="G13" i="135"/>
  <c r="F13" i="135"/>
  <c r="E13" i="135"/>
  <c r="D13" i="135"/>
  <c r="C13" i="135"/>
  <c r="C26" i="135" s="1"/>
  <c r="C45" i="135" s="1"/>
  <c r="AA50" i="136"/>
  <c r="Z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T44" i="136"/>
  <c r="D44" i="136"/>
  <c r="AA43" i="136"/>
  <c r="Y43" i="136"/>
  <c r="X43" i="136"/>
  <c r="Z43" i="136" s="1"/>
  <c r="W43" i="136"/>
  <c r="V43" i="136"/>
  <c r="V44" i="136" s="1"/>
  <c r="U43" i="136"/>
  <c r="T43" i="136"/>
  <c r="S43" i="136"/>
  <c r="S44" i="136" s="1"/>
  <c r="R43" i="136"/>
  <c r="Q43" i="136"/>
  <c r="P43" i="136"/>
  <c r="O43" i="136"/>
  <c r="O44" i="136" s="1"/>
  <c r="N43" i="136"/>
  <c r="N44" i="136" s="1"/>
  <c r="M43" i="136"/>
  <c r="L43" i="136"/>
  <c r="K43" i="136"/>
  <c r="J43" i="136"/>
  <c r="I43" i="136"/>
  <c r="H43" i="136"/>
  <c r="G43" i="136"/>
  <c r="G44" i="136" s="1"/>
  <c r="F43" i="136"/>
  <c r="F44" i="136" s="1"/>
  <c r="E43" i="136"/>
  <c r="D43" i="136"/>
  <c r="C43" i="136"/>
  <c r="AA37" i="136"/>
  <c r="AA44" i="136" s="1"/>
  <c r="Y37" i="136"/>
  <c r="X37" i="136"/>
  <c r="W37" i="136"/>
  <c r="V37" i="136"/>
  <c r="U37" i="136"/>
  <c r="U44" i="136" s="1"/>
  <c r="T37" i="136"/>
  <c r="S37" i="136"/>
  <c r="R37" i="136"/>
  <c r="R44" i="136" s="1"/>
  <c r="Q37" i="136"/>
  <c r="Q44" i="136" s="1"/>
  <c r="P37" i="136"/>
  <c r="O37" i="136"/>
  <c r="N37" i="136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F37" i="136"/>
  <c r="E37" i="136"/>
  <c r="E44" i="136" s="1"/>
  <c r="D37" i="136"/>
  <c r="C37" i="136"/>
  <c r="Y26" i="136"/>
  <c r="N26" i="136"/>
  <c r="N45" i="136" s="1"/>
  <c r="G26" i="136"/>
  <c r="E26" i="136"/>
  <c r="E45" i="136" s="1"/>
  <c r="AA25" i="136"/>
  <c r="Y25" i="136"/>
  <c r="X25" i="136"/>
  <c r="Z25" i="136" s="1"/>
  <c r="W25" i="136"/>
  <c r="V25" i="136"/>
  <c r="U25" i="136"/>
  <c r="U26" i="136" s="1"/>
  <c r="T25" i="136"/>
  <c r="S25" i="136"/>
  <c r="R25" i="136"/>
  <c r="R26" i="136" s="1"/>
  <c r="Q25" i="136"/>
  <c r="P25" i="136"/>
  <c r="O25" i="136"/>
  <c r="O26" i="136" s="1"/>
  <c r="N25" i="136"/>
  <c r="M25" i="136"/>
  <c r="L25" i="136"/>
  <c r="K25" i="136"/>
  <c r="J25" i="136"/>
  <c r="I25" i="136"/>
  <c r="I26" i="136" s="1"/>
  <c r="I45" i="136" s="1"/>
  <c r="H25" i="136"/>
  <c r="G25" i="136"/>
  <c r="F25" i="136"/>
  <c r="E25" i="136"/>
  <c r="D25" i="136"/>
  <c r="C25" i="136"/>
  <c r="AA13" i="136"/>
  <c r="AA26" i="136" s="1"/>
  <c r="Y13" i="136"/>
  <c r="X13" i="136"/>
  <c r="W13" i="136"/>
  <c r="W26" i="136" s="1"/>
  <c r="V13" i="136"/>
  <c r="V26" i="136" s="1"/>
  <c r="U13" i="136"/>
  <c r="T13" i="136"/>
  <c r="T26" i="136" s="1"/>
  <c r="T45" i="136" s="1"/>
  <c r="S13" i="136"/>
  <c r="S26" i="136" s="1"/>
  <c r="R13" i="136"/>
  <c r="Q13" i="136"/>
  <c r="P13" i="136"/>
  <c r="P26" i="136" s="1"/>
  <c r="O13" i="136"/>
  <c r="N13" i="136"/>
  <c r="M13" i="136"/>
  <c r="M26" i="136" s="1"/>
  <c r="L13" i="136"/>
  <c r="L26" i="136" s="1"/>
  <c r="L45" i="136" s="1"/>
  <c r="K13" i="136"/>
  <c r="K26" i="136" s="1"/>
  <c r="K45" i="136" s="1"/>
  <c r="J13" i="136"/>
  <c r="I13" i="136"/>
  <c r="H13" i="136"/>
  <c r="H26" i="136" s="1"/>
  <c r="H45" i="136" s="1"/>
  <c r="G13" i="136"/>
  <c r="F13" i="136"/>
  <c r="E13" i="136"/>
  <c r="D13" i="136"/>
  <c r="D26" i="136" s="1"/>
  <c r="C13" i="136"/>
  <c r="AA50" i="137"/>
  <c r="Z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T44" i="137"/>
  <c r="N44" i="137"/>
  <c r="L44" i="137"/>
  <c r="J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O44" i="137" s="1"/>
  <c r="N43" i="137"/>
  <c r="M43" i="137"/>
  <c r="L43" i="137"/>
  <c r="K43" i="137"/>
  <c r="J43" i="137"/>
  <c r="I43" i="137"/>
  <c r="H43" i="137"/>
  <c r="G43" i="137"/>
  <c r="G44" i="137" s="1"/>
  <c r="F43" i="137"/>
  <c r="F44" i="137" s="1"/>
  <c r="E43" i="137"/>
  <c r="D43" i="137"/>
  <c r="C43" i="137"/>
  <c r="AA37" i="137"/>
  <c r="AA44" i="137" s="1"/>
  <c r="Y37" i="137"/>
  <c r="X37" i="137"/>
  <c r="W37" i="137"/>
  <c r="V37" i="137"/>
  <c r="V44" i="137" s="1"/>
  <c r="U37" i="137"/>
  <c r="T37" i="137"/>
  <c r="S37" i="137"/>
  <c r="S44" i="137" s="1"/>
  <c r="R37" i="137"/>
  <c r="R44" i="137" s="1"/>
  <c r="Q37" i="137"/>
  <c r="P37" i="137"/>
  <c r="O37" i="137"/>
  <c r="N37" i="137"/>
  <c r="M37" i="137"/>
  <c r="M44" i="137" s="1"/>
  <c r="L37" i="137"/>
  <c r="K37" i="137"/>
  <c r="K44" i="137" s="1"/>
  <c r="J37" i="137"/>
  <c r="I37" i="137"/>
  <c r="H37" i="137"/>
  <c r="H44" i="137" s="1"/>
  <c r="G37" i="137"/>
  <c r="F37" i="137"/>
  <c r="E37" i="137"/>
  <c r="E44" i="137" s="1"/>
  <c r="D37" i="137"/>
  <c r="D44" i="137" s="1"/>
  <c r="C37" i="137"/>
  <c r="W26" i="137"/>
  <c r="V26" i="137"/>
  <c r="V45" i="137" s="1"/>
  <c r="Q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J26" i="137" s="1"/>
  <c r="I25" i="137"/>
  <c r="I26" i="137" s="1"/>
  <c r="H25" i="137"/>
  <c r="G25" i="137"/>
  <c r="F25" i="137"/>
  <c r="E25" i="137"/>
  <c r="D25" i="137"/>
  <c r="C25" i="137"/>
  <c r="AA13" i="137"/>
  <c r="Y13" i="137"/>
  <c r="Y26" i="137" s="1"/>
  <c r="X13" i="137"/>
  <c r="W13" i="137"/>
  <c r="V13" i="137"/>
  <c r="U13" i="137"/>
  <c r="T13" i="137"/>
  <c r="S13" i="137"/>
  <c r="R13" i="137"/>
  <c r="Q13" i="137"/>
  <c r="P13" i="137"/>
  <c r="O13" i="137"/>
  <c r="O26" i="137" s="1"/>
  <c r="N13" i="137"/>
  <c r="N26" i="137" s="1"/>
  <c r="N45" i="137" s="1"/>
  <c r="M13" i="137"/>
  <c r="L13" i="137"/>
  <c r="K13" i="137"/>
  <c r="K26" i="137" s="1"/>
  <c r="J13" i="137"/>
  <c r="I13" i="137"/>
  <c r="H13" i="137"/>
  <c r="H26" i="137" s="1"/>
  <c r="G13" i="137"/>
  <c r="G26" i="137" s="1"/>
  <c r="G45" i="137" s="1"/>
  <c r="F13" i="137"/>
  <c r="F26" i="137" s="1"/>
  <c r="E13" i="137"/>
  <c r="E26" i="137" s="1"/>
  <c r="E45" i="137" s="1"/>
  <c r="D13" i="137"/>
  <c r="D26" i="137" s="1"/>
  <c r="C13" i="137"/>
  <c r="C26" i="137" s="1"/>
  <c r="AA50" i="138"/>
  <c r="Z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V44" i="138"/>
  <c r="J44" i="138"/>
  <c r="C44" i="138"/>
  <c r="AA43" i="138"/>
  <c r="Y43" i="138"/>
  <c r="X43" i="138"/>
  <c r="Z43" i="138" s="1"/>
  <c r="W43" i="138"/>
  <c r="W44" i="138" s="1"/>
  <c r="V43" i="138"/>
  <c r="U43" i="138"/>
  <c r="T43" i="138"/>
  <c r="S43" i="138"/>
  <c r="R43" i="138"/>
  <c r="Q43" i="138"/>
  <c r="P43" i="138"/>
  <c r="O43" i="138"/>
  <c r="O44" i="138" s="1"/>
  <c r="N43" i="138"/>
  <c r="M43" i="138"/>
  <c r="L43" i="138"/>
  <c r="L44" i="138" s="1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W37" i="138"/>
  <c r="V37" i="138"/>
  <c r="U37" i="138"/>
  <c r="U44" i="138" s="1"/>
  <c r="U45" i="138" s="1"/>
  <c r="T37" i="138"/>
  <c r="T44" i="138" s="1"/>
  <c r="S37" i="138"/>
  <c r="R37" i="138"/>
  <c r="R44" i="138" s="1"/>
  <c r="Q37" i="138"/>
  <c r="Q44" i="138" s="1"/>
  <c r="P37" i="138"/>
  <c r="P44" i="138" s="1"/>
  <c r="O37" i="138"/>
  <c r="N37" i="138"/>
  <c r="M37" i="138"/>
  <c r="L37" i="138"/>
  <c r="K37" i="138"/>
  <c r="K44" i="138" s="1"/>
  <c r="J37" i="138"/>
  <c r="I37" i="138"/>
  <c r="H37" i="138"/>
  <c r="G37" i="138"/>
  <c r="F37" i="138"/>
  <c r="F44" i="138" s="1"/>
  <c r="E37" i="138"/>
  <c r="D37" i="138"/>
  <c r="D44" i="138" s="1"/>
  <c r="C37" i="138"/>
  <c r="Y26" i="138"/>
  <c r="Q26" i="138"/>
  <c r="O26" i="138"/>
  <c r="M26" i="138"/>
  <c r="AA25" i="138"/>
  <c r="Y25" i="138"/>
  <c r="Z25" i="138" s="1"/>
  <c r="X25" i="138"/>
  <c r="W25" i="138"/>
  <c r="V25" i="138"/>
  <c r="U25" i="138"/>
  <c r="T25" i="138"/>
  <c r="S25" i="138"/>
  <c r="R25" i="138"/>
  <c r="R26" i="138" s="1"/>
  <c r="Q25" i="138"/>
  <c r="P25" i="138"/>
  <c r="O25" i="138"/>
  <c r="N25" i="138"/>
  <c r="N26" i="138" s="1"/>
  <c r="M25" i="138"/>
  <c r="L25" i="138"/>
  <c r="K25" i="138"/>
  <c r="J25" i="138"/>
  <c r="J26" i="138" s="1"/>
  <c r="J45" i="138" s="1"/>
  <c r="I25" i="138"/>
  <c r="H25" i="138"/>
  <c r="G25" i="138"/>
  <c r="F25" i="138"/>
  <c r="F26" i="138" s="1"/>
  <c r="F45" i="138" s="1"/>
  <c r="E25" i="138"/>
  <c r="E26" i="138" s="1"/>
  <c r="D25" i="138"/>
  <c r="C25" i="138"/>
  <c r="AA13" i="138"/>
  <c r="Y13" i="138"/>
  <c r="X13" i="138"/>
  <c r="X26" i="138" s="1"/>
  <c r="W13" i="138"/>
  <c r="W26" i="138" s="1"/>
  <c r="W45" i="138" s="1"/>
  <c r="V13" i="138"/>
  <c r="V26" i="138" s="1"/>
  <c r="V45" i="138" s="1"/>
  <c r="U13" i="138"/>
  <c r="U26" i="138" s="1"/>
  <c r="T13" i="138"/>
  <c r="S13" i="138"/>
  <c r="S26" i="138" s="1"/>
  <c r="R13" i="138"/>
  <c r="Q13" i="138"/>
  <c r="P13" i="138"/>
  <c r="P26" i="138" s="1"/>
  <c r="O13" i="138"/>
  <c r="N13" i="138"/>
  <c r="M13" i="138"/>
  <c r="L13" i="138"/>
  <c r="L26" i="138" s="1"/>
  <c r="K13" i="138"/>
  <c r="J13" i="138"/>
  <c r="I13" i="138"/>
  <c r="I26" i="138" s="1"/>
  <c r="H13" i="138"/>
  <c r="G13" i="138"/>
  <c r="G26" i="138" s="1"/>
  <c r="F13" i="138"/>
  <c r="E13" i="138"/>
  <c r="D13" i="138"/>
  <c r="C13" i="138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V44" i="139"/>
  <c r="T44" i="139"/>
  <c r="AA43" i="139"/>
  <c r="AA44" i="139" s="1"/>
  <c r="Y43" i="139"/>
  <c r="X43" i="139"/>
  <c r="Z43" i="139" s="1"/>
  <c r="W43" i="139"/>
  <c r="W44" i="139" s="1"/>
  <c r="V43" i="139"/>
  <c r="U43" i="139"/>
  <c r="T43" i="139"/>
  <c r="S43" i="139"/>
  <c r="R43" i="139"/>
  <c r="Q43" i="139"/>
  <c r="P43" i="139"/>
  <c r="O43" i="139"/>
  <c r="O44" i="139" s="1"/>
  <c r="N43" i="139"/>
  <c r="M43" i="139"/>
  <c r="L43" i="139"/>
  <c r="K43" i="139"/>
  <c r="J43" i="139"/>
  <c r="I43" i="139"/>
  <c r="H43" i="139"/>
  <c r="G43" i="139"/>
  <c r="G44" i="139" s="1"/>
  <c r="F43" i="139"/>
  <c r="E43" i="139"/>
  <c r="D43" i="139"/>
  <c r="D44" i="139" s="1"/>
  <c r="C43" i="139"/>
  <c r="C44" i="139" s="1"/>
  <c r="AA37" i="139"/>
  <c r="Y37" i="139"/>
  <c r="X37" i="139"/>
  <c r="W37" i="139"/>
  <c r="V37" i="139"/>
  <c r="U37" i="139"/>
  <c r="U44" i="139" s="1"/>
  <c r="U45" i="139" s="1"/>
  <c r="T37" i="139"/>
  <c r="S37" i="139"/>
  <c r="R37" i="139"/>
  <c r="R44" i="139" s="1"/>
  <c r="Q37" i="139"/>
  <c r="Q44" i="139" s="1"/>
  <c r="P37" i="139"/>
  <c r="O37" i="139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F37" i="139"/>
  <c r="F44" i="139" s="1"/>
  <c r="E37" i="139"/>
  <c r="E44" i="139" s="1"/>
  <c r="D37" i="139"/>
  <c r="C37" i="139"/>
  <c r="O26" i="139"/>
  <c r="I26" i="139"/>
  <c r="I45" i="139" s="1"/>
  <c r="F26" i="139"/>
  <c r="AA25" i="139"/>
  <c r="Y25" i="139"/>
  <c r="X25" i="139"/>
  <c r="Z25" i="139" s="1"/>
  <c r="W25" i="139"/>
  <c r="V25" i="139"/>
  <c r="U25" i="139"/>
  <c r="T25" i="139"/>
  <c r="S25" i="139"/>
  <c r="R25" i="139"/>
  <c r="R26" i="139" s="1"/>
  <c r="Q25" i="139"/>
  <c r="Q26" i="139" s="1"/>
  <c r="Q45" i="139" s="1"/>
  <c r="P25" i="139"/>
  <c r="O25" i="139"/>
  <c r="N25" i="139"/>
  <c r="M25" i="139"/>
  <c r="L25" i="139"/>
  <c r="K25" i="139"/>
  <c r="J25" i="139"/>
  <c r="J26" i="139" s="1"/>
  <c r="I25" i="139"/>
  <c r="H25" i="139"/>
  <c r="G25" i="139"/>
  <c r="F25" i="139"/>
  <c r="E25" i="139"/>
  <c r="D25" i="139"/>
  <c r="C25" i="139"/>
  <c r="AA13" i="139"/>
  <c r="Y13" i="139"/>
  <c r="X13" i="139"/>
  <c r="W13" i="139"/>
  <c r="V13" i="139"/>
  <c r="U13" i="139"/>
  <c r="U26" i="139" s="1"/>
  <c r="T13" i="139"/>
  <c r="S13" i="139"/>
  <c r="S26" i="139" s="1"/>
  <c r="R13" i="139"/>
  <c r="Q13" i="139"/>
  <c r="P13" i="139"/>
  <c r="P26" i="139" s="1"/>
  <c r="O13" i="139"/>
  <c r="N13" i="139"/>
  <c r="N26" i="139" s="1"/>
  <c r="M13" i="139"/>
  <c r="M26" i="139" s="1"/>
  <c r="L13" i="139"/>
  <c r="K13" i="139"/>
  <c r="K26" i="139" s="1"/>
  <c r="K45" i="139" s="1"/>
  <c r="J13" i="139"/>
  <c r="I13" i="139"/>
  <c r="H13" i="139"/>
  <c r="H26" i="139" s="1"/>
  <c r="G13" i="139"/>
  <c r="G26" i="139" s="1"/>
  <c r="G45" i="139" s="1"/>
  <c r="F13" i="139"/>
  <c r="E13" i="139"/>
  <c r="D13" i="139"/>
  <c r="D26" i="139" s="1"/>
  <c r="D45" i="139" s="1"/>
  <c r="C13" i="139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K44" i="140"/>
  <c r="AA43" i="140"/>
  <c r="Y43" i="140"/>
  <c r="X43" i="140"/>
  <c r="Z43" i="140" s="1"/>
  <c r="W43" i="140"/>
  <c r="W44" i="140" s="1"/>
  <c r="V43" i="140"/>
  <c r="U43" i="140"/>
  <c r="T43" i="140"/>
  <c r="S43" i="140"/>
  <c r="R43" i="140"/>
  <c r="Q43" i="140"/>
  <c r="P43" i="140"/>
  <c r="O43" i="140"/>
  <c r="O44" i="140" s="1"/>
  <c r="N43" i="140"/>
  <c r="N44" i="140" s="1"/>
  <c r="M43" i="140"/>
  <c r="L43" i="140"/>
  <c r="K43" i="140"/>
  <c r="J43" i="140"/>
  <c r="I43" i="140"/>
  <c r="H43" i="140"/>
  <c r="G43" i="140"/>
  <c r="G44" i="140" s="1"/>
  <c r="F43" i="140"/>
  <c r="E43" i="140"/>
  <c r="D43" i="140"/>
  <c r="C43" i="140"/>
  <c r="AA37" i="140"/>
  <c r="Y37" i="140"/>
  <c r="Y44" i="140" s="1"/>
  <c r="X37" i="140"/>
  <c r="W37" i="140"/>
  <c r="V37" i="140"/>
  <c r="V44" i="140" s="1"/>
  <c r="U37" i="140"/>
  <c r="U44" i="140" s="1"/>
  <c r="T37" i="140"/>
  <c r="S37" i="140"/>
  <c r="R37" i="140"/>
  <c r="Q37" i="140"/>
  <c r="P37" i="140"/>
  <c r="P44" i="140" s="1"/>
  <c r="O37" i="140"/>
  <c r="N37" i="140"/>
  <c r="M37" i="140"/>
  <c r="M44" i="140" s="1"/>
  <c r="L37" i="140"/>
  <c r="L44" i="140" s="1"/>
  <c r="K37" i="140"/>
  <c r="J37" i="140"/>
  <c r="I37" i="140"/>
  <c r="H37" i="140"/>
  <c r="G37" i="140"/>
  <c r="F37" i="140"/>
  <c r="F44" i="140" s="1"/>
  <c r="E37" i="140"/>
  <c r="E44" i="140" s="1"/>
  <c r="D37" i="140"/>
  <c r="C37" i="140"/>
  <c r="C44" i="140" s="1"/>
  <c r="V26" i="140"/>
  <c r="Q26" i="140"/>
  <c r="O26" i="140"/>
  <c r="I26" i="140"/>
  <c r="AA25" i="140"/>
  <c r="Y25" i="140"/>
  <c r="X25" i="140"/>
  <c r="W25" i="140"/>
  <c r="W26" i="140" s="1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G26" i="140" s="1"/>
  <c r="G45" i="140" s="1"/>
  <c r="F25" i="140"/>
  <c r="F26" i="140" s="1"/>
  <c r="E25" i="140"/>
  <c r="D25" i="140"/>
  <c r="C25" i="140"/>
  <c r="AA13" i="140"/>
  <c r="AA26" i="140" s="1"/>
  <c r="Y13" i="140"/>
  <c r="X13" i="140"/>
  <c r="W13" i="140"/>
  <c r="V13" i="140"/>
  <c r="U13" i="140"/>
  <c r="T13" i="140"/>
  <c r="S13" i="140"/>
  <c r="S26" i="140" s="1"/>
  <c r="R13" i="140"/>
  <c r="Q13" i="140"/>
  <c r="P13" i="140"/>
  <c r="P26" i="140" s="1"/>
  <c r="O13" i="140"/>
  <c r="N13" i="140"/>
  <c r="M13" i="140"/>
  <c r="L13" i="140"/>
  <c r="K13" i="140"/>
  <c r="K26" i="140" s="1"/>
  <c r="K45" i="140" s="1"/>
  <c r="J13" i="140"/>
  <c r="I13" i="140"/>
  <c r="H13" i="140"/>
  <c r="G13" i="140"/>
  <c r="F13" i="140"/>
  <c r="E13" i="140"/>
  <c r="E26" i="140" s="1"/>
  <c r="E45" i="140" s="1"/>
  <c r="D13" i="140"/>
  <c r="D26" i="140" s="1"/>
  <c r="C13" i="140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N44" i="141"/>
  <c r="K44" i="141"/>
  <c r="F44" i="141"/>
  <c r="AA43" i="141"/>
  <c r="AA44" i="141" s="1"/>
  <c r="Y43" i="141"/>
  <c r="X43" i="141"/>
  <c r="Z43" i="141" s="1"/>
  <c r="W43" i="141"/>
  <c r="W44" i="141" s="1"/>
  <c r="V43" i="141"/>
  <c r="U43" i="141"/>
  <c r="T43" i="141"/>
  <c r="S43" i="141"/>
  <c r="R43" i="141"/>
  <c r="Q43" i="141"/>
  <c r="P43" i="141"/>
  <c r="O43" i="141"/>
  <c r="O44" i="141" s="1"/>
  <c r="N43" i="141"/>
  <c r="M43" i="141"/>
  <c r="L43" i="141"/>
  <c r="K43" i="141"/>
  <c r="J43" i="141"/>
  <c r="I43" i="141"/>
  <c r="H43" i="141"/>
  <c r="G43" i="141"/>
  <c r="G44" i="141" s="1"/>
  <c r="F43" i="141"/>
  <c r="E43" i="141"/>
  <c r="D43" i="141"/>
  <c r="D44" i="141" s="1"/>
  <c r="C43" i="141"/>
  <c r="AA37" i="141"/>
  <c r="Y37" i="141"/>
  <c r="Y44" i="141" s="1"/>
  <c r="X37" i="141"/>
  <c r="W37" i="14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P37" i="141"/>
  <c r="O37" i="141"/>
  <c r="N37" i="141"/>
  <c r="M37" i="141"/>
  <c r="M44" i="141" s="1"/>
  <c r="L37" i="141"/>
  <c r="L44" i="141" s="1"/>
  <c r="K37" i="141"/>
  <c r="J37" i="141"/>
  <c r="I37" i="141"/>
  <c r="I44" i="141" s="1"/>
  <c r="H37" i="141"/>
  <c r="H44" i="141" s="1"/>
  <c r="G37" i="141"/>
  <c r="F37" i="141"/>
  <c r="E37" i="141"/>
  <c r="E44" i="141" s="1"/>
  <c r="D37" i="141"/>
  <c r="C37" i="141"/>
  <c r="C44" i="141" s="1"/>
  <c r="Q26" i="141"/>
  <c r="O26" i="141"/>
  <c r="AA25" i="141"/>
  <c r="Y25" i="141"/>
  <c r="Z25" i="141" s="1"/>
  <c r="X25" i="141"/>
  <c r="W25" i="141"/>
  <c r="V25" i="141"/>
  <c r="V26" i="141" s="1"/>
  <c r="U25" i="141"/>
  <c r="T25" i="141"/>
  <c r="S25" i="141"/>
  <c r="R25" i="141"/>
  <c r="R26" i="141" s="1"/>
  <c r="Q25" i="141"/>
  <c r="P25" i="141"/>
  <c r="O25" i="141"/>
  <c r="N25" i="141"/>
  <c r="M25" i="141"/>
  <c r="L25" i="141"/>
  <c r="K25" i="141"/>
  <c r="J25" i="141"/>
  <c r="I25" i="141"/>
  <c r="I26" i="141" s="1"/>
  <c r="H25" i="141"/>
  <c r="G25" i="141"/>
  <c r="F25" i="141"/>
  <c r="E25" i="141"/>
  <c r="D25" i="141"/>
  <c r="C25" i="141"/>
  <c r="AA13" i="141"/>
  <c r="Y13" i="141"/>
  <c r="X13" i="141"/>
  <c r="X26" i="141" s="1"/>
  <c r="W13" i="141"/>
  <c r="W26" i="141" s="1"/>
  <c r="V13" i="141"/>
  <c r="U13" i="141"/>
  <c r="U26" i="141" s="1"/>
  <c r="T13" i="141"/>
  <c r="T26" i="141" s="1"/>
  <c r="S13" i="141"/>
  <c r="S26" i="141" s="1"/>
  <c r="S45" i="141" s="1"/>
  <c r="R13" i="141"/>
  <c r="Q13" i="141"/>
  <c r="P13" i="141"/>
  <c r="O13" i="141"/>
  <c r="N13" i="141"/>
  <c r="N26" i="141" s="1"/>
  <c r="M13" i="141"/>
  <c r="M26" i="141" s="1"/>
  <c r="M45" i="141" s="1"/>
  <c r="L13" i="141"/>
  <c r="K13" i="141"/>
  <c r="J13" i="141"/>
  <c r="I13" i="141"/>
  <c r="H13" i="141"/>
  <c r="G13" i="141"/>
  <c r="G26" i="141" s="1"/>
  <c r="F13" i="141"/>
  <c r="F26" i="141" s="1"/>
  <c r="E13" i="141"/>
  <c r="E26" i="141" s="1"/>
  <c r="E45" i="141" s="1"/>
  <c r="D13" i="141"/>
  <c r="C13" i="14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T44" i="142"/>
  <c r="C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K44" i="142" s="1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W37" i="142"/>
  <c r="V37" i="142"/>
  <c r="V44" i="142" s="1"/>
  <c r="U37" i="142"/>
  <c r="T37" i="142"/>
  <c r="S37" i="142"/>
  <c r="S44" i="142" s="1"/>
  <c r="R37" i="142"/>
  <c r="Q37" i="142"/>
  <c r="P37" i="142"/>
  <c r="P44" i="142" s="1"/>
  <c r="O37" i="142"/>
  <c r="N37" i="142"/>
  <c r="M37" i="142"/>
  <c r="L37" i="142"/>
  <c r="L44" i="142" s="1"/>
  <c r="K37" i="142"/>
  <c r="J37" i="142"/>
  <c r="I37" i="142"/>
  <c r="I44" i="142" s="1"/>
  <c r="H37" i="142"/>
  <c r="H44" i="142" s="1"/>
  <c r="G37" i="142"/>
  <c r="F37" i="142"/>
  <c r="F44" i="142" s="1"/>
  <c r="E37" i="142"/>
  <c r="D37" i="142"/>
  <c r="D44" i="142" s="1"/>
  <c r="C37" i="142"/>
  <c r="Y26" i="142"/>
  <c r="W26" i="142"/>
  <c r="V26" i="142"/>
  <c r="F26" i="142"/>
  <c r="AA25" i="142"/>
  <c r="Y25" i="142"/>
  <c r="X25" i="142"/>
  <c r="Z25" i="142" s="1"/>
  <c r="W25" i="142"/>
  <c r="V25" i="142"/>
  <c r="U25" i="142"/>
  <c r="T25" i="142"/>
  <c r="S25" i="142"/>
  <c r="R25" i="142"/>
  <c r="R26" i="142" s="1"/>
  <c r="Q25" i="142"/>
  <c r="Q26" i="142" s="1"/>
  <c r="P25" i="142"/>
  <c r="O25" i="142"/>
  <c r="N25" i="142"/>
  <c r="M25" i="142"/>
  <c r="L25" i="142"/>
  <c r="K25" i="142"/>
  <c r="J25" i="142"/>
  <c r="J26" i="142" s="1"/>
  <c r="I25" i="142"/>
  <c r="H25" i="142"/>
  <c r="G25" i="142"/>
  <c r="F25" i="142"/>
  <c r="E25" i="142"/>
  <c r="D25" i="142"/>
  <c r="C25" i="142"/>
  <c r="AA13" i="142"/>
  <c r="Y13" i="142"/>
  <c r="X13" i="142"/>
  <c r="W13" i="142"/>
  <c r="V13" i="142"/>
  <c r="U13" i="142"/>
  <c r="T13" i="142"/>
  <c r="T26" i="142" s="1"/>
  <c r="S13" i="142"/>
  <c r="S26" i="142" s="1"/>
  <c r="R13" i="142"/>
  <c r="Q13" i="142"/>
  <c r="P13" i="142"/>
  <c r="P26" i="142" s="1"/>
  <c r="O13" i="142"/>
  <c r="O26" i="142" s="1"/>
  <c r="N13" i="142"/>
  <c r="N26" i="142" s="1"/>
  <c r="M13" i="142"/>
  <c r="M26" i="142" s="1"/>
  <c r="L13" i="142"/>
  <c r="K13" i="142"/>
  <c r="K26" i="142" s="1"/>
  <c r="K45" i="142" s="1"/>
  <c r="J13" i="142"/>
  <c r="I13" i="142"/>
  <c r="H13" i="142"/>
  <c r="H26" i="142" s="1"/>
  <c r="G13" i="142"/>
  <c r="G26" i="142" s="1"/>
  <c r="F13" i="142"/>
  <c r="E13" i="142"/>
  <c r="D13" i="142"/>
  <c r="D26" i="142" s="1"/>
  <c r="C13" i="142"/>
  <c r="AA50" i="143"/>
  <c r="Z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4" i="143"/>
  <c r="V44" i="143"/>
  <c r="T44" i="143"/>
  <c r="L44" i="143"/>
  <c r="F44" i="143"/>
  <c r="D44" i="143"/>
  <c r="C44" i="143"/>
  <c r="AA43" i="143"/>
  <c r="Y43" i="143"/>
  <c r="X43" i="143"/>
  <c r="Z43" i="143" s="1"/>
  <c r="W43" i="143"/>
  <c r="V43" i="143"/>
  <c r="U43" i="143"/>
  <c r="T43" i="143"/>
  <c r="S43" i="143"/>
  <c r="S44" i="143" s="1"/>
  <c r="R43" i="143"/>
  <c r="Q43" i="143"/>
  <c r="P43" i="143"/>
  <c r="O43" i="143"/>
  <c r="O44" i="143" s="1"/>
  <c r="N43" i="143"/>
  <c r="M43" i="143"/>
  <c r="L43" i="143"/>
  <c r="K43" i="143"/>
  <c r="J43" i="143"/>
  <c r="I43" i="143"/>
  <c r="H43" i="143"/>
  <c r="G43" i="143"/>
  <c r="G44" i="143" s="1"/>
  <c r="F43" i="143"/>
  <c r="E43" i="143"/>
  <c r="D43" i="143"/>
  <c r="C43" i="143"/>
  <c r="AA37" i="143"/>
  <c r="Y37" i="143"/>
  <c r="X37" i="143"/>
  <c r="W37" i="143"/>
  <c r="V37" i="143"/>
  <c r="U37" i="143"/>
  <c r="T37" i="143"/>
  <c r="S37" i="143"/>
  <c r="R37" i="143"/>
  <c r="R44" i="143" s="1"/>
  <c r="Q37" i="143"/>
  <c r="Q44" i="143" s="1"/>
  <c r="P37" i="143"/>
  <c r="P44" i="143" s="1"/>
  <c r="O37" i="143"/>
  <c r="N37" i="143"/>
  <c r="N44" i="143" s="1"/>
  <c r="M37" i="143"/>
  <c r="M44" i="143" s="1"/>
  <c r="L37" i="143"/>
  <c r="K37" i="143"/>
  <c r="K44" i="143" s="1"/>
  <c r="J37" i="143"/>
  <c r="J44" i="143" s="1"/>
  <c r="I37" i="143"/>
  <c r="H37" i="143"/>
  <c r="G37" i="143"/>
  <c r="F37" i="143"/>
  <c r="E37" i="143"/>
  <c r="D37" i="143"/>
  <c r="C37" i="143"/>
  <c r="Y26" i="143"/>
  <c r="W26" i="143"/>
  <c r="AA25" i="143"/>
  <c r="Y25" i="143"/>
  <c r="Z25" i="143" s="1"/>
  <c r="X25" i="143"/>
  <c r="W25" i="143"/>
  <c r="V25" i="143"/>
  <c r="U25" i="143"/>
  <c r="T25" i="143"/>
  <c r="S25" i="143"/>
  <c r="R25" i="143"/>
  <c r="Q25" i="143"/>
  <c r="Q26" i="143" s="1"/>
  <c r="Q45" i="143" s="1"/>
  <c r="P25" i="143"/>
  <c r="O25" i="143"/>
  <c r="N25" i="143"/>
  <c r="M25" i="143"/>
  <c r="L25" i="143"/>
  <c r="K25" i="143"/>
  <c r="J25" i="143"/>
  <c r="I25" i="143"/>
  <c r="H25" i="143"/>
  <c r="G25" i="143"/>
  <c r="G26" i="143" s="1"/>
  <c r="G45" i="143" s="1"/>
  <c r="F25" i="143"/>
  <c r="F26" i="143" s="1"/>
  <c r="E25" i="143"/>
  <c r="D25" i="143"/>
  <c r="C25" i="143"/>
  <c r="AA13" i="143"/>
  <c r="Y13" i="143"/>
  <c r="X13" i="143"/>
  <c r="X26" i="143" s="1"/>
  <c r="W13" i="143"/>
  <c r="V13" i="143"/>
  <c r="U13" i="143"/>
  <c r="T13" i="143"/>
  <c r="T26" i="143" s="1"/>
  <c r="T45" i="143" s="1"/>
  <c r="S13" i="143"/>
  <c r="S26" i="143" s="1"/>
  <c r="S45" i="143" s="1"/>
  <c r="R13" i="143"/>
  <c r="Q13" i="143"/>
  <c r="P13" i="143"/>
  <c r="P26" i="143" s="1"/>
  <c r="O13" i="143"/>
  <c r="N13" i="143"/>
  <c r="M13" i="143"/>
  <c r="M26" i="143" s="1"/>
  <c r="M45" i="143" s="1"/>
  <c r="L13" i="143"/>
  <c r="K13" i="143"/>
  <c r="J13" i="143"/>
  <c r="I13" i="143"/>
  <c r="I26" i="143" s="1"/>
  <c r="H13" i="143"/>
  <c r="G13" i="143"/>
  <c r="F13" i="143"/>
  <c r="E13" i="143"/>
  <c r="E26" i="143" s="1"/>
  <c r="D13" i="143"/>
  <c r="C13" i="143"/>
  <c r="AA50" i="144"/>
  <c r="Z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4" i="144"/>
  <c r="AA43" i="144"/>
  <c r="Y43" i="144"/>
  <c r="X43" i="144"/>
  <c r="Z43" i="144" s="1"/>
  <c r="W43" i="144"/>
  <c r="W44" i="144" s="1"/>
  <c r="V43" i="144"/>
  <c r="V44" i="144" s="1"/>
  <c r="U43" i="144"/>
  <c r="T43" i="144"/>
  <c r="S43" i="144"/>
  <c r="R43" i="144"/>
  <c r="Q43" i="144"/>
  <c r="P43" i="144"/>
  <c r="O43" i="144"/>
  <c r="O44" i="144" s="1"/>
  <c r="N43" i="144"/>
  <c r="M43" i="144"/>
  <c r="L43" i="144"/>
  <c r="L44" i="144" s="1"/>
  <c r="K43" i="144"/>
  <c r="J43" i="144"/>
  <c r="I43" i="144"/>
  <c r="H43" i="144"/>
  <c r="G43" i="144"/>
  <c r="G44" i="144" s="1"/>
  <c r="F43" i="144"/>
  <c r="F44" i="144" s="1"/>
  <c r="E43" i="144"/>
  <c r="D43" i="144"/>
  <c r="C43" i="144"/>
  <c r="AA37" i="144"/>
  <c r="Y37" i="144"/>
  <c r="Y44" i="144" s="1"/>
  <c r="X37" i="144"/>
  <c r="W37" i="144"/>
  <c r="V37" i="144"/>
  <c r="U37" i="144"/>
  <c r="T37" i="144"/>
  <c r="T44" i="144" s="1"/>
  <c r="S37" i="144"/>
  <c r="S44" i="144" s="1"/>
  <c r="R37" i="144"/>
  <c r="Q37" i="144"/>
  <c r="P37" i="144"/>
  <c r="P44" i="144" s="1"/>
  <c r="O37" i="144"/>
  <c r="N37" i="144"/>
  <c r="N44" i="144" s="1"/>
  <c r="M37" i="144"/>
  <c r="M44" i="144" s="1"/>
  <c r="L37" i="144"/>
  <c r="K37" i="144"/>
  <c r="K44" i="144" s="1"/>
  <c r="J37" i="144"/>
  <c r="I37" i="144"/>
  <c r="H37" i="144"/>
  <c r="G37" i="144"/>
  <c r="F37" i="144"/>
  <c r="E37" i="144"/>
  <c r="E44" i="144" s="1"/>
  <c r="D37" i="144"/>
  <c r="D44" i="144" s="1"/>
  <c r="C37" i="144"/>
  <c r="C44" i="144" s="1"/>
  <c r="Y26" i="144"/>
  <c r="W26" i="144"/>
  <c r="O26" i="144"/>
  <c r="I26" i="144"/>
  <c r="G26" i="144"/>
  <c r="G45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N26" i="144" s="1"/>
  <c r="M25" i="144"/>
  <c r="L25" i="144"/>
  <c r="K25" i="144"/>
  <c r="J25" i="144"/>
  <c r="J26" i="144" s="1"/>
  <c r="I25" i="144"/>
  <c r="H25" i="144"/>
  <c r="G25" i="144"/>
  <c r="F25" i="144"/>
  <c r="E25" i="144"/>
  <c r="D25" i="144"/>
  <c r="C25" i="144"/>
  <c r="AA13" i="144"/>
  <c r="AA26" i="144" s="1"/>
  <c r="Y13" i="144"/>
  <c r="X13" i="144"/>
  <c r="W13" i="144"/>
  <c r="V13" i="144"/>
  <c r="V26" i="144" s="1"/>
  <c r="U13" i="144"/>
  <c r="T13" i="144"/>
  <c r="S13" i="144"/>
  <c r="S26" i="144" s="1"/>
  <c r="R13" i="144"/>
  <c r="Q13" i="144"/>
  <c r="P13" i="144"/>
  <c r="O13" i="144"/>
  <c r="N13" i="144"/>
  <c r="M13" i="144"/>
  <c r="L13" i="144"/>
  <c r="L26" i="144" s="1"/>
  <c r="K13" i="144"/>
  <c r="K26" i="144" s="1"/>
  <c r="J13" i="144"/>
  <c r="I13" i="144"/>
  <c r="H13" i="144"/>
  <c r="G13" i="144"/>
  <c r="F13" i="144"/>
  <c r="F26" i="144" s="1"/>
  <c r="F45" i="144" s="1"/>
  <c r="E13" i="144"/>
  <c r="D13" i="144"/>
  <c r="D26" i="144" s="1"/>
  <c r="D45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N44" i="145"/>
  <c r="L44" i="145"/>
  <c r="F44" i="145"/>
  <c r="C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O44" i="145" s="1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W37" i="145"/>
  <c r="V37" i="145"/>
  <c r="U37" i="145"/>
  <c r="T37" i="145"/>
  <c r="T44" i="145" s="1"/>
  <c r="S37" i="145"/>
  <c r="R37" i="145"/>
  <c r="Q37" i="145"/>
  <c r="Q44" i="145" s="1"/>
  <c r="P37" i="145"/>
  <c r="O37" i="145"/>
  <c r="N37" i="145"/>
  <c r="M37" i="145"/>
  <c r="M44" i="145" s="1"/>
  <c r="L37" i="145"/>
  <c r="K37" i="145"/>
  <c r="K44" i="145" s="1"/>
  <c r="J37" i="145"/>
  <c r="J44" i="145" s="1"/>
  <c r="I37" i="145"/>
  <c r="H37" i="145"/>
  <c r="G37" i="145"/>
  <c r="F37" i="145"/>
  <c r="E37" i="145"/>
  <c r="D37" i="145"/>
  <c r="D44" i="145" s="1"/>
  <c r="C37" i="145"/>
  <c r="Y26" i="145"/>
  <c r="Y45" i="145" s="1"/>
  <c r="W26" i="145"/>
  <c r="V26" i="145"/>
  <c r="O26" i="145"/>
  <c r="G26" i="145"/>
  <c r="AA25" i="145"/>
  <c r="Y25" i="145"/>
  <c r="X25" i="145"/>
  <c r="Z25" i="145" s="1"/>
  <c r="W25" i="145"/>
  <c r="V25" i="145"/>
  <c r="U25" i="145"/>
  <c r="T25" i="145"/>
  <c r="S25" i="145"/>
  <c r="R25" i="145"/>
  <c r="R26" i="145" s="1"/>
  <c r="Q25" i="145"/>
  <c r="Q26" i="145" s="1"/>
  <c r="Q45" i="145" s="1"/>
  <c r="P25" i="145"/>
  <c r="O25" i="145"/>
  <c r="N25" i="145"/>
  <c r="M25" i="145"/>
  <c r="L25" i="145"/>
  <c r="K25" i="145"/>
  <c r="J25" i="145"/>
  <c r="J26" i="145" s="1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X13" i="145"/>
  <c r="W13" i="145"/>
  <c r="V13" i="145"/>
  <c r="U13" i="145"/>
  <c r="T13" i="145"/>
  <c r="T26" i="145" s="1"/>
  <c r="S13" i="145"/>
  <c r="S26" i="145" s="1"/>
  <c r="R13" i="145"/>
  <c r="Q13" i="145"/>
  <c r="P13" i="145"/>
  <c r="O13" i="145"/>
  <c r="N13" i="145"/>
  <c r="N26" i="145" s="1"/>
  <c r="M13" i="145"/>
  <c r="L13" i="145"/>
  <c r="L26" i="145" s="1"/>
  <c r="L45" i="145" s="1"/>
  <c r="K13" i="145"/>
  <c r="K26" i="145" s="1"/>
  <c r="J13" i="145"/>
  <c r="I13" i="145"/>
  <c r="H13" i="145"/>
  <c r="G13" i="145"/>
  <c r="F13" i="145"/>
  <c r="F26" i="145" s="1"/>
  <c r="E13" i="145"/>
  <c r="E26" i="145" s="1"/>
  <c r="D13" i="145"/>
  <c r="D26" i="145" s="1"/>
  <c r="D45" i="145" s="1"/>
  <c r="C13" i="145"/>
  <c r="AA50" i="146"/>
  <c r="Z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V44" i="146"/>
  <c r="T44" i="146"/>
  <c r="S44" i="146"/>
  <c r="L44" i="146"/>
  <c r="K44" i="146"/>
  <c r="C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W37" i="146"/>
  <c r="V37" i="146"/>
  <c r="U37" i="146"/>
  <c r="T37" i="146"/>
  <c r="S37" i="146"/>
  <c r="R37" i="146"/>
  <c r="R44" i="146" s="1"/>
  <c r="Q37" i="146"/>
  <c r="P37" i="146"/>
  <c r="O37" i="146"/>
  <c r="N37" i="146"/>
  <c r="N44" i="146" s="1"/>
  <c r="M37" i="146"/>
  <c r="M44" i="146" s="1"/>
  <c r="L37" i="146"/>
  <c r="K37" i="146"/>
  <c r="J37" i="146"/>
  <c r="J44" i="146" s="1"/>
  <c r="I37" i="146"/>
  <c r="H37" i="146"/>
  <c r="H44" i="146" s="1"/>
  <c r="G37" i="146"/>
  <c r="F37" i="146"/>
  <c r="F44" i="146" s="1"/>
  <c r="E37" i="146"/>
  <c r="D37" i="146"/>
  <c r="D44" i="146" s="1"/>
  <c r="C37" i="146"/>
  <c r="V26" i="146"/>
  <c r="Q26" i="146"/>
  <c r="F26" i="146"/>
  <c r="F45" i="146" s="1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J26" i="146" s="1"/>
  <c r="I25" i="146"/>
  <c r="I26" i="146" s="1"/>
  <c r="H25" i="146"/>
  <c r="G25" i="146"/>
  <c r="F25" i="146"/>
  <c r="E25" i="146"/>
  <c r="D25" i="146"/>
  <c r="C25" i="146"/>
  <c r="AA13" i="146"/>
  <c r="Y13" i="146"/>
  <c r="Y26" i="146" s="1"/>
  <c r="X13" i="146"/>
  <c r="W13" i="146"/>
  <c r="W26" i="146" s="1"/>
  <c r="V13" i="146"/>
  <c r="U13" i="146"/>
  <c r="T13" i="146"/>
  <c r="T26" i="146" s="1"/>
  <c r="T45" i="146" s="1"/>
  <c r="S13" i="146"/>
  <c r="R13" i="146"/>
  <c r="Q13" i="146"/>
  <c r="P13" i="146"/>
  <c r="O13" i="146"/>
  <c r="O26" i="146" s="1"/>
  <c r="N13" i="146"/>
  <c r="N26" i="146" s="1"/>
  <c r="M13" i="146"/>
  <c r="L13" i="146"/>
  <c r="K13" i="146"/>
  <c r="J13" i="146"/>
  <c r="I13" i="146"/>
  <c r="H13" i="146"/>
  <c r="H26" i="146" s="1"/>
  <c r="G13" i="146"/>
  <c r="G26" i="146" s="1"/>
  <c r="F13" i="146"/>
  <c r="E13" i="146"/>
  <c r="D13" i="146"/>
  <c r="D26" i="146" s="1"/>
  <c r="C13" i="146"/>
  <c r="C26" i="146" s="1"/>
  <c r="C45" i="146" s="1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4" i="147"/>
  <c r="V44" i="147"/>
  <c r="F44" i="147"/>
  <c r="C44" i="147"/>
  <c r="AA43" i="147"/>
  <c r="Y43" i="147"/>
  <c r="X43" i="147"/>
  <c r="Z43" i="147" s="1"/>
  <c r="W43" i="147"/>
  <c r="W44" i="147" s="1"/>
  <c r="V43" i="147"/>
  <c r="U43" i="147"/>
  <c r="T43" i="147"/>
  <c r="S43" i="147"/>
  <c r="S44" i="147" s="1"/>
  <c r="R43" i="147"/>
  <c r="Q43" i="147"/>
  <c r="P43" i="147"/>
  <c r="O43" i="147"/>
  <c r="N43" i="147"/>
  <c r="M43" i="147"/>
  <c r="L43" i="147"/>
  <c r="K43" i="147"/>
  <c r="K44" i="147" s="1"/>
  <c r="J43" i="147"/>
  <c r="I43" i="147"/>
  <c r="H43" i="147"/>
  <c r="G43" i="147"/>
  <c r="G44" i="147" s="1"/>
  <c r="F43" i="147"/>
  <c r="E43" i="147"/>
  <c r="D43" i="147"/>
  <c r="D44" i="147" s="1"/>
  <c r="C43" i="147"/>
  <c r="AA37" i="147"/>
  <c r="Y37" i="147"/>
  <c r="X37" i="147"/>
  <c r="W37" i="147"/>
  <c r="V37" i="147"/>
  <c r="U37" i="147"/>
  <c r="U44" i="147" s="1"/>
  <c r="T37" i="147"/>
  <c r="S37" i="147"/>
  <c r="R37" i="147"/>
  <c r="R44" i="147" s="1"/>
  <c r="Q37" i="147"/>
  <c r="Q44" i="147" s="1"/>
  <c r="P37" i="147"/>
  <c r="O37" i="147"/>
  <c r="N37" i="147"/>
  <c r="N44" i="147" s="1"/>
  <c r="M37" i="147"/>
  <c r="M44" i="147" s="1"/>
  <c r="L37" i="147"/>
  <c r="L44" i="147" s="1"/>
  <c r="K37" i="147"/>
  <c r="J37" i="147"/>
  <c r="J44" i="147" s="1"/>
  <c r="I37" i="147"/>
  <c r="I44" i="147" s="1"/>
  <c r="H37" i="147"/>
  <c r="G37" i="147"/>
  <c r="F37" i="147"/>
  <c r="E37" i="147"/>
  <c r="D37" i="147"/>
  <c r="C37" i="147"/>
  <c r="O26" i="147"/>
  <c r="N26" i="147"/>
  <c r="I26" i="147"/>
  <c r="AA25" i="147"/>
  <c r="Y25" i="147"/>
  <c r="X25" i="147"/>
  <c r="W25" i="147"/>
  <c r="V25" i="147"/>
  <c r="U25" i="147"/>
  <c r="T25" i="147"/>
  <c r="S25" i="147"/>
  <c r="R25" i="147"/>
  <c r="R26" i="147" s="1"/>
  <c r="Q25" i="147"/>
  <c r="Q26" i="147" s="1"/>
  <c r="Q45" i="147" s="1"/>
  <c r="P25" i="147"/>
  <c r="O25" i="147"/>
  <c r="N25" i="147"/>
  <c r="M25" i="147"/>
  <c r="L25" i="147"/>
  <c r="K25" i="147"/>
  <c r="J25" i="147"/>
  <c r="J26" i="147" s="1"/>
  <c r="I25" i="147"/>
  <c r="H25" i="147"/>
  <c r="G25" i="147"/>
  <c r="G26" i="147" s="1"/>
  <c r="G45" i="147" s="1"/>
  <c r="F25" i="147"/>
  <c r="F26" i="147" s="1"/>
  <c r="F45" i="147" s="1"/>
  <c r="E25" i="147"/>
  <c r="D25" i="147"/>
  <c r="C25" i="147"/>
  <c r="AA13" i="147"/>
  <c r="Y13" i="147"/>
  <c r="X13" i="147"/>
  <c r="X26" i="147" s="1"/>
  <c r="W13" i="147"/>
  <c r="W26" i="147" s="1"/>
  <c r="V13" i="147"/>
  <c r="V26" i="147" s="1"/>
  <c r="U13" i="147"/>
  <c r="U26" i="147" s="1"/>
  <c r="T13" i="147"/>
  <c r="T26" i="147" s="1"/>
  <c r="S13" i="147"/>
  <c r="R13" i="147"/>
  <c r="Q13" i="147"/>
  <c r="P13" i="147"/>
  <c r="P26" i="147" s="1"/>
  <c r="O13" i="147"/>
  <c r="N13" i="147"/>
  <c r="M13" i="147"/>
  <c r="M26" i="147" s="1"/>
  <c r="L13" i="147"/>
  <c r="L26" i="147" s="1"/>
  <c r="L45" i="147" s="1"/>
  <c r="K13" i="147"/>
  <c r="J13" i="147"/>
  <c r="I13" i="147"/>
  <c r="H13" i="147"/>
  <c r="H26" i="147" s="1"/>
  <c r="G13" i="147"/>
  <c r="F13" i="147"/>
  <c r="E13" i="147"/>
  <c r="E26" i="147" s="1"/>
  <c r="D13" i="147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C45" i="148"/>
  <c r="T44" i="148"/>
  <c r="L44" i="148"/>
  <c r="AA43" i="148"/>
  <c r="AA44" i="148" s="1"/>
  <c r="Y43" i="148"/>
  <c r="X43" i="148"/>
  <c r="Z43" i="148" s="1"/>
  <c r="W43" i="148"/>
  <c r="W44" i="148" s="1"/>
  <c r="V43" i="148"/>
  <c r="U43" i="148"/>
  <c r="T43" i="148"/>
  <c r="S43" i="148"/>
  <c r="S44" i="148" s="1"/>
  <c r="R43" i="148"/>
  <c r="Q43" i="148"/>
  <c r="P43" i="148"/>
  <c r="O43" i="148"/>
  <c r="O44" i="148" s="1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W37" i="148"/>
  <c r="V37" i="148"/>
  <c r="U37" i="148"/>
  <c r="U44" i="148" s="1"/>
  <c r="T37" i="148"/>
  <c r="S37" i="148"/>
  <c r="R37" i="148"/>
  <c r="R44" i="148" s="1"/>
  <c r="Q37" i="148"/>
  <c r="Q44" i="148" s="1"/>
  <c r="P37" i="148"/>
  <c r="P44" i="148" s="1"/>
  <c r="O37" i="148"/>
  <c r="N37" i="148"/>
  <c r="M37" i="148"/>
  <c r="M44" i="148" s="1"/>
  <c r="L37" i="148"/>
  <c r="K37" i="148"/>
  <c r="K44" i="148" s="1"/>
  <c r="J37" i="148"/>
  <c r="J44" i="148" s="1"/>
  <c r="I37" i="148"/>
  <c r="H37" i="148"/>
  <c r="G37" i="148"/>
  <c r="F37" i="148"/>
  <c r="F44" i="148" s="1"/>
  <c r="E37" i="148"/>
  <c r="E44" i="148" s="1"/>
  <c r="D37" i="148"/>
  <c r="C37" i="148"/>
  <c r="C44" i="148" s="1"/>
  <c r="G26" i="148"/>
  <c r="AA25" i="148"/>
  <c r="Y25" i="148"/>
  <c r="X25" i="148"/>
  <c r="W25" i="148"/>
  <c r="V25" i="148"/>
  <c r="U25" i="148"/>
  <c r="T25" i="148"/>
  <c r="S25" i="148"/>
  <c r="R25" i="148"/>
  <c r="R26" i="148" s="1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F26" i="148" s="1"/>
  <c r="E25" i="148"/>
  <c r="D25" i="148"/>
  <c r="C25" i="148"/>
  <c r="AA13" i="148"/>
  <c r="AA26" i="148" s="1"/>
  <c r="Y13" i="148"/>
  <c r="Y26" i="148" s="1"/>
  <c r="Y45" i="148" s="1"/>
  <c r="X13" i="148"/>
  <c r="W13" i="148"/>
  <c r="V13" i="148"/>
  <c r="V26" i="148" s="1"/>
  <c r="U13" i="148"/>
  <c r="T13" i="148"/>
  <c r="S13" i="148"/>
  <c r="S26" i="148" s="1"/>
  <c r="R13" i="148"/>
  <c r="Q13" i="148"/>
  <c r="P13" i="148"/>
  <c r="P26" i="148" s="1"/>
  <c r="O13" i="148"/>
  <c r="O26" i="148" s="1"/>
  <c r="N13" i="148"/>
  <c r="M13" i="148"/>
  <c r="L13" i="148"/>
  <c r="K13" i="148"/>
  <c r="K26" i="148" s="1"/>
  <c r="J13" i="148"/>
  <c r="I13" i="148"/>
  <c r="H13" i="148"/>
  <c r="H26" i="148" s="1"/>
  <c r="G13" i="148"/>
  <c r="F13" i="148"/>
  <c r="E13" i="148"/>
  <c r="E26" i="148" s="1"/>
  <c r="E45" i="148" s="1"/>
  <c r="D13" i="148"/>
  <c r="D26" i="148" s="1"/>
  <c r="C13" i="148"/>
  <c r="C26" i="148" s="1"/>
  <c r="AA50" i="149"/>
  <c r="Z50" i="149"/>
  <c r="Y50" i="149"/>
  <c r="X50" i="149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E45" i="149"/>
  <c r="S44" i="149"/>
  <c r="L44" i="149"/>
  <c r="AA43" i="149"/>
  <c r="AA44" i="149" s="1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O44" i="149" s="1"/>
  <c r="N43" i="149"/>
  <c r="M43" i="149"/>
  <c r="L43" i="149"/>
  <c r="K43" i="149"/>
  <c r="K44" i="149" s="1"/>
  <c r="J43" i="149"/>
  <c r="I43" i="149"/>
  <c r="H43" i="149"/>
  <c r="G43" i="149"/>
  <c r="G44" i="149" s="1"/>
  <c r="F43" i="149"/>
  <c r="E43" i="149"/>
  <c r="D43" i="149"/>
  <c r="D44" i="149" s="1"/>
  <c r="C43" i="149"/>
  <c r="AA37" i="149"/>
  <c r="Y37" i="149"/>
  <c r="Y44" i="149" s="1"/>
  <c r="X37" i="149"/>
  <c r="W37" i="149"/>
  <c r="V37" i="149"/>
  <c r="U37" i="149"/>
  <c r="U44" i="149" s="1"/>
  <c r="T37" i="149"/>
  <c r="T44" i="149" s="1"/>
  <c r="S37" i="149"/>
  <c r="R37" i="149"/>
  <c r="R44" i="149" s="1"/>
  <c r="Q37" i="149"/>
  <c r="Q44" i="149" s="1"/>
  <c r="P37" i="149"/>
  <c r="O37" i="149"/>
  <c r="N37" i="149"/>
  <c r="M37" i="149"/>
  <c r="M44" i="149" s="1"/>
  <c r="L37" i="149"/>
  <c r="K37" i="149"/>
  <c r="J37" i="149"/>
  <c r="J44" i="149" s="1"/>
  <c r="I37" i="149"/>
  <c r="I44" i="149" s="1"/>
  <c r="H37" i="149"/>
  <c r="G37" i="149"/>
  <c r="F37" i="149"/>
  <c r="F44" i="149" s="1"/>
  <c r="E37" i="149"/>
  <c r="E44" i="149" s="1"/>
  <c r="D37" i="149"/>
  <c r="C37" i="149"/>
  <c r="C44" i="149" s="1"/>
  <c r="V26" i="149"/>
  <c r="N26" i="149"/>
  <c r="AA25" i="149"/>
  <c r="Y25" i="149"/>
  <c r="X25" i="149"/>
  <c r="Z25" i="149" s="1"/>
  <c r="W25" i="149"/>
  <c r="V25" i="149"/>
  <c r="U25" i="149"/>
  <c r="T25" i="149"/>
  <c r="S25" i="149"/>
  <c r="R25" i="149"/>
  <c r="R26" i="149" s="1"/>
  <c r="Q25" i="149"/>
  <c r="P25" i="149"/>
  <c r="O25" i="149"/>
  <c r="O26" i="149" s="1"/>
  <c r="O45" i="149" s="1"/>
  <c r="N25" i="149"/>
  <c r="M25" i="149"/>
  <c r="L25" i="149"/>
  <c r="K25" i="149"/>
  <c r="J25" i="149"/>
  <c r="J26" i="149" s="1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X13" i="149"/>
  <c r="W13" i="149"/>
  <c r="V13" i="149"/>
  <c r="U13" i="149"/>
  <c r="T13" i="149"/>
  <c r="T26" i="149" s="1"/>
  <c r="S13" i="149"/>
  <c r="S26" i="149" s="1"/>
  <c r="R13" i="149"/>
  <c r="Q13" i="149"/>
  <c r="Q26" i="149" s="1"/>
  <c r="Q45" i="149" s="1"/>
  <c r="P13" i="149"/>
  <c r="P26" i="149" s="1"/>
  <c r="O13" i="149"/>
  <c r="N13" i="149"/>
  <c r="M13" i="149"/>
  <c r="M26" i="149" s="1"/>
  <c r="L13" i="149"/>
  <c r="L26" i="149" s="1"/>
  <c r="K13" i="149"/>
  <c r="K26" i="149" s="1"/>
  <c r="J13" i="149"/>
  <c r="I13" i="149"/>
  <c r="I26" i="149" s="1"/>
  <c r="H13" i="149"/>
  <c r="G13" i="149"/>
  <c r="F13" i="149"/>
  <c r="F26" i="149" s="1"/>
  <c r="E13" i="149"/>
  <c r="E26" i="149" s="1"/>
  <c r="D13" i="149"/>
  <c r="D26" i="149" s="1"/>
  <c r="C13" i="149"/>
  <c r="AA50" i="150"/>
  <c r="Z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T44" i="150"/>
  <c r="K44" i="150"/>
  <c r="D44" i="150"/>
  <c r="C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O44" i="150" s="1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W37" i="150"/>
  <c r="V37" i="150"/>
  <c r="V44" i="150" s="1"/>
  <c r="U37" i="150"/>
  <c r="U44" i="150" s="1"/>
  <c r="U45" i="150" s="1"/>
  <c r="T37" i="150"/>
  <c r="S37" i="150"/>
  <c r="R37" i="150"/>
  <c r="R44" i="150" s="1"/>
  <c r="Q37" i="150"/>
  <c r="Q44" i="150" s="1"/>
  <c r="P37" i="150"/>
  <c r="O37" i="150"/>
  <c r="N37" i="150"/>
  <c r="M37" i="150"/>
  <c r="L37" i="150"/>
  <c r="L44" i="150" s="1"/>
  <c r="K37" i="150"/>
  <c r="J37" i="150"/>
  <c r="I37" i="150"/>
  <c r="I44" i="150" s="1"/>
  <c r="H37" i="150"/>
  <c r="H44" i="150" s="1"/>
  <c r="G37" i="150"/>
  <c r="F37" i="150"/>
  <c r="E37" i="150"/>
  <c r="D37" i="150"/>
  <c r="C37" i="150"/>
  <c r="W26" i="150"/>
  <c r="N26" i="150"/>
  <c r="I26" i="150"/>
  <c r="I45" i="150" s="1"/>
  <c r="F26" i="150"/>
  <c r="AA25" i="150"/>
  <c r="Y25" i="150"/>
  <c r="Y26" i="150" s="1"/>
  <c r="X25" i="150"/>
  <c r="Z25" i="150" s="1"/>
  <c r="W25" i="150"/>
  <c r="V25" i="150"/>
  <c r="V26" i="150" s="1"/>
  <c r="U25" i="150"/>
  <c r="T25" i="150"/>
  <c r="S25" i="150"/>
  <c r="R25" i="150"/>
  <c r="R26" i="150" s="1"/>
  <c r="Q25" i="150"/>
  <c r="P25" i="150"/>
  <c r="O25" i="150"/>
  <c r="O26" i="150" s="1"/>
  <c r="N25" i="150"/>
  <c r="M25" i="150"/>
  <c r="L25" i="150"/>
  <c r="K25" i="150"/>
  <c r="J25" i="150"/>
  <c r="J26" i="150" s="1"/>
  <c r="I25" i="150"/>
  <c r="H25" i="150"/>
  <c r="G25" i="150"/>
  <c r="F25" i="150"/>
  <c r="E25" i="150"/>
  <c r="D25" i="150"/>
  <c r="C25" i="150"/>
  <c r="AA13" i="150"/>
  <c r="Y13" i="150"/>
  <c r="X13" i="150"/>
  <c r="X26" i="150" s="1"/>
  <c r="W13" i="150"/>
  <c r="V13" i="150"/>
  <c r="U13" i="150"/>
  <c r="U26" i="150" s="1"/>
  <c r="T13" i="150"/>
  <c r="T26" i="150" s="1"/>
  <c r="T45" i="150" s="1"/>
  <c r="S13" i="150"/>
  <c r="S26" i="150" s="1"/>
  <c r="R13" i="150"/>
  <c r="Q13" i="150"/>
  <c r="Q26" i="150" s="1"/>
  <c r="P13" i="150"/>
  <c r="P26" i="150" s="1"/>
  <c r="O13" i="150"/>
  <c r="N13" i="150"/>
  <c r="M13" i="150"/>
  <c r="M26" i="150" s="1"/>
  <c r="L13" i="150"/>
  <c r="L26" i="150" s="1"/>
  <c r="K13" i="150"/>
  <c r="K26" i="150" s="1"/>
  <c r="J13" i="150"/>
  <c r="I13" i="150"/>
  <c r="H13" i="150"/>
  <c r="H26" i="150" s="1"/>
  <c r="G13" i="150"/>
  <c r="G26" i="150" s="1"/>
  <c r="F13" i="150"/>
  <c r="E13" i="150"/>
  <c r="E26" i="150" s="1"/>
  <c r="D13" i="150"/>
  <c r="C13" i="150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V44" i="151"/>
  <c r="T44" i="151"/>
  <c r="S44" i="151"/>
  <c r="F44" i="151"/>
  <c r="AA43" i="151"/>
  <c r="AA44" i="151" s="1"/>
  <c r="Y43" i="151"/>
  <c r="X43" i="151"/>
  <c r="Z43" i="151" s="1"/>
  <c r="W43" i="151"/>
  <c r="W44" i="151" s="1"/>
  <c r="V43" i="151"/>
  <c r="U43" i="151"/>
  <c r="T43" i="151"/>
  <c r="S43" i="151"/>
  <c r="R43" i="151"/>
  <c r="Q43" i="151"/>
  <c r="P43" i="151"/>
  <c r="O43" i="151"/>
  <c r="N43" i="151"/>
  <c r="M43" i="151"/>
  <c r="L43" i="151"/>
  <c r="L44" i="151" s="1"/>
  <c r="K43" i="151"/>
  <c r="J43" i="151"/>
  <c r="I43" i="151"/>
  <c r="H43" i="151"/>
  <c r="G43" i="151"/>
  <c r="F43" i="151"/>
  <c r="E43" i="151"/>
  <c r="D43" i="151"/>
  <c r="D44" i="151" s="1"/>
  <c r="C43" i="151"/>
  <c r="AA37" i="151"/>
  <c r="Y37" i="151"/>
  <c r="Y44" i="151" s="1"/>
  <c r="X37" i="151"/>
  <c r="W37" i="151"/>
  <c r="V37" i="151"/>
  <c r="U37" i="151"/>
  <c r="U44" i="151" s="1"/>
  <c r="T37" i="151"/>
  <c r="S37" i="151"/>
  <c r="R37" i="151"/>
  <c r="Q37" i="151"/>
  <c r="Q44" i="151" s="1"/>
  <c r="P37" i="151"/>
  <c r="O37" i="151"/>
  <c r="O44" i="151" s="1"/>
  <c r="N37" i="151"/>
  <c r="N44" i="151" s="1"/>
  <c r="M37" i="151"/>
  <c r="L37" i="151"/>
  <c r="K37" i="151"/>
  <c r="J37" i="151"/>
  <c r="I37" i="151"/>
  <c r="H37" i="151"/>
  <c r="H44" i="151" s="1"/>
  <c r="G37" i="151"/>
  <c r="F37" i="151"/>
  <c r="E37" i="151"/>
  <c r="E44" i="151" s="1"/>
  <c r="D37" i="151"/>
  <c r="C37" i="151"/>
  <c r="C44" i="151" s="1"/>
  <c r="C26" i="151"/>
  <c r="AA25" i="151"/>
  <c r="Y25" i="151"/>
  <c r="X25" i="151"/>
  <c r="Z25" i="151" s="1"/>
  <c r="W25" i="151"/>
  <c r="W26" i="151" s="1"/>
  <c r="V25" i="151"/>
  <c r="U25" i="151"/>
  <c r="T25" i="151"/>
  <c r="S25" i="151"/>
  <c r="R25" i="151"/>
  <c r="Q25" i="151"/>
  <c r="Q26" i="151" s="1"/>
  <c r="Q45" i="151" s="1"/>
  <c r="P25" i="151"/>
  <c r="O25" i="151"/>
  <c r="N25" i="151"/>
  <c r="N26" i="151" s="1"/>
  <c r="M25" i="151"/>
  <c r="L25" i="151"/>
  <c r="K25" i="151"/>
  <c r="K26" i="151" s="1"/>
  <c r="J25" i="151"/>
  <c r="I25" i="151"/>
  <c r="H25" i="151"/>
  <c r="H26" i="151" s="1"/>
  <c r="G25" i="151"/>
  <c r="G26" i="151" s="1"/>
  <c r="F25" i="151"/>
  <c r="E25" i="151"/>
  <c r="D25" i="151"/>
  <c r="C25" i="151"/>
  <c r="AA13" i="151"/>
  <c r="Y13" i="151"/>
  <c r="X13" i="151"/>
  <c r="W13" i="151"/>
  <c r="V13" i="151"/>
  <c r="U13" i="151"/>
  <c r="U26" i="151" s="1"/>
  <c r="U45" i="151" s="1"/>
  <c r="T13" i="151"/>
  <c r="S13" i="151"/>
  <c r="R13" i="151"/>
  <c r="Q13" i="151"/>
  <c r="P13" i="151"/>
  <c r="P26" i="151" s="1"/>
  <c r="O13" i="151"/>
  <c r="O26" i="151" s="1"/>
  <c r="N13" i="151"/>
  <c r="M13" i="151"/>
  <c r="M26" i="151" s="1"/>
  <c r="L13" i="151"/>
  <c r="K13" i="151"/>
  <c r="J13" i="151"/>
  <c r="J26" i="151" s="1"/>
  <c r="I13" i="151"/>
  <c r="I26" i="151" s="1"/>
  <c r="H13" i="151"/>
  <c r="G13" i="151"/>
  <c r="F13" i="151"/>
  <c r="E13" i="151"/>
  <c r="D13" i="151"/>
  <c r="C13" i="15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W44" i="152"/>
  <c r="T44" i="152"/>
  <c r="D44" i="152"/>
  <c r="AA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L44" i="152" s="1"/>
  <c r="K43" i="152"/>
  <c r="J43" i="152"/>
  <c r="I43" i="152"/>
  <c r="H43" i="152"/>
  <c r="H44" i="152" s="1"/>
  <c r="G43" i="152"/>
  <c r="F43" i="152"/>
  <c r="E43" i="152"/>
  <c r="D43" i="152"/>
  <c r="C43" i="152"/>
  <c r="AA37" i="152"/>
  <c r="AA44" i="152" s="1"/>
  <c r="Z37" i="152"/>
  <c r="Y37" i="152"/>
  <c r="X37" i="152"/>
  <c r="W37" i="152"/>
  <c r="V37" i="152"/>
  <c r="U37" i="152"/>
  <c r="T37" i="152"/>
  <c r="S37" i="152"/>
  <c r="S44" i="152" s="1"/>
  <c r="R37" i="152"/>
  <c r="R44" i="152" s="1"/>
  <c r="Q37" i="152"/>
  <c r="P37" i="152"/>
  <c r="O37" i="152"/>
  <c r="O44" i="152" s="1"/>
  <c r="N37" i="152"/>
  <c r="M37" i="152"/>
  <c r="L37" i="152"/>
  <c r="K37" i="152"/>
  <c r="K44" i="152" s="1"/>
  <c r="J37" i="152"/>
  <c r="I37" i="152"/>
  <c r="H37" i="152"/>
  <c r="G37" i="152"/>
  <c r="G44" i="152" s="1"/>
  <c r="G45" i="152" s="1"/>
  <c r="F37" i="152"/>
  <c r="E37" i="152"/>
  <c r="D37" i="152"/>
  <c r="C37" i="152"/>
  <c r="C44" i="152" s="1"/>
  <c r="N26" i="152"/>
  <c r="J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F26" i="152" s="1"/>
  <c r="E25" i="152"/>
  <c r="D25" i="152"/>
  <c r="C25" i="152"/>
  <c r="AA13" i="152"/>
  <c r="AA26" i="152" s="1"/>
  <c r="Z13" i="152"/>
  <c r="Y13" i="152"/>
  <c r="Y26" i="152" s="1"/>
  <c r="X13" i="152"/>
  <c r="W13" i="152"/>
  <c r="V13" i="152"/>
  <c r="U13" i="152"/>
  <c r="U26" i="152" s="1"/>
  <c r="T13" i="152"/>
  <c r="S13" i="152"/>
  <c r="S26" i="152" s="1"/>
  <c r="R13" i="152"/>
  <c r="Q13" i="152"/>
  <c r="P13" i="152"/>
  <c r="O13" i="152"/>
  <c r="N13" i="152"/>
  <c r="M13" i="152"/>
  <c r="M26" i="152" s="1"/>
  <c r="L13" i="152"/>
  <c r="L26" i="152" s="1"/>
  <c r="K13" i="152"/>
  <c r="K26" i="152" s="1"/>
  <c r="J13" i="152"/>
  <c r="I13" i="152"/>
  <c r="H13" i="152"/>
  <c r="G13" i="152"/>
  <c r="G26" i="152" s="1"/>
  <c r="F13" i="152"/>
  <c r="E13" i="152"/>
  <c r="E26" i="152" s="1"/>
  <c r="D13" i="152"/>
  <c r="D26" i="152" s="1"/>
  <c r="D45" i="152" s="1"/>
  <c r="C13" i="152"/>
  <c r="C26" i="152" s="1"/>
  <c r="C45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S44" i="153"/>
  <c r="O44" i="153"/>
  <c r="D44" i="153"/>
  <c r="AA43" i="153"/>
  <c r="AA44" i="153" s="1"/>
  <c r="Y43" i="153"/>
  <c r="X43" i="153"/>
  <c r="Z43" i="153" s="1"/>
  <c r="W43" i="153"/>
  <c r="V43" i="153"/>
  <c r="U43" i="153"/>
  <c r="U44" i="153" s="1"/>
  <c r="T43" i="153"/>
  <c r="S43" i="153"/>
  <c r="R43" i="153"/>
  <c r="Q43" i="153"/>
  <c r="P43" i="153"/>
  <c r="O43" i="153"/>
  <c r="N43" i="153"/>
  <c r="M43" i="153"/>
  <c r="M44" i="153" s="1"/>
  <c r="L43" i="153"/>
  <c r="K43" i="153"/>
  <c r="J43" i="153"/>
  <c r="I43" i="153"/>
  <c r="H43" i="153"/>
  <c r="H44" i="153" s="1"/>
  <c r="G43" i="153"/>
  <c r="F43" i="153"/>
  <c r="E43" i="153"/>
  <c r="E44" i="153" s="1"/>
  <c r="D43" i="153"/>
  <c r="C43" i="153"/>
  <c r="AA37" i="153"/>
  <c r="Y37" i="153"/>
  <c r="Y44" i="153" s="1"/>
  <c r="X37" i="153"/>
  <c r="W37" i="153"/>
  <c r="W44" i="153" s="1"/>
  <c r="V37" i="153"/>
  <c r="V44" i="153" s="1"/>
  <c r="U37" i="153"/>
  <c r="T37" i="153"/>
  <c r="T44" i="153" s="1"/>
  <c r="S37" i="153"/>
  <c r="R37" i="153"/>
  <c r="R44" i="153" s="1"/>
  <c r="Q37" i="153"/>
  <c r="Q44" i="153" s="1"/>
  <c r="P37" i="153"/>
  <c r="P44" i="153" s="1"/>
  <c r="O37" i="153"/>
  <c r="N37" i="153"/>
  <c r="M37" i="153"/>
  <c r="L37" i="153"/>
  <c r="L44" i="153" s="1"/>
  <c r="K37" i="153"/>
  <c r="K44" i="153" s="1"/>
  <c r="J37" i="153"/>
  <c r="J44" i="153" s="1"/>
  <c r="I37" i="153"/>
  <c r="I44" i="153" s="1"/>
  <c r="H37" i="153"/>
  <c r="G37" i="153"/>
  <c r="G44" i="153" s="1"/>
  <c r="F37" i="153"/>
  <c r="E37" i="153"/>
  <c r="D37" i="153"/>
  <c r="C37" i="153"/>
  <c r="C44" i="153" s="1"/>
  <c r="AA26" i="153"/>
  <c r="AA45" i="153" s="1"/>
  <c r="K26" i="153"/>
  <c r="AA25" i="153"/>
  <c r="Y25" i="153"/>
  <c r="X25" i="153"/>
  <c r="Z25" i="153" s="1"/>
  <c r="W25" i="153"/>
  <c r="V25" i="153"/>
  <c r="U25" i="153"/>
  <c r="T25" i="153"/>
  <c r="S25" i="153"/>
  <c r="R25" i="153"/>
  <c r="R26" i="153" s="1"/>
  <c r="R45" i="153" s="1"/>
  <c r="Q25" i="153"/>
  <c r="P25" i="153"/>
  <c r="P26" i="153" s="1"/>
  <c r="O25" i="153"/>
  <c r="N25" i="153"/>
  <c r="M25" i="153"/>
  <c r="L25" i="153"/>
  <c r="K25" i="153"/>
  <c r="J25" i="153"/>
  <c r="I25" i="153"/>
  <c r="H25" i="153"/>
  <c r="G25" i="153"/>
  <c r="G26" i="153" s="1"/>
  <c r="F25" i="153"/>
  <c r="F26" i="153" s="1"/>
  <c r="E25" i="153"/>
  <c r="D25" i="153"/>
  <c r="C25" i="153"/>
  <c r="AA13" i="153"/>
  <c r="Y13" i="153"/>
  <c r="X13" i="153"/>
  <c r="Z13" i="153" s="1"/>
  <c r="W13" i="153"/>
  <c r="W26" i="153" s="1"/>
  <c r="W45" i="153" s="1"/>
  <c r="V13" i="153"/>
  <c r="U13" i="153"/>
  <c r="T13" i="153"/>
  <c r="S13" i="153"/>
  <c r="R13" i="153"/>
  <c r="Q13" i="153"/>
  <c r="Q26" i="153" s="1"/>
  <c r="P13" i="153"/>
  <c r="O13" i="153"/>
  <c r="N13" i="153"/>
  <c r="M13" i="153"/>
  <c r="M26" i="153" s="1"/>
  <c r="L13" i="153"/>
  <c r="K13" i="153"/>
  <c r="J13" i="153"/>
  <c r="J26" i="153" s="1"/>
  <c r="J45" i="153" s="1"/>
  <c r="I13" i="153"/>
  <c r="H13" i="153"/>
  <c r="G13" i="153"/>
  <c r="F13" i="153"/>
  <c r="E13" i="153"/>
  <c r="D13" i="153"/>
  <c r="D26" i="153" s="1"/>
  <c r="C13" i="153"/>
  <c r="AA50" i="154"/>
  <c r="Y50" i="154"/>
  <c r="Z50" i="154" s="1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4" i="154"/>
  <c r="O44" i="154"/>
  <c r="D44" i="154"/>
  <c r="C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H44" i="154" s="1"/>
  <c r="G43" i="154"/>
  <c r="G44" i="154" s="1"/>
  <c r="F43" i="154"/>
  <c r="E43" i="154"/>
  <c r="E44" i="154" s="1"/>
  <c r="D43" i="154"/>
  <c r="C43" i="154"/>
  <c r="AA37" i="154"/>
  <c r="Y37" i="154"/>
  <c r="Y44" i="154" s="1"/>
  <c r="X37" i="154"/>
  <c r="W37" i="154"/>
  <c r="W44" i="154" s="1"/>
  <c r="V37" i="154"/>
  <c r="V44" i="154" s="1"/>
  <c r="U37" i="154"/>
  <c r="T37" i="154"/>
  <c r="T44" i="154" s="1"/>
  <c r="S37" i="154"/>
  <c r="R37" i="154"/>
  <c r="Q37" i="154"/>
  <c r="Q44" i="154" s="1"/>
  <c r="P37" i="154"/>
  <c r="P44" i="154" s="1"/>
  <c r="O37" i="154"/>
  <c r="N37" i="154"/>
  <c r="N44" i="154" s="1"/>
  <c r="N45" i="154" s="1"/>
  <c r="M37" i="154"/>
  <c r="L37" i="154"/>
  <c r="L44" i="154" s="1"/>
  <c r="K37" i="154"/>
  <c r="J37" i="154"/>
  <c r="J44" i="154" s="1"/>
  <c r="I37" i="154"/>
  <c r="I44" i="154" s="1"/>
  <c r="H37" i="154"/>
  <c r="G37" i="154"/>
  <c r="F37" i="154"/>
  <c r="E37" i="154"/>
  <c r="D37" i="154"/>
  <c r="C37" i="154"/>
  <c r="AA26" i="154"/>
  <c r="AA45" i="154" s="1"/>
  <c r="O26" i="154"/>
  <c r="O45" i="154" s="1"/>
  <c r="F26" i="154"/>
  <c r="AA25" i="154"/>
  <c r="Y25" i="154"/>
  <c r="X25" i="154"/>
  <c r="Z25" i="154" s="1"/>
  <c r="W25" i="154"/>
  <c r="W26" i="154" s="1"/>
  <c r="W45" i="154" s="1"/>
  <c r="V25" i="154"/>
  <c r="U25" i="154"/>
  <c r="T25" i="154"/>
  <c r="S25" i="154"/>
  <c r="S26" i="154" s="1"/>
  <c r="R25" i="154"/>
  <c r="R26" i="154" s="1"/>
  <c r="Q25" i="154"/>
  <c r="P25" i="154"/>
  <c r="P26" i="154" s="1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Y26" i="154" s="1"/>
  <c r="Y45" i="154" s="1"/>
  <c r="X13" i="154"/>
  <c r="W13" i="154"/>
  <c r="V13" i="154"/>
  <c r="V26" i="154" s="1"/>
  <c r="U13" i="154"/>
  <c r="U26" i="154" s="1"/>
  <c r="T13" i="154"/>
  <c r="S13" i="154"/>
  <c r="R13" i="154"/>
  <c r="Q13" i="154"/>
  <c r="P13" i="154"/>
  <c r="O13" i="154"/>
  <c r="N13" i="154"/>
  <c r="N26" i="154" s="1"/>
  <c r="M13" i="154"/>
  <c r="M26" i="154" s="1"/>
  <c r="L13" i="154"/>
  <c r="K13" i="154"/>
  <c r="J13" i="154"/>
  <c r="J26" i="154" s="1"/>
  <c r="I13" i="154"/>
  <c r="H13" i="154"/>
  <c r="G13" i="154"/>
  <c r="G26" i="154" s="1"/>
  <c r="F13" i="154"/>
  <c r="E13" i="154"/>
  <c r="E26" i="154" s="1"/>
  <c r="D13" i="154"/>
  <c r="C13" i="154"/>
  <c r="C26" i="154" s="1"/>
  <c r="C45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W45" i="155"/>
  <c r="X44" i="155"/>
  <c r="O44" i="155"/>
  <c r="G44" i="155"/>
  <c r="AA43" i="155"/>
  <c r="Y43" i="155"/>
  <c r="X43" i="155"/>
  <c r="Z43" i="155" s="1"/>
  <c r="W43" i="155"/>
  <c r="V43" i="155"/>
  <c r="U43" i="155"/>
  <c r="U44" i="155" s="1"/>
  <c r="T43" i="155"/>
  <c r="S43" i="155"/>
  <c r="R43" i="155"/>
  <c r="Q43" i="155"/>
  <c r="P43" i="155"/>
  <c r="O43" i="155"/>
  <c r="N43" i="155"/>
  <c r="M43" i="155"/>
  <c r="M44" i="155" s="1"/>
  <c r="L43" i="155"/>
  <c r="K43" i="155"/>
  <c r="J43" i="155"/>
  <c r="I43" i="155"/>
  <c r="H43" i="155"/>
  <c r="G43" i="155"/>
  <c r="F43" i="155"/>
  <c r="E43" i="155"/>
  <c r="E44" i="155" s="1"/>
  <c r="D43" i="155"/>
  <c r="C43" i="155"/>
  <c r="AA37" i="155"/>
  <c r="AA44" i="155" s="1"/>
  <c r="Y37" i="155"/>
  <c r="Z37" i="155" s="1"/>
  <c r="X37" i="155"/>
  <c r="W37" i="155"/>
  <c r="W44" i="155" s="1"/>
  <c r="V37" i="155"/>
  <c r="V44" i="155" s="1"/>
  <c r="U37" i="155"/>
  <c r="T37" i="155"/>
  <c r="S37" i="155"/>
  <c r="R37" i="155"/>
  <c r="R44" i="155" s="1"/>
  <c r="Q37" i="155"/>
  <c r="P37" i="155"/>
  <c r="P44" i="155" s="1"/>
  <c r="O37" i="155"/>
  <c r="N37" i="155"/>
  <c r="N44" i="155" s="1"/>
  <c r="M37" i="155"/>
  <c r="L37" i="155"/>
  <c r="L44" i="155" s="1"/>
  <c r="K37" i="155"/>
  <c r="K44" i="155" s="1"/>
  <c r="J37" i="155"/>
  <c r="J44" i="155" s="1"/>
  <c r="I37" i="155"/>
  <c r="H37" i="155"/>
  <c r="H44" i="155" s="1"/>
  <c r="G37" i="155"/>
  <c r="F37" i="155"/>
  <c r="E37" i="155"/>
  <c r="D37" i="155"/>
  <c r="D44" i="155" s="1"/>
  <c r="C37" i="155"/>
  <c r="C44" i="155" s="1"/>
  <c r="W26" i="155"/>
  <c r="O26" i="155"/>
  <c r="C26" i="155"/>
  <c r="C45" i="155" s="1"/>
  <c r="AA25" i="155"/>
  <c r="Y25" i="155"/>
  <c r="X25" i="155"/>
  <c r="Z25" i="155" s="1"/>
  <c r="W25" i="155"/>
  <c r="V25" i="155"/>
  <c r="U25" i="155"/>
  <c r="T25" i="155"/>
  <c r="S25" i="155"/>
  <c r="S26" i="155" s="1"/>
  <c r="R25" i="155"/>
  <c r="Q25" i="155"/>
  <c r="P25" i="155"/>
  <c r="P26" i="155" s="1"/>
  <c r="O25" i="155"/>
  <c r="N25" i="155"/>
  <c r="M25" i="155"/>
  <c r="L25" i="155"/>
  <c r="K25" i="155"/>
  <c r="K26" i="155" s="1"/>
  <c r="J25" i="155"/>
  <c r="I25" i="155"/>
  <c r="H25" i="155"/>
  <c r="H26" i="155" s="1"/>
  <c r="G25" i="155"/>
  <c r="F25" i="155"/>
  <c r="E25" i="155"/>
  <c r="D25" i="155"/>
  <c r="C25" i="155"/>
  <c r="AA13" i="155"/>
  <c r="AA26" i="155" s="1"/>
  <c r="AA45" i="155" s="1"/>
  <c r="Y13" i="155"/>
  <c r="Y26" i="155" s="1"/>
  <c r="X13" i="155"/>
  <c r="W13" i="155"/>
  <c r="V13" i="155"/>
  <c r="U13" i="155"/>
  <c r="U26" i="155" s="1"/>
  <c r="T13" i="155"/>
  <c r="S13" i="155"/>
  <c r="R13" i="155"/>
  <c r="R26" i="155" s="1"/>
  <c r="Q13" i="155"/>
  <c r="Q26" i="155" s="1"/>
  <c r="P13" i="155"/>
  <c r="O13" i="155"/>
  <c r="N13" i="155"/>
  <c r="N26" i="155" s="1"/>
  <c r="M13" i="155"/>
  <c r="M26" i="155" s="1"/>
  <c r="L13" i="155"/>
  <c r="L26" i="155" s="1"/>
  <c r="K13" i="155"/>
  <c r="J13" i="155"/>
  <c r="J26" i="155" s="1"/>
  <c r="I13" i="155"/>
  <c r="I26" i="155" s="1"/>
  <c r="H13" i="155"/>
  <c r="G13" i="155"/>
  <c r="G26" i="155" s="1"/>
  <c r="F13" i="155"/>
  <c r="E13" i="155"/>
  <c r="D13" i="155"/>
  <c r="D26" i="155" s="1"/>
  <c r="D45" i="155" s="1"/>
  <c r="C13" i="155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W45" i="156"/>
  <c r="W44" i="156"/>
  <c r="P44" i="156"/>
  <c r="O44" i="156"/>
  <c r="AA43" i="156"/>
  <c r="Y43" i="156"/>
  <c r="X43" i="156"/>
  <c r="Z43" i="156" s="1"/>
  <c r="W43" i="156"/>
  <c r="V43" i="156"/>
  <c r="U43" i="156"/>
  <c r="U44" i="156" s="1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E44" i="156" s="1"/>
  <c r="D43" i="156"/>
  <c r="D44" i="156" s="1"/>
  <c r="C43" i="156"/>
  <c r="AA37" i="156"/>
  <c r="Y37" i="156"/>
  <c r="Y44" i="156" s="1"/>
  <c r="X37" i="156"/>
  <c r="W37" i="156"/>
  <c r="V37" i="156"/>
  <c r="V44" i="156" s="1"/>
  <c r="U37" i="156"/>
  <c r="T37" i="156"/>
  <c r="T44" i="156" s="1"/>
  <c r="S37" i="156"/>
  <c r="S44" i="156" s="1"/>
  <c r="R37" i="156"/>
  <c r="Q37" i="156"/>
  <c r="Q44" i="156" s="1"/>
  <c r="P37" i="156"/>
  <c r="O37" i="156"/>
  <c r="N37" i="156"/>
  <c r="N44" i="156" s="1"/>
  <c r="M37" i="156"/>
  <c r="L37" i="156"/>
  <c r="L44" i="156" s="1"/>
  <c r="K37" i="156"/>
  <c r="K44" i="156" s="1"/>
  <c r="J37" i="156"/>
  <c r="I37" i="156"/>
  <c r="H37" i="156"/>
  <c r="G37" i="156"/>
  <c r="G44" i="156" s="1"/>
  <c r="F37" i="156"/>
  <c r="E37" i="156"/>
  <c r="D37" i="156"/>
  <c r="C37" i="156"/>
  <c r="C44" i="156" s="1"/>
  <c r="O26" i="156"/>
  <c r="C26" i="156"/>
  <c r="C45" i="156" s="1"/>
  <c r="AA25" i="156"/>
  <c r="Y25" i="156"/>
  <c r="X25" i="156"/>
  <c r="Z25" i="156" s="1"/>
  <c r="W25" i="156"/>
  <c r="V25" i="156"/>
  <c r="U25" i="156"/>
  <c r="T25" i="156"/>
  <c r="S25" i="156"/>
  <c r="S26" i="156" s="1"/>
  <c r="S45" i="156" s="1"/>
  <c r="R25" i="156"/>
  <c r="Q25" i="156"/>
  <c r="P25" i="156"/>
  <c r="P26" i="156" s="1"/>
  <c r="O25" i="156"/>
  <c r="N25" i="156"/>
  <c r="M25" i="156"/>
  <c r="L25" i="156"/>
  <c r="K25" i="156"/>
  <c r="K26" i="156" s="1"/>
  <c r="K45" i="156" s="1"/>
  <c r="J25" i="156"/>
  <c r="I25" i="156"/>
  <c r="H25" i="156"/>
  <c r="H26" i="156" s="1"/>
  <c r="G25" i="156"/>
  <c r="F25" i="156"/>
  <c r="E25" i="156"/>
  <c r="D25" i="156"/>
  <c r="C25" i="156"/>
  <c r="AA13" i="156"/>
  <c r="Y13" i="156"/>
  <c r="Y26" i="156" s="1"/>
  <c r="X13" i="156"/>
  <c r="W13" i="156"/>
  <c r="W26" i="156" s="1"/>
  <c r="V13" i="156"/>
  <c r="U13" i="156"/>
  <c r="U26" i="156" s="1"/>
  <c r="T13" i="156"/>
  <c r="T26" i="156" s="1"/>
  <c r="S13" i="156"/>
  <c r="R13" i="156"/>
  <c r="R26" i="156" s="1"/>
  <c r="Q13" i="156"/>
  <c r="P13" i="156"/>
  <c r="O13" i="156"/>
  <c r="N13" i="156"/>
  <c r="N26" i="156" s="1"/>
  <c r="M13" i="156"/>
  <c r="M26" i="156" s="1"/>
  <c r="L13" i="156"/>
  <c r="L26" i="156" s="1"/>
  <c r="K13" i="156"/>
  <c r="J13" i="156"/>
  <c r="J26" i="156" s="1"/>
  <c r="I13" i="156"/>
  <c r="H13" i="156"/>
  <c r="G13" i="156"/>
  <c r="G26" i="156" s="1"/>
  <c r="G45" i="156" s="1"/>
  <c r="F13" i="156"/>
  <c r="F26" i="156" s="1"/>
  <c r="E13" i="156"/>
  <c r="D13" i="156"/>
  <c r="C13" i="156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O45" i="157"/>
  <c r="P44" i="157"/>
  <c r="H44" i="157"/>
  <c r="D44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O44" i="157" s="1"/>
  <c r="N43" i="157"/>
  <c r="M43" i="157"/>
  <c r="M44" i="157" s="1"/>
  <c r="L43" i="157"/>
  <c r="K43" i="157"/>
  <c r="J43" i="157"/>
  <c r="I43" i="157"/>
  <c r="H43" i="157"/>
  <c r="G43" i="157"/>
  <c r="G44" i="157" s="1"/>
  <c r="F43" i="157"/>
  <c r="E43" i="157"/>
  <c r="E44" i="157" s="1"/>
  <c r="D43" i="157"/>
  <c r="C43" i="157"/>
  <c r="AA37" i="157"/>
  <c r="AA44" i="157" s="1"/>
  <c r="Y37" i="157"/>
  <c r="Y44" i="157" s="1"/>
  <c r="X37" i="157"/>
  <c r="Z37" i="157" s="1"/>
  <c r="W37" i="157"/>
  <c r="W44" i="157" s="1"/>
  <c r="V37" i="157"/>
  <c r="V44" i="157" s="1"/>
  <c r="U37" i="157"/>
  <c r="T37" i="157"/>
  <c r="T44" i="157" s="1"/>
  <c r="S37" i="157"/>
  <c r="S44" i="157" s="1"/>
  <c r="R37" i="157"/>
  <c r="Q37" i="157"/>
  <c r="P37" i="157"/>
  <c r="O37" i="157"/>
  <c r="N37" i="157"/>
  <c r="N44" i="157" s="1"/>
  <c r="M37" i="157"/>
  <c r="L37" i="157"/>
  <c r="L44" i="157" s="1"/>
  <c r="K37" i="157"/>
  <c r="K44" i="157" s="1"/>
  <c r="J37" i="157"/>
  <c r="I37" i="157"/>
  <c r="I44" i="157" s="1"/>
  <c r="H37" i="157"/>
  <c r="G37" i="157"/>
  <c r="F37" i="157"/>
  <c r="E37" i="157"/>
  <c r="D37" i="157"/>
  <c r="C37" i="157"/>
  <c r="C44" i="157" s="1"/>
  <c r="AA26" i="157"/>
  <c r="R26" i="157"/>
  <c r="O26" i="157"/>
  <c r="J26" i="157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H26" i="157" s="1"/>
  <c r="G25" i="157"/>
  <c r="F25" i="157"/>
  <c r="E25" i="157"/>
  <c r="D25" i="157"/>
  <c r="C25" i="157"/>
  <c r="AA13" i="157"/>
  <c r="Y13" i="157"/>
  <c r="Y26" i="157" s="1"/>
  <c r="Y45" i="157" s="1"/>
  <c r="X13" i="157"/>
  <c r="W13" i="157"/>
  <c r="V13" i="157"/>
  <c r="U13" i="157"/>
  <c r="T13" i="157"/>
  <c r="S13" i="157"/>
  <c r="R13" i="157"/>
  <c r="Q13" i="157"/>
  <c r="Q26" i="157" s="1"/>
  <c r="P13" i="157"/>
  <c r="O13" i="157"/>
  <c r="N13" i="157"/>
  <c r="N26" i="157" s="1"/>
  <c r="N45" i="157" s="1"/>
  <c r="M13" i="157"/>
  <c r="M26" i="157" s="1"/>
  <c r="M45" i="157" s="1"/>
  <c r="L13" i="157"/>
  <c r="K13" i="157"/>
  <c r="K26" i="157" s="1"/>
  <c r="K45" i="157" s="1"/>
  <c r="J13" i="157"/>
  <c r="I13" i="157"/>
  <c r="H13" i="157"/>
  <c r="G13" i="157"/>
  <c r="G26" i="157" s="1"/>
  <c r="F13" i="157"/>
  <c r="F26" i="157" s="1"/>
  <c r="E13" i="157"/>
  <c r="D13" i="157"/>
  <c r="D26" i="157" s="1"/>
  <c r="C13" i="157"/>
  <c r="C26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L44" i="158"/>
  <c r="D44" i="158"/>
  <c r="AA43" i="158"/>
  <c r="Y43" i="158"/>
  <c r="X43" i="158"/>
  <c r="Z43" i="158" s="1"/>
  <c r="W43" i="158"/>
  <c r="V43" i="158"/>
  <c r="U43" i="158"/>
  <c r="U44" i="158" s="1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H44" i="158" s="1"/>
  <c r="G43" i="158"/>
  <c r="F43" i="158"/>
  <c r="E43" i="158"/>
  <c r="D43" i="158"/>
  <c r="C43" i="158"/>
  <c r="AA37" i="158"/>
  <c r="AA44" i="158" s="1"/>
  <c r="Y37" i="158"/>
  <c r="X37" i="158"/>
  <c r="W37" i="158"/>
  <c r="W44" i="158" s="1"/>
  <c r="V37" i="158"/>
  <c r="V44" i="158" s="1"/>
  <c r="U37" i="158"/>
  <c r="T37" i="158"/>
  <c r="T44" i="158" s="1"/>
  <c r="S37" i="158"/>
  <c r="R37" i="158"/>
  <c r="Q37" i="158"/>
  <c r="P37" i="158"/>
  <c r="O37" i="158"/>
  <c r="O44" i="158" s="1"/>
  <c r="N37" i="158"/>
  <c r="M37" i="158"/>
  <c r="L37" i="158"/>
  <c r="K37" i="158"/>
  <c r="J37" i="158"/>
  <c r="J44" i="158" s="1"/>
  <c r="I37" i="158"/>
  <c r="H37" i="158"/>
  <c r="G37" i="158"/>
  <c r="G44" i="158" s="1"/>
  <c r="G45" i="158" s="1"/>
  <c r="F37" i="158"/>
  <c r="E37" i="158"/>
  <c r="E44" i="158" s="1"/>
  <c r="D37" i="158"/>
  <c r="C37" i="158"/>
  <c r="C44" i="158" s="1"/>
  <c r="W26" i="158"/>
  <c r="W45" i="158" s="1"/>
  <c r="S26" i="158"/>
  <c r="O26" i="158"/>
  <c r="O45" i="158" s="1"/>
  <c r="G26" i="158"/>
  <c r="AA25" i="158"/>
  <c r="AA26" i="158" s="1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X13" i="158"/>
  <c r="X26" i="158" s="1"/>
  <c r="W13" i="158"/>
  <c r="V13" i="158"/>
  <c r="V26" i="158" s="1"/>
  <c r="U13" i="158"/>
  <c r="U26" i="158" s="1"/>
  <c r="T13" i="158"/>
  <c r="S13" i="158"/>
  <c r="R13" i="158"/>
  <c r="R26" i="158" s="1"/>
  <c r="Q13" i="158"/>
  <c r="Q26" i="158" s="1"/>
  <c r="P13" i="158"/>
  <c r="O13" i="158"/>
  <c r="N13" i="158"/>
  <c r="N26" i="158" s="1"/>
  <c r="M13" i="158"/>
  <c r="L13" i="158"/>
  <c r="L26" i="158" s="1"/>
  <c r="L45" i="158" s="1"/>
  <c r="K13" i="158"/>
  <c r="K26" i="158" s="1"/>
  <c r="J13" i="158"/>
  <c r="I13" i="158"/>
  <c r="H13" i="158"/>
  <c r="G13" i="158"/>
  <c r="F13" i="158"/>
  <c r="F26" i="158" s="1"/>
  <c r="E13" i="158"/>
  <c r="E26" i="158" s="1"/>
  <c r="D13" i="158"/>
  <c r="C13" i="158"/>
  <c r="C26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P44" i="159"/>
  <c r="O44" i="159"/>
  <c r="L44" i="159"/>
  <c r="D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G44" i="159" s="1"/>
  <c r="F43" i="159"/>
  <c r="E43" i="159"/>
  <c r="D43" i="159"/>
  <c r="C43" i="159"/>
  <c r="AA37" i="159"/>
  <c r="AA44" i="159" s="1"/>
  <c r="Z37" i="159"/>
  <c r="Y37" i="159"/>
  <c r="X37" i="159"/>
  <c r="X44" i="159" s="1"/>
  <c r="W37" i="159"/>
  <c r="V37" i="159"/>
  <c r="V44" i="159" s="1"/>
  <c r="U37" i="159"/>
  <c r="T37" i="159"/>
  <c r="T44" i="159" s="1"/>
  <c r="S37" i="159"/>
  <c r="R37" i="159"/>
  <c r="R44" i="159" s="1"/>
  <c r="Q37" i="159"/>
  <c r="P37" i="159"/>
  <c r="O37" i="159"/>
  <c r="N37" i="159"/>
  <c r="N44" i="159" s="1"/>
  <c r="M37" i="159"/>
  <c r="M44" i="159" s="1"/>
  <c r="L37" i="159"/>
  <c r="K37" i="159"/>
  <c r="K44" i="159" s="1"/>
  <c r="J37" i="159"/>
  <c r="J44" i="159" s="1"/>
  <c r="I37" i="159"/>
  <c r="H37" i="159"/>
  <c r="H44" i="159" s="1"/>
  <c r="G37" i="159"/>
  <c r="F37" i="159"/>
  <c r="F44" i="159" s="1"/>
  <c r="E37" i="159"/>
  <c r="D37" i="159"/>
  <c r="C37" i="159"/>
  <c r="W26" i="159"/>
  <c r="O26" i="159"/>
  <c r="O45" i="159" s="1"/>
  <c r="C26" i="159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K26" i="159" s="1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W13" i="159"/>
  <c r="V13" i="159"/>
  <c r="U13" i="159"/>
  <c r="U26" i="159" s="1"/>
  <c r="T13" i="159"/>
  <c r="S13" i="159"/>
  <c r="S26" i="159" s="1"/>
  <c r="R13" i="159"/>
  <c r="R26" i="159" s="1"/>
  <c r="Q13" i="159"/>
  <c r="P13" i="159"/>
  <c r="P26" i="159" s="1"/>
  <c r="P45" i="159" s="1"/>
  <c r="O13" i="159"/>
  <c r="N13" i="159"/>
  <c r="N26" i="159" s="1"/>
  <c r="M13" i="159"/>
  <c r="L13" i="159"/>
  <c r="K13" i="159"/>
  <c r="J13" i="159"/>
  <c r="I13" i="159"/>
  <c r="I26" i="159" s="1"/>
  <c r="H13" i="159"/>
  <c r="G13" i="159"/>
  <c r="G26" i="159" s="1"/>
  <c r="F13" i="159"/>
  <c r="F26" i="159" s="1"/>
  <c r="E13" i="159"/>
  <c r="D13" i="159"/>
  <c r="D26" i="159" s="1"/>
  <c r="C13" i="159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W44" i="160"/>
  <c r="T44" i="160"/>
  <c r="P44" i="160"/>
  <c r="G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D44" i="160" s="1"/>
  <c r="C43" i="160"/>
  <c r="AA37" i="160"/>
  <c r="Y37" i="160"/>
  <c r="Y44" i="160" s="1"/>
  <c r="X37" i="160"/>
  <c r="W37" i="160"/>
  <c r="V37" i="160"/>
  <c r="V44" i="160" s="1"/>
  <c r="U37" i="160"/>
  <c r="U44" i="160" s="1"/>
  <c r="T37" i="160"/>
  <c r="S37" i="160"/>
  <c r="S44" i="160" s="1"/>
  <c r="R37" i="160"/>
  <c r="Q37" i="160"/>
  <c r="P37" i="160"/>
  <c r="O37" i="160"/>
  <c r="O44" i="160" s="1"/>
  <c r="N37" i="160"/>
  <c r="N44" i="160" s="1"/>
  <c r="M37" i="160"/>
  <c r="L37" i="160"/>
  <c r="L44" i="160" s="1"/>
  <c r="K37" i="160"/>
  <c r="J37" i="160"/>
  <c r="I37" i="160"/>
  <c r="I44" i="160" s="1"/>
  <c r="H37" i="160"/>
  <c r="H44" i="160" s="1"/>
  <c r="G37" i="160"/>
  <c r="F37" i="160"/>
  <c r="E37" i="160"/>
  <c r="E44" i="160" s="1"/>
  <c r="D37" i="160"/>
  <c r="C37" i="160"/>
  <c r="C44" i="160" s="1"/>
  <c r="AA26" i="160"/>
  <c r="G26" i="160"/>
  <c r="AA25" i="160"/>
  <c r="Y25" i="160"/>
  <c r="X25" i="160"/>
  <c r="Z25" i="160" s="1"/>
  <c r="W25" i="160"/>
  <c r="V25" i="160"/>
  <c r="U25" i="160"/>
  <c r="T25" i="160"/>
  <c r="S25" i="160"/>
  <c r="S26" i="160" s="1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X13" i="160"/>
  <c r="X26" i="160" s="1"/>
  <c r="W13" i="160"/>
  <c r="W26" i="160" s="1"/>
  <c r="W45" i="160" s="1"/>
  <c r="V13" i="160"/>
  <c r="U13" i="160"/>
  <c r="U26" i="160" s="1"/>
  <c r="T13" i="160"/>
  <c r="S13" i="160"/>
  <c r="R13" i="160"/>
  <c r="R26" i="160" s="1"/>
  <c r="Q13" i="160"/>
  <c r="Q26" i="160" s="1"/>
  <c r="P13" i="160"/>
  <c r="O13" i="160"/>
  <c r="O26" i="160" s="1"/>
  <c r="N13" i="160"/>
  <c r="N26" i="160" s="1"/>
  <c r="N45" i="160" s="1"/>
  <c r="M13" i="160"/>
  <c r="L13" i="160"/>
  <c r="K13" i="160"/>
  <c r="K26" i="160" s="1"/>
  <c r="J13" i="160"/>
  <c r="J26" i="160" s="1"/>
  <c r="I13" i="160"/>
  <c r="H13" i="160"/>
  <c r="H26" i="160" s="1"/>
  <c r="G13" i="160"/>
  <c r="F13" i="160"/>
  <c r="E13" i="160"/>
  <c r="E26" i="160" s="1"/>
  <c r="D13" i="160"/>
  <c r="D26" i="160" s="1"/>
  <c r="D45" i="160" s="1"/>
  <c r="C13" i="160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L44" i="161"/>
  <c r="H44" i="161"/>
  <c r="G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O44" i="161" s="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W37" i="161"/>
  <c r="V37" i="161"/>
  <c r="U37" i="161"/>
  <c r="T37" i="161"/>
  <c r="T44" i="161" s="1"/>
  <c r="S37" i="161"/>
  <c r="S44" i="161" s="1"/>
  <c r="R37" i="161"/>
  <c r="R44" i="161" s="1"/>
  <c r="Q37" i="161"/>
  <c r="P37" i="161"/>
  <c r="O37" i="161"/>
  <c r="N37" i="161"/>
  <c r="N44" i="161" s="1"/>
  <c r="M37" i="161"/>
  <c r="M44" i="161" s="1"/>
  <c r="L37" i="161"/>
  <c r="K37" i="161"/>
  <c r="K44" i="161" s="1"/>
  <c r="J37" i="161"/>
  <c r="I37" i="161"/>
  <c r="I44" i="161" s="1"/>
  <c r="H37" i="161"/>
  <c r="G37" i="161"/>
  <c r="F37" i="161"/>
  <c r="F44" i="161" s="1"/>
  <c r="E37" i="161"/>
  <c r="E44" i="161" s="1"/>
  <c r="D37" i="161"/>
  <c r="D44" i="161" s="1"/>
  <c r="C37" i="161"/>
  <c r="AA26" i="161"/>
  <c r="S26" i="161"/>
  <c r="S45" i="161" s="1"/>
  <c r="K26" i="161"/>
  <c r="AA25" i="161"/>
  <c r="Y25" i="161"/>
  <c r="X25" i="161"/>
  <c r="Z25" i="161" s="1"/>
  <c r="W25" i="161"/>
  <c r="W26" i="161" s="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J26" i="161" s="1"/>
  <c r="I25" i="161"/>
  <c r="H25" i="161"/>
  <c r="G25" i="161"/>
  <c r="F25" i="161"/>
  <c r="E25" i="161"/>
  <c r="D25" i="161"/>
  <c r="C25" i="161"/>
  <c r="AA13" i="161"/>
  <c r="Y13" i="161"/>
  <c r="Y26" i="161" s="1"/>
  <c r="X13" i="161"/>
  <c r="X26" i="161" s="1"/>
  <c r="W13" i="161"/>
  <c r="V13" i="161"/>
  <c r="V26" i="161" s="1"/>
  <c r="U13" i="161"/>
  <c r="U26" i="161" s="1"/>
  <c r="T13" i="161"/>
  <c r="S13" i="161"/>
  <c r="R13" i="161"/>
  <c r="R26" i="161" s="1"/>
  <c r="Q13" i="161"/>
  <c r="P13" i="161"/>
  <c r="P26" i="161" s="1"/>
  <c r="O13" i="161"/>
  <c r="O26" i="161" s="1"/>
  <c r="O45" i="161" s="1"/>
  <c r="N13" i="161"/>
  <c r="M13" i="161"/>
  <c r="L13" i="161"/>
  <c r="L26" i="161" s="1"/>
  <c r="L45" i="161" s="1"/>
  <c r="K13" i="161"/>
  <c r="J13" i="161"/>
  <c r="I13" i="161"/>
  <c r="I26" i="161" s="1"/>
  <c r="I45" i="161" s="1"/>
  <c r="H13" i="161"/>
  <c r="G13" i="161"/>
  <c r="G26" i="161" s="1"/>
  <c r="F13" i="161"/>
  <c r="F26" i="161" s="1"/>
  <c r="E13" i="161"/>
  <c r="D13" i="161"/>
  <c r="D26" i="161" s="1"/>
  <c r="C13" i="161"/>
  <c r="C26" i="161" s="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T44" i="162"/>
  <c r="P44" i="162"/>
  <c r="O44" i="162"/>
  <c r="G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D44" i="162" s="1"/>
  <c r="C43" i="162"/>
  <c r="AA37" i="162"/>
  <c r="Y37" i="162"/>
  <c r="Y44" i="162" s="1"/>
  <c r="X37" i="162"/>
  <c r="W37" i="162"/>
  <c r="W44" i="162" s="1"/>
  <c r="V37" i="162"/>
  <c r="V44" i="162" s="1"/>
  <c r="U37" i="162"/>
  <c r="T37" i="162"/>
  <c r="S37" i="162"/>
  <c r="R37" i="162"/>
  <c r="Q37" i="162"/>
  <c r="Q44" i="162" s="1"/>
  <c r="P37" i="162"/>
  <c r="O37" i="162"/>
  <c r="N37" i="162"/>
  <c r="N44" i="162" s="1"/>
  <c r="M37" i="162"/>
  <c r="M44" i="162" s="1"/>
  <c r="L37" i="162"/>
  <c r="L44" i="162" s="1"/>
  <c r="K37" i="162"/>
  <c r="K44" i="162" s="1"/>
  <c r="J37" i="162"/>
  <c r="J44" i="162" s="1"/>
  <c r="I37" i="162"/>
  <c r="H37" i="162"/>
  <c r="H44" i="162" s="1"/>
  <c r="G37" i="162"/>
  <c r="F37" i="162"/>
  <c r="E37" i="162"/>
  <c r="E44" i="162" s="1"/>
  <c r="D37" i="162"/>
  <c r="C37" i="162"/>
  <c r="C44" i="162" s="1"/>
  <c r="W26" i="162"/>
  <c r="W45" i="162" s="1"/>
  <c r="G26" i="162"/>
  <c r="C26" i="162"/>
  <c r="AA25" i="162"/>
  <c r="Y25" i="162"/>
  <c r="X25" i="162"/>
  <c r="Z25" i="162" s="1"/>
  <c r="W25" i="162"/>
  <c r="V25" i="162"/>
  <c r="U25" i="162"/>
  <c r="T25" i="162"/>
  <c r="S25" i="162"/>
  <c r="S26" i="162" s="1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Y45" i="162" s="1"/>
  <c r="X13" i="162"/>
  <c r="W13" i="162"/>
  <c r="V13" i="162"/>
  <c r="V26" i="162" s="1"/>
  <c r="U13" i="162"/>
  <c r="T13" i="162"/>
  <c r="T26" i="162" s="1"/>
  <c r="S13" i="162"/>
  <c r="R13" i="162"/>
  <c r="R26" i="162" s="1"/>
  <c r="Q13" i="162"/>
  <c r="Q26" i="162" s="1"/>
  <c r="P13" i="162"/>
  <c r="O13" i="162"/>
  <c r="O26" i="162" s="1"/>
  <c r="N13" i="162"/>
  <c r="N26" i="162" s="1"/>
  <c r="M13" i="162"/>
  <c r="L13" i="162"/>
  <c r="K13" i="162"/>
  <c r="K26" i="162" s="1"/>
  <c r="J13" i="162"/>
  <c r="J26" i="162" s="1"/>
  <c r="I13" i="162"/>
  <c r="H13" i="162"/>
  <c r="H26" i="162" s="1"/>
  <c r="G13" i="162"/>
  <c r="F13" i="162"/>
  <c r="E13" i="162"/>
  <c r="D13" i="162"/>
  <c r="D26" i="162" s="1"/>
  <c r="C13" i="162"/>
  <c r="AA50" i="163"/>
  <c r="Z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X44" i="163"/>
  <c r="P44" i="163"/>
  <c r="O44" i="163"/>
  <c r="H44" i="163"/>
  <c r="D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G44" i="163" s="1"/>
  <c r="F43" i="163"/>
  <c r="E43" i="163"/>
  <c r="D43" i="163"/>
  <c r="C43" i="163"/>
  <c r="AA37" i="163"/>
  <c r="AA44" i="163" s="1"/>
  <c r="Y37" i="163"/>
  <c r="X37" i="163"/>
  <c r="Z37" i="163" s="1"/>
  <c r="W37" i="163"/>
  <c r="W44" i="163" s="1"/>
  <c r="V37" i="163"/>
  <c r="V44" i="163" s="1"/>
  <c r="U37" i="163"/>
  <c r="T37" i="163"/>
  <c r="T44" i="163" s="1"/>
  <c r="S37" i="163"/>
  <c r="R37" i="163"/>
  <c r="Q37" i="163"/>
  <c r="P37" i="163"/>
  <c r="O37" i="163"/>
  <c r="N37" i="163"/>
  <c r="N44" i="163" s="1"/>
  <c r="M37" i="163"/>
  <c r="L37" i="163"/>
  <c r="L44" i="163" s="1"/>
  <c r="K37" i="163"/>
  <c r="K44" i="163" s="1"/>
  <c r="J37" i="163"/>
  <c r="I37" i="163"/>
  <c r="H37" i="163"/>
  <c r="G37" i="163"/>
  <c r="F37" i="163"/>
  <c r="F44" i="163" s="1"/>
  <c r="E37" i="163"/>
  <c r="D37" i="163"/>
  <c r="C37" i="163"/>
  <c r="S26" i="163"/>
  <c r="R26" i="163"/>
  <c r="K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W13" i="163"/>
  <c r="W26" i="163" s="1"/>
  <c r="W45" i="163" s="1"/>
  <c r="V13" i="163"/>
  <c r="V26" i="163" s="1"/>
  <c r="U13" i="163"/>
  <c r="T13" i="163"/>
  <c r="S13" i="163"/>
  <c r="R13" i="163"/>
  <c r="Q13" i="163"/>
  <c r="Q26" i="163" s="1"/>
  <c r="P13" i="163"/>
  <c r="O13" i="163"/>
  <c r="O26" i="163" s="1"/>
  <c r="N13" i="163"/>
  <c r="N26" i="163" s="1"/>
  <c r="M13" i="163"/>
  <c r="L13" i="163"/>
  <c r="K13" i="163"/>
  <c r="J13" i="163"/>
  <c r="J26" i="163" s="1"/>
  <c r="I13" i="163"/>
  <c r="H13" i="163"/>
  <c r="G13" i="163"/>
  <c r="F13" i="163"/>
  <c r="F26" i="163" s="1"/>
  <c r="E13" i="163"/>
  <c r="D13" i="163"/>
  <c r="D26" i="163" s="1"/>
  <c r="D45" i="163" s="1"/>
  <c r="C13" i="163"/>
  <c r="C26" i="163" s="1"/>
  <c r="AA50" i="164"/>
  <c r="Z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O44" i="164"/>
  <c r="L44" i="164"/>
  <c r="D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Y44" i="164" s="1"/>
  <c r="X37" i="164"/>
  <c r="W37" i="164"/>
  <c r="W44" i="164" s="1"/>
  <c r="V37" i="164"/>
  <c r="V44" i="164" s="1"/>
  <c r="U37" i="164"/>
  <c r="T37" i="164"/>
  <c r="T44" i="164" s="1"/>
  <c r="S37" i="164"/>
  <c r="S44" i="164" s="1"/>
  <c r="R37" i="164"/>
  <c r="Q37" i="164"/>
  <c r="Q44" i="164" s="1"/>
  <c r="P37" i="164"/>
  <c r="P44" i="164" s="1"/>
  <c r="O37" i="164"/>
  <c r="N37" i="164"/>
  <c r="M37" i="164"/>
  <c r="M44" i="164" s="1"/>
  <c r="L37" i="164"/>
  <c r="K37" i="164"/>
  <c r="K44" i="164" s="1"/>
  <c r="J37" i="164"/>
  <c r="J44" i="164" s="1"/>
  <c r="I37" i="164"/>
  <c r="H37" i="164"/>
  <c r="H44" i="164" s="1"/>
  <c r="G37" i="164"/>
  <c r="G44" i="164" s="1"/>
  <c r="F37" i="164"/>
  <c r="E37" i="164"/>
  <c r="D37" i="164"/>
  <c r="C37" i="164"/>
  <c r="C44" i="164" s="1"/>
  <c r="W26" i="164"/>
  <c r="S26" i="164"/>
  <c r="S45" i="164" s="1"/>
  <c r="O26" i="164"/>
  <c r="O45" i="164" s="1"/>
  <c r="K26" i="164"/>
  <c r="K45" i="164" s="1"/>
  <c r="C26" i="164"/>
  <c r="C45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V13" i="164"/>
  <c r="V26" i="164" s="1"/>
  <c r="U13" i="164"/>
  <c r="T13" i="164"/>
  <c r="T26" i="164" s="1"/>
  <c r="S13" i="164"/>
  <c r="R13" i="164"/>
  <c r="R26" i="164" s="1"/>
  <c r="Q13" i="164"/>
  <c r="Q26" i="164" s="1"/>
  <c r="P13" i="164"/>
  <c r="O13" i="164"/>
  <c r="N13" i="164"/>
  <c r="N26" i="164" s="1"/>
  <c r="M13" i="164"/>
  <c r="M26" i="164" s="1"/>
  <c r="L13" i="164"/>
  <c r="K13" i="164"/>
  <c r="J13" i="164"/>
  <c r="J26" i="164" s="1"/>
  <c r="I13" i="164"/>
  <c r="H13" i="164"/>
  <c r="G13" i="164"/>
  <c r="G26" i="164" s="1"/>
  <c r="F13" i="164"/>
  <c r="F26" i="164" s="1"/>
  <c r="E13" i="164"/>
  <c r="D13" i="164"/>
  <c r="D26" i="164" s="1"/>
  <c r="C13" i="164"/>
  <c r="AA50" i="165"/>
  <c r="Z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X44" i="165"/>
  <c r="P44" i="165"/>
  <c r="O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H44" i="165" s="1"/>
  <c r="G43" i="165"/>
  <c r="G44" i="165" s="1"/>
  <c r="F43" i="165"/>
  <c r="E43" i="165"/>
  <c r="D43" i="165"/>
  <c r="C43" i="165"/>
  <c r="AA37" i="165"/>
  <c r="AA44" i="165" s="1"/>
  <c r="Y37" i="165"/>
  <c r="X37" i="165"/>
  <c r="W37" i="165"/>
  <c r="W44" i="165" s="1"/>
  <c r="V37" i="165"/>
  <c r="U37" i="165"/>
  <c r="U44" i="165" s="1"/>
  <c r="T37" i="165"/>
  <c r="S37" i="165"/>
  <c r="S44" i="165" s="1"/>
  <c r="R37" i="165"/>
  <c r="Q37" i="165"/>
  <c r="P37" i="165"/>
  <c r="O37" i="165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G37" i="165"/>
  <c r="F37" i="165"/>
  <c r="E37" i="165"/>
  <c r="D37" i="165"/>
  <c r="D44" i="165" s="1"/>
  <c r="C37" i="165"/>
  <c r="C44" i="165" s="1"/>
  <c r="AA26" i="165"/>
  <c r="J26" i="165"/>
  <c r="C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X26" i="165" s="1"/>
  <c r="W13" i="165"/>
  <c r="W26" i="165" s="1"/>
  <c r="W45" i="165" s="1"/>
  <c r="V13" i="165"/>
  <c r="U13" i="165"/>
  <c r="T13" i="165"/>
  <c r="S13" i="165"/>
  <c r="R13" i="165"/>
  <c r="R26" i="165" s="1"/>
  <c r="Q13" i="165"/>
  <c r="Q26" i="165" s="1"/>
  <c r="P13" i="165"/>
  <c r="O13" i="165"/>
  <c r="N13" i="165"/>
  <c r="M13" i="165"/>
  <c r="M26" i="165" s="1"/>
  <c r="M45" i="165" s="1"/>
  <c r="L13" i="165"/>
  <c r="K13" i="165"/>
  <c r="J13" i="165"/>
  <c r="I13" i="165"/>
  <c r="H13" i="165"/>
  <c r="G13" i="165"/>
  <c r="G26" i="165" s="1"/>
  <c r="F13" i="165"/>
  <c r="F26" i="165" s="1"/>
  <c r="E13" i="165"/>
  <c r="D13" i="165"/>
  <c r="D26" i="165" s="1"/>
  <c r="C13" i="165"/>
  <c r="AA50" i="166"/>
  <c r="Z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W44" i="166"/>
  <c r="T44" i="166"/>
  <c r="D44" i="166"/>
  <c r="AA43" i="166"/>
  <c r="Y43" i="166"/>
  <c r="X43" i="166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H44" i="166" s="1"/>
  <c r="G43" i="166"/>
  <c r="F43" i="166"/>
  <c r="E43" i="166"/>
  <c r="D43" i="166"/>
  <c r="C43" i="166"/>
  <c r="AA37" i="166"/>
  <c r="AA44" i="166" s="1"/>
  <c r="Y37" i="166"/>
  <c r="X37" i="166"/>
  <c r="Z37" i="166" s="1"/>
  <c r="W37" i="166"/>
  <c r="V37" i="166"/>
  <c r="V44" i="166" s="1"/>
  <c r="U37" i="166"/>
  <c r="U44" i="166" s="1"/>
  <c r="T37" i="166"/>
  <c r="S37" i="166"/>
  <c r="S44" i="166" s="1"/>
  <c r="R37" i="166"/>
  <c r="Q37" i="166"/>
  <c r="P37" i="166"/>
  <c r="P44" i="166" s="1"/>
  <c r="O37" i="166"/>
  <c r="O44" i="166" s="1"/>
  <c r="N37" i="166"/>
  <c r="M37" i="166"/>
  <c r="L37" i="166"/>
  <c r="K37" i="166"/>
  <c r="J37" i="166"/>
  <c r="I37" i="166"/>
  <c r="H37" i="166"/>
  <c r="G37" i="166"/>
  <c r="G44" i="166" s="1"/>
  <c r="F37" i="166"/>
  <c r="E37" i="166"/>
  <c r="D37" i="166"/>
  <c r="C37" i="166"/>
  <c r="C44" i="166" s="1"/>
  <c r="R26" i="166"/>
  <c r="C26" i="166"/>
  <c r="AA25" i="166"/>
  <c r="Y25" i="166"/>
  <c r="X25" i="166"/>
  <c r="W25" i="166"/>
  <c r="V25" i="166"/>
  <c r="U25" i="166"/>
  <c r="T25" i="166"/>
  <c r="S25" i="166"/>
  <c r="S26" i="166" s="1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X13" i="166"/>
  <c r="X26" i="166" s="1"/>
  <c r="W13" i="166"/>
  <c r="W26" i="166" s="1"/>
  <c r="V13" i="166"/>
  <c r="V26" i="166" s="1"/>
  <c r="V45" i="166" s="1"/>
  <c r="U13" i="166"/>
  <c r="T13" i="166"/>
  <c r="S13" i="166"/>
  <c r="R13" i="166"/>
  <c r="Q13" i="166"/>
  <c r="Q26" i="166" s="1"/>
  <c r="P13" i="166"/>
  <c r="O13" i="166"/>
  <c r="O26" i="166" s="1"/>
  <c r="N13" i="166"/>
  <c r="N26" i="166" s="1"/>
  <c r="M13" i="166"/>
  <c r="L13" i="166"/>
  <c r="L26" i="166" s="1"/>
  <c r="K13" i="166"/>
  <c r="K26" i="166" s="1"/>
  <c r="J13" i="166"/>
  <c r="J26" i="166" s="1"/>
  <c r="I13" i="166"/>
  <c r="H13" i="166"/>
  <c r="H26" i="166" s="1"/>
  <c r="G13" i="166"/>
  <c r="G26" i="166" s="1"/>
  <c r="G45" i="166" s="1"/>
  <c r="F13" i="166"/>
  <c r="F26" i="166" s="1"/>
  <c r="E13" i="166"/>
  <c r="D13" i="166"/>
  <c r="D26" i="166" s="1"/>
  <c r="D45" i="166" s="1"/>
  <c r="C13" i="166"/>
  <c r="AA50" i="167"/>
  <c r="Y50" i="167"/>
  <c r="Z50" i="167" s="1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P44" i="167"/>
  <c r="O44" i="167"/>
  <c r="K44" i="167"/>
  <c r="D44" i="167"/>
  <c r="C44" i="167"/>
  <c r="AA43" i="167"/>
  <c r="Y43" i="167"/>
  <c r="X43" i="167"/>
  <c r="Z43" i="167" s="1"/>
  <c r="W43" i="167"/>
  <c r="V43" i="167"/>
  <c r="U43" i="167"/>
  <c r="T43" i="167"/>
  <c r="S43" i="167"/>
  <c r="S44" i="167" s="1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G44" i="167" s="1"/>
  <c r="F43" i="167"/>
  <c r="E43" i="167"/>
  <c r="D43" i="167"/>
  <c r="C43" i="167"/>
  <c r="AA37" i="167"/>
  <c r="Y37" i="167"/>
  <c r="X37" i="167"/>
  <c r="W37" i="167"/>
  <c r="W44" i="167" s="1"/>
  <c r="V37" i="167"/>
  <c r="V44" i="167" s="1"/>
  <c r="U37" i="167"/>
  <c r="T37" i="167"/>
  <c r="T44" i="167" s="1"/>
  <c r="S37" i="167"/>
  <c r="R37" i="167"/>
  <c r="R44" i="167" s="1"/>
  <c r="Q37" i="167"/>
  <c r="P37" i="167"/>
  <c r="O37" i="167"/>
  <c r="N37" i="167"/>
  <c r="M37" i="167"/>
  <c r="M44" i="167" s="1"/>
  <c r="L37" i="167"/>
  <c r="L44" i="167" s="1"/>
  <c r="K37" i="167"/>
  <c r="J37" i="167"/>
  <c r="I37" i="167"/>
  <c r="H37" i="167"/>
  <c r="H44" i="167" s="1"/>
  <c r="G37" i="167"/>
  <c r="F37" i="167"/>
  <c r="E37" i="167"/>
  <c r="D37" i="167"/>
  <c r="C37" i="167"/>
  <c r="AA26" i="167"/>
  <c r="R26" i="167"/>
  <c r="R45" i="167" s="1"/>
  <c r="K26" i="167"/>
  <c r="K45" i="167" s="1"/>
  <c r="F26" i="167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X26" i="167" s="1"/>
  <c r="W13" i="167"/>
  <c r="W26" i="167" s="1"/>
  <c r="W45" i="167" s="1"/>
  <c r="V13" i="167"/>
  <c r="V26" i="167" s="1"/>
  <c r="U13" i="167"/>
  <c r="T13" i="167"/>
  <c r="S13" i="167"/>
  <c r="R13" i="167"/>
  <c r="Q13" i="167"/>
  <c r="P13" i="167"/>
  <c r="O13" i="167"/>
  <c r="O26" i="167" s="1"/>
  <c r="N13" i="167"/>
  <c r="M13" i="167"/>
  <c r="M26" i="167" s="1"/>
  <c r="L13" i="167"/>
  <c r="K13" i="167"/>
  <c r="J13" i="167"/>
  <c r="J26" i="167" s="1"/>
  <c r="I13" i="167"/>
  <c r="H13" i="167"/>
  <c r="G13" i="167"/>
  <c r="G26" i="167" s="1"/>
  <c r="G45" i="167" s="1"/>
  <c r="F13" i="167"/>
  <c r="E13" i="167"/>
  <c r="D13" i="167"/>
  <c r="D26" i="167" s="1"/>
  <c r="C13" i="167"/>
  <c r="C26" i="167" s="1"/>
  <c r="C45" i="167" s="1"/>
  <c r="AA50" i="168"/>
  <c r="Y50" i="168"/>
  <c r="Z50" i="168" s="1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4" i="168"/>
  <c r="X44" i="168"/>
  <c r="K44" i="168"/>
  <c r="G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H44" i="168" s="1"/>
  <c r="G43" i="168"/>
  <c r="F43" i="168"/>
  <c r="E43" i="168"/>
  <c r="D43" i="168"/>
  <c r="C43" i="168"/>
  <c r="AA37" i="168"/>
  <c r="Z37" i="168"/>
  <c r="Y37" i="168"/>
  <c r="Y44" i="168" s="1"/>
  <c r="X37" i="168"/>
  <c r="W37" i="168"/>
  <c r="V37" i="168"/>
  <c r="V44" i="168" s="1"/>
  <c r="V45" i="168" s="1"/>
  <c r="U37" i="168"/>
  <c r="U44" i="168" s="1"/>
  <c r="T37" i="168"/>
  <c r="S37" i="168"/>
  <c r="R37" i="168"/>
  <c r="Q37" i="168"/>
  <c r="P37" i="168"/>
  <c r="O37" i="168"/>
  <c r="N37" i="168"/>
  <c r="N44" i="168" s="1"/>
  <c r="M37" i="168"/>
  <c r="L37" i="168"/>
  <c r="L44" i="168" s="1"/>
  <c r="K37" i="168"/>
  <c r="J37" i="168"/>
  <c r="J44" i="168" s="1"/>
  <c r="I37" i="168"/>
  <c r="I44" i="168" s="1"/>
  <c r="H37" i="168"/>
  <c r="G37" i="168"/>
  <c r="F37" i="168"/>
  <c r="E37" i="168"/>
  <c r="E44" i="168" s="1"/>
  <c r="D37" i="168"/>
  <c r="D44" i="168" s="1"/>
  <c r="C37" i="168"/>
  <c r="C44" i="168" s="1"/>
  <c r="W26" i="168"/>
  <c r="V26" i="168"/>
  <c r="S26" i="168"/>
  <c r="N26" i="168"/>
  <c r="C26" i="168"/>
  <c r="C45" i="168" s="1"/>
  <c r="AA25" i="168"/>
  <c r="Y25" i="168"/>
  <c r="X25" i="168"/>
  <c r="Z25" i="168" s="1"/>
  <c r="W25" i="168"/>
  <c r="V25" i="168"/>
  <c r="U25" i="168"/>
  <c r="T25" i="168"/>
  <c r="S25" i="168"/>
  <c r="R25" i="168"/>
  <c r="R26" i="168" s="1"/>
  <c r="Q25" i="168"/>
  <c r="P25" i="168"/>
  <c r="O25" i="168"/>
  <c r="O26" i="168" s="1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Y13" i="168"/>
  <c r="Y26" i="168" s="1"/>
  <c r="X13" i="168"/>
  <c r="W13" i="168"/>
  <c r="V13" i="168"/>
  <c r="U13" i="168"/>
  <c r="U26" i="168" s="1"/>
  <c r="T13" i="168"/>
  <c r="T26" i="168" s="1"/>
  <c r="S13" i="168"/>
  <c r="R13" i="168"/>
  <c r="Q13" i="168"/>
  <c r="Q26" i="168" s="1"/>
  <c r="P13" i="168"/>
  <c r="P26" i="168" s="1"/>
  <c r="O13" i="168"/>
  <c r="N13" i="168"/>
  <c r="M13" i="168"/>
  <c r="M26" i="168" s="1"/>
  <c r="L13" i="168"/>
  <c r="L26" i="168" s="1"/>
  <c r="L45" i="168" s="1"/>
  <c r="K13" i="168"/>
  <c r="K26" i="168" s="1"/>
  <c r="K45" i="168" s="1"/>
  <c r="J13" i="168"/>
  <c r="I13" i="168"/>
  <c r="I26" i="168" s="1"/>
  <c r="H13" i="168"/>
  <c r="G13" i="168"/>
  <c r="G26" i="168" s="1"/>
  <c r="G45" i="168" s="1"/>
  <c r="F13" i="168"/>
  <c r="F26" i="168" s="1"/>
  <c r="E13" i="168"/>
  <c r="D13" i="168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P44" i="169"/>
  <c r="L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O44" i="169" s="1"/>
  <c r="N43" i="169"/>
  <c r="M43" i="169"/>
  <c r="L43" i="169"/>
  <c r="K43" i="169"/>
  <c r="J43" i="169"/>
  <c r="I43" i="169"/>
  <c r="H43" i="169"/>
  <c r="G43" i="169"/>
  <c r="G44" i="169" s="1"/>
  <c r="F43" i="169"/>
  <c r="E43" i="169"/>
  <c r="D43" i="169"/>
  <c r="C43" i="169"/>
  <c r="AA37" i="169"/>
  <c r="AA44" i="169" s="1"/>
  <c r="Z37" i="169"/>
  <c r="Y37" i="169"/>
  <c r="X37" i="169"/>
  <c r="X44" i="169" s="1"/>
  <c r="Z44" i="169" s="1"/>
  <c r="W37" i="169"/>
  <c r="W44" i="169" s="1"/>
  <c r="V37" i="169"/>
  <c r="U37" i="169"/>
  <c r="T37" i="169"/>
  <c r="S37" i="169"/>
  <c r="R37" i="169"/>
  <c r="R44" i="169" s="1"/>
  <c r="Q37" i="169"/>
  <c r="P37" i="169"/>
  <c r="O37" i="169"/>
  <c r="N37" i="169"/>
  <c r="N44" i="169" s="1"/>
  <c r="M37" i="169"/>
  <c r="M44" i="169" s="1"/>
  <c r="L37" i="169"/>
  <c r="K37" i="169"/>
  <c r="K44" i="169" s="1"/>
  <c r="J37" i="169"/>
  <c r="J44" i="169" s="1"/>
  <c r="I37" i="169"/>
  <c r="H37" i="169"/>
  <c r="H44" i="169" s="1"/>
  <c r="G37" i="169"/>
  <c r="F37" i="169"/>
  <c r="E37" i="169"/>
  <c r="D37" i="169"/>
  <c r="D44" i="169" s="1"/>
  <c r="C37" i="169"/>
  <c r="C44" i="169" s="1"/>
  <c r="AA26" i="169"/>
  <c r="AA45" i="169" s="1"/>
  <c r="W26" i="169"/>
  <c r="W45" i="169" s="1"/>
  <c r="S26" i="169"/>
  <c r="O26" i="169"/>
  <c r="O45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G26" i="169" s="1"/>
  <c r="G45" i="169" s="1"/>
  <c r="F25" i="169"/>
  <c r="E25" i="169"/>
  <c r="D25" i="169"/>
  <c r="C25" i="169"/>
  <c r="AA13" i="169"/>
  <c r="Y13" i="169"/>
  <c r="Y26" i="169" s="1"/>
  <c r="X13" i="169"/>
  <c r="X26" i="169" s="1"/>
  <c r="W13" i="169"/>
  <c r="V13" i="169"/>
  <c r="U13" i="169"/>
  <c r="U26" i="169" s="1"/>
  <c r="T13" i="169"/>
  <c r="S13" i="169"/>
  <c r="R13" i="169"/>
  <c r="R26" i="169" s="1"/>
  <c r="Q13" i="169"/>
  <c r="Q26" i="169" s="1"/>
  <c r="P13" i="169"/>
  <c r="P26" i="169" s="1"/>
  <c r="P45" i="169" s="1"/>
  <c r="O13" i="169"/>
  <c r="N13" i="169"/>
  <c r="N26" i="169" s="1"/>
  <c r="M13" i="169"/>
  <c r="M26" i="169" s="1"/>
  <c r="L13" i="169"/>
  <c r="K13" i="169"/>
  <c r="J13" i="169"/>
  <c r="J26" i="169" s="1"/>
  <c r="I13" i="169"/>
  <c r="I26" i="169" s="1"/>
  <c r="H13" i="169"/>
  <c r="G13" i="169"/>
  <c r="F13" i="169"/>
  <c r="F26" i="169" s="1"/>
  <c r="E13" i="169"/>
  <c r="E26" i="169" s="1"/>
  <c r="D13" i="169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P44" i="170"/>
  <c r="O44" i="170"/>
  <c r="G44" i="170"/>
  <c r="AA43" i="170"/>
  <c r="Y43" i="170"/>
  <c r="X43" i="170"/>
  <c r="W43" i="170"/>
  <c r="V43" i="170"/>
  <c r="U43" i="170"/>
  <c r="T43" i="170"/>
  <c r="T44" i="170" s="1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Z37" i="170"/>
  <c r="Y37" i="170"/>
  <c r="Y44" i="170" s="1"/>
  <c r="X37" i="170"/>
  <c r="W37" i="170"/>
  <c r="V37" i="170"/>
  <c r="U37" i="170"/>
  <c r="U44" i="170" s="1"/>
  <c r="T37" i="170"/>
  <c r="S37" i="170"/>
  <c r="S44" i="170" s="1"/>
  <c r="R37" i="170"/>
  <c r="Q37" i="170"/>
  <c r="P37" i="170"/>
  <c r="O37" i="170"/>
  <c r="N37" i="170"/>
  <c r="N44" i="170" s="1"/>
  <c r="M37" i="170"/>
  <c r="M44" i="170" s="1"/>
  <c r="L37" i="170"/>
  <c r="L44" i="170" s="1"/>
  <c r="K37" i="170"/>
  <c r="K44" i="170" s="1"/>
  <c r="J37" i="170"/>
  <c r="I37" i="170"/>
  <c r="H37" i="170"/>
  <c r="G37" i="170"/>
  <c r="F37" i="170"/>
  <c r="F44" i="170" s="1"/>
  <c r="E37" i="170"/>
  <c r="E44" i="170" s="1"/>
  <c r="D37" i="170"/>
  <c r="D44" i="170" s="1"/>
  <c r="C37" i="170"/>
  <c r="C44" i="170" s="1"/>
  <c r="K26" i="170"/>
  <c r="K45" i="170" s="1"/>
  <c r="AA25" i="170"/>
  <c r="Y25" i="170"/>
  <c r="X25" i="170"/>
  <c r="W25" i="170"/>
  <c r="W26" i="170" s="1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X13" i="170"/>
  <c r="W13" i="170"/>
  <c r="V13" i="170"/>
  <c r="U13" i="170"/>
  <c r="U26" i="170" s="1"/>
  <c r="T13" i="170"/>
  <c r="S13" i="170"/>
  <c r="R13" i="170"/>
  <c r="R26" i="170" s="1"/>
  <c r="Q13" i="170"/>
  <c r="Q26" i="170" s="1"/>
  <c r="P13" i="170"/>
  <c r="P26" i="170" s="1"/>
  <c r="O13" i="170"/>
  <c r="N13" i="170"/>
  <c r="M13" i="170"/>
  <c r="L13" i="170"/>
  <c r="K13" i="170"/>
  <c r="J13" i="170"/>
  <c r="J26" i="170" s="1"/>
  <c r="I13" i="170"/>
  <c r="I26" i="170" s="1"/>
  <c r="H13" i="170"/>
  <c r="G13" i="170"/>
  <c r="G26" i="170" s="1"/>
  <c r="F13" i="170"/>
  <c r="F26" i="170" s="1"/>
  <c r="E13" i="170"/>
  <c r="E26" i="170" s="1"/>
  <c r="D13" i="170"/>
  <c r="D26" i="170" s="1"/>
  <c r="C13" i="170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W44" i="171"/>
  <c r="P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O44" i="171" s="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X37" i="171"/>
  <c r="W37" i="171"/>
  <c r="V37" i="171"/>
  <c r="U37" i="171"/>
  <c r="T37" i="171"/>
  <c r="T44" i="171" s="1"/>
  <c r="S37" i="171"/>
  <c r="S44" i="171" s="1"/>
  <c r="R37" i="171"/>
  <c r="R44" i="171" s="1"/>
  <c r="Q37" i="171"/>
  <c r="Q44" i="171" s="1"/>
  <c r="P37" i="171"/>
  <c r="O37" i="171"/>
  <c r="N37" i="171"/>
  <c r="M37" i="171"/>
  <c r="M44" i="171" s="1"/>
  <c r="L37" i="171"/>
  <c r="L44" i="171" s="1"/>
  <c r="K37" i="171"/>
  <c r="J37" i="171"/>
  <c r="J44" i="171" s="1"/>
  <c r="I37" i="171"/>
  <c r="H37" i="171"/>
  <c r="H44" i="171" s="1"/>
  <c r="G37" i="171"/>
  <c r="G44" i="171" s="1"/>
  <c r="F37" i="171"/>
  <c r="F44" i="171" s="1"/>
  <c r="E37" i="171"/>
  <c r="D37" i="171"/>
  <c r="C37" i="171"/>
  <c r="AA26" i="171"/>
  <c r="K26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J26" i="171" s="1"/>
  <c r="I25" i="171"/>
  <c r="H25" i="171"/>
  <c r="G25" i="171"/>
  <c r="F25" i="171"/>
  <c r="E25" i="171"/>
  <c r="D25" i="171"/>
  <c r="C25" i="171"/>
  <c r="AA13" i="171"/>
  <c r="Y13" i="171"/>
  <c r="X13" i="171"/>
  <c r="X26" i="171" s="1"/>
  <c r="W13" i="171"/>
  <c r="W26" i="171" s="1"/>
  <c r="W45" i="171" s="1"/>
  <c r="V13" i="171"/>
  <c r="U13" i="171"/>
  <c r="T13" i="171"/>
  <c r="T26" i="171" s="1"/>
  <c r="T45" i="171" s="1"/>
  <c r="S13" i="171"/>
  <c r="R13" i="171"/>
  <c r="R26" i="171" s="1"/>
  <c r="Q13" i="171"/>
  <c r="P13" i="171"/>
  <c r="O13" i="171"/>
  <c r="O26" i="171" s="1"/>
  <c r="N13" i="171"/>
  <c r="M13" i="171"/>
  <c r="L13" i="171"/>
  <c r="L26" i="171" s="1"/>
  <c r="K13" i="171"/>
  <c r="J13" i="171"/>
  <c r="I13" i="171"/>
  <c r="I26" i="171" s="1"/>
  <c r="H13" i="171"/>
  <c r="H26" i="171" s="1"/>
  <c r="G13" i="171"/>
  <c r="G26" i="171" s="1"/>
  <c r="F13" i="171"/>
  <c r="F26" i="171" s="1"/>
  <c r="F45" i="171" s="1"/>
  <c r="E13" i="171"/>
  <c r="D13" i="171"/>
  <c r="C13" i="171"/>
  <c r="C26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W44" i="172"/>
  <c r="H44" i="172"/>
  <c r="AA43" i="172"/>
  <c r="Y43" i="172"/>
  <c r="X43" i="172"/>
  <c r="W43" i="172"/>
  <c r="V43" i="172"/>
  <c r="U43" i="172"/>
  <c r="T43" i="172"/>
  <c r="S43" i="172"/>
  <c r="R43" i="172"/>
  <c r="Q43" i="172"/>
  <c r="P43" i="172"/>
  <c r="P44" i="172" s="1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W37" i="172"/>
  <c r="V37" i="172"/>
  <c r="U37" i="172"/>
  <c r="U44" i="172" s="1"/>
  <c r="T37" i="172"/>
  <c r="T44" i="172" s="1"/>
  <c r="S37" i="172"/>
  <c r="S44" i="172" s="1"/>
  <c r="R37" i="172"/>
  <c r="R44" i="172" s="1"/>
  <c r="Q37" i="172"/>
  <c r="P37" i="172"/>
  <c r="O37" i="172"/>
  <c r="O44" i="172" s="1"/>
  <c r="N37" i="172"/>
  <c r="N44" i="172" s="1"/>
  <c r="M37" i="172"/>
  <c r="L37" i="172"/>
  <c r="K37" i="172"/>
  <c r="K44" i="172" s="1"/>
  <c r="J37" i="172"/>
  <c r="J44" i="172" s="1"/>
  <c r="I37" i="172"/>
  <c r="I44" i="172" s="1"/>
  <c r="H37" i="172"/>
  <c r="G37" i="172"/>
  <c r="F37" i="172"/>
  <c r="E37" i="172"/>
  <c r="E44" i="172" s="1"/>
  <c r="D37" i="172"/>
  <c r="C37" i="172"/>
  <c r="J26" i="172"/>
  <c r="AA25" i="172"/>
  <c r="Y25" i="172"/>
  <c r="X25" i="172"/>
  <c r="W25" i="172"/>
  <c r="V25" i="172"/>
  <c r="U25" i="172"/>
  <c r="T25" i="172"/>
  <c r="S25" i="172"/>
  <c r="R25" i="172"/>
  <c r="R26" i="172" s="1"/>
  <c r="Q25" i="172"/>
  <c r="P25" i="172"/>
  <c r="O25" i="172"/>
  <c r="N25" i="172"/>
  <c r="M25" i="172"/>
  <c r="L25" i="172"/>
  <c r="K25" i="172"/>
  <c r="K26" i="172" s="1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X13" i="172"/>
  <c r="W13" i="172"/>
  <c r="W26" i="172" s="1"/>
  <c r="V13" i="172"/>
  <c r="U13" i="172"/>
  <c r="U26" i="172" s="1"/>
  <c r="T13" i="172"/>
  <c r="T26" i="172" s="1"/>
  <c r="T45" i="172" s="1"/>
  <c r="S13" i="172"/>
  <c r="S26" i="172" s="1"/>
  <c r="S45" i="172" s="1"/>
  <c r="R13" i="172"/>
  <c r="Q13" i="172"/>
  <c r="P13" i="172"/>
  <c r="P26" i="172" s="1"/>
  <c r="O13" i="172"/>
  <c r="O26" i="172" s="1"/>
  <c r="O45" i="172" s="1"/>
  <c r="N13" i="172"/>
  <c r="M13" i="172"/>
  <c r="L13" i="172"/>
  <c r="L26" i="172" s="1"/>
  <c r="K13" i="172"/>
  <c r="J13" i="172"/>
  <c r="I13" i="172"/>
  <c r="I26" i="172" s="1"/>
  <c r="H13" i="172"/>
  <c r="H26" i="172" s="1"/>
  <c r="G13" i="172"/>
  <c r="G26" i="172" s="1"/>
  <c r="F13" i="172"/>
  <c r="E13" i="172"/>
  <c r="E26" i="172" s="1"/>
  <c r="D13" i="172"/>
  <c r="D26" i="172" s="1"/>
  <c r="C13" i="172"/>
  <c r="AA50" i="173"/>
  <c r="Y50" i="173"/>
  <c r="Z50" i="173" s="1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X44" i="173"/>
  <c r="Z44" i="173" s="1"/>
  <c r="P44" i="173"/>
  <c r="O44" i="173"/>
  <c r="G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Z37" i="173"/>
  <c r="Y37" i="173"/>
  <c r="X37" i="173"/>
  <c r="W37" i="173"/>
  <c r="W44" i="173" s="1"/>
  <c r="V37" i="173"/>
  <c r="V44" i="173" s="1"/>
  <c r="U37" i="173"/>
  <c r="U44" i="173" s="1"/>
  <c r="T37" i="173"/>
  <c r="S37" i="173"/>
  <c r="S44" i="173" s="1"/>
  <c r="R37" i="173"/>
  <c r="Q37" i="173"/>
  <c r="Q44" i="173" s="1"/>
  <c r="P37" i="173"/>
  <c r="O37" i="173"/>
  <c r="N37" i="173"/>
  <c r="M37" i="173"/>
  <c r="M44" i="173" s="1"/>
  <c r="L37" i="173"/>
  <c r="L44" i="173" s="1"/>
  <c r="K37" i="173"/>
  <c r="K44" i="173" s="1"/>
  <c r="J37" i="173"/>
  <c r="J44" i="173" s="1"/>
  <c r="I37" i="173"/>
  <c r="H37" i="173"/>
  <c r="G37" i="173"/>
  <c r="F37" i="173"/>
  <c r="F44" i="173" s="1"/>
  <c r="E37" i="173"/>
  <c r="D37" i="173"/>
  <c r="C37" i="173"/>
  <c r="R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X13" i="173"/>
  <c r="W13" i="173"/>
  <c r="W26" i="173" s="1"/>
  <c r="V13" i="173"/>
  <c r="U13" i="173"/>
  <c r="U26" i="173" s="1"/>
  <c r="T13" i="173"/>
  <c r="S13" i="173"/>
  <c r="S26" i="173" s="1"/>
  <c r="S45" i="173" s="1"/>
  <c r="R13" i="173"/>
  <c r="Q13" i="173"/>
  <c r="Q26" i="173" s="1"/>
  <c r="P13" i="173"/>
  <c r="O13" i="173"/>
  <c r="N13" i="173"/>
  <c r="N26" i="173" s="1"/>
  <c r="M13" i="173"/>
  <c r="M26" i="173" s="1"/>
  <c r="L13" i="173"/>
  <c r="K13" i="173"/>
  <c r="K26" i="173" s="1"/>
  <c r="J13" i="173"/>
  <c r="J26" i="173" s="1"/>
  <c r="I13" i="173"/>
  <c r="H13" i="173"/>
  <c r="G13" i="173"/>
  <c r="G26" i="173" s="1"/>
  <c r="F13" i="173"/>
  <c r="E13" i="173"/>
  <c r="E26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X44" i="174"/>
  <c r="Z44" i="174" s="1"/>
  <c r="O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Z37" i="174" s="1"/>
  <c r="W37" i="174"/>
  <c r="W44" i="174" s="1"/>
  <c r="V37" i="174"/>
  <c r="V44" i="174" s="1"/>
  <c r="U37" i="174"/>
  <c r="T37" i="174"/>
  <c r="T44" i="174" s="1"/>
  <c r="S37" i="174"/>
  <c r="S44" i="174" s="1"/>
  <c r="R37" i="174"/>
  <c r="Q37" i="174"/>
  <c r="Q44" i="174" s="1"/>
  <c r="P37" i="174"/>
  <c r="P44" i="174" s="1"/>
  <c r="O37" i="174"/>
  <c r="N37" i="174"/>
  <c r="M37" i="174"/>
  <c r="M44" i="174" s="1"/>
  <c r="L37" i="174"/>
  <c r="K37" i="174"/>
  <c r="K44" i="174" s="1"/>
  <c r="J37" i="174"/>
  <c r="I37" i="174"/>
  <c r="I44" i="174" s="1"/>
  <c r="H37" i="174"/>
  <c r="H44" i="174" s="1"/>
  <c r="G37" i="174"/>
  <c r="G44" i="174" s="1"/>
  <c r="F37" i="174"/>
  <c r="E37" i="174"/>
  <c r="E44" i="174" s="1"/>
  <c r="D37" i="174"/>
  <c r="C37" i="174"/>
  <c r="C44" i="174" s="1"/>
  <c r="S26" i="174"/>
  <c r="S45" i="174" s="1"/>
  <c r="R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X13" i="174"/>
  <c r="X26" i="174" s="1"/>
  <c r="W13" i="174"/>
  <c r="W26" i="174" s="1"/>
  <c r="V13" i="174"/>
  <c r="V26" i="174" s="1"/>
  <c r="V45" i="174" s="1"/>
  <c r="U13" i="174"/>
  <c r="T13" i="174"/>
  <c r="S13" i="174"/>
  <c r="R13" i="174"/>
  <c r="Q13" i="174"/>
  <c r="Q26" i="174" s="1"/>
  <c r="P13" i="174"/>
  <c r="O13" i="174"/>
  <c r="O26" i="174" s="1"/>
  <c r="O45" i="174" s="1"/>
  <c r="N13" i="174"/>
  <c r="N26" i="174" s="1"/>
  <c r="M13" i="174"/>
  <c r="L13" i="174"/>
  <c r="L26" i="174" s="1"/>
  <c r="K13" i="174"/>
  <c r="K26" i="174" s="1"/>
  <c r="J13" i="174"/>
  <c r="J26" i="174" s="1"/>
  <c r="I13" i="174"/>
  <c r="H13" i="174"/>
  <c r="H26" i="174" s="1"/>
  <c r="G13" i="174"/>
  <c r="G26" i="174" s="1"/>
  <c r="F13" i="174"/>
  <c r="E13" i="174"/>
  <c r="E26" i="174" s="1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X44" i="175"/>
  <c r="P44" i="175"/>
  <c r="G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O44" i="175" s="1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Z37" i="175" s="1"/>
  <c r="W37" i="175"/>
  <c r="W44" i="175" s="1"/>
  <c r="V37" i="175"/>
  <c r="U37" i="175"/>
  <c r="T37" i="175"/>
  <c r="T44" i="175" s="1"/>
  <c r="S37" i="175"/>
  <c r="S44" i="175" s="1"/>
  <c r="R37" i="175"/>
  <c r="Q37" i="175"/>
  <c r="Q44" i="175" s="1"/>
  <c r="P37" i="175"/>
  <c r="O37" i="175"/>
  <c r="N37" i="175"/>
  <c r="N44" i="175" s="1"/>
  <c r="M37" i="175"/>
  <c r="M44" i="175" s="1"/>
  <c r="L37" i="175"/>
  <c r="K37" i="175"/>
  <c r="J37" i="175"/>
  <c r="J44" i="175" s="1"/>
  <c r="I37" i="175"/>
  <c r="I44" i="175" s="1"/>
  <c r="H37" i="175"/>
  <c r="H44" i="175" s="1"/>
  <c r="G37" i="175"/>
  <c r="F37" i="175"/>
  <c r="F44" i="175" s="1"/>
  <c r="E37" i="175"/>
  <c r="D37" i="175"/>
  <c r="D44" i="175" s="1"/>
  <c r="C37" i="175"/>
  <c r="S26" i="175"/>
  <c r="S45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AA45" i="175" s="1"/>
  <c r="Y13" i="175"/>
  <c r="X13" i="175"/>
  <c r="W13" i="175"/>
  <c r="W26" i="175" s="1"/>
  <c r="V13" i="175"/>
  <c r="V26" i="175" s="1"/>
  <c r="U13" i="175"/>
  <c r="T13" i="175"/>
  <c r="S13" i="175"/>
  <c r="R13" i="175"/>
  <c r="R26" i="175" s="1"/>
  <c r="Q13" i="175"/>
  <c r="Q26" i="175" s="1"/>
  <c r="P13" i="175"/>
  <c r="O13" i="175"/>
  <c r="O26" i="175" s="1"/>
  <c r="N13" i="175"/>
  <c r="N26" i="175" s="1"/>
  <c r="N45" i="175" s="1"/>
  <c r="M13" i="175"/>
  <c r="L13" i="175"/>
  <c r="K13" i="175"/>
  <c r="K26" i="175" s="1"/>
  <c r="J13" i="175"/>
  <c r="I13" i="175"/>
  <c r="H13" i="175"/>
  <c r="H26" i="175" s="1"/>
  <c r="G13" i="175"/>
  <c r="G26" i="175" s="1"/>
  <c r="F13" i="175"/>
  <c r="E13" i="175"/>
  <c r="E26" i="175" s="1"/>
  <c r="D13" i="175"/>
  <c r="D26" i="175" s="1"/>
  <c r="D45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O45" i="176"/>
  <c r="X44" i="176"/>
  <c r="O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W37" i="176"/>
  <c r="W44" i="176" s="1"/>
  <c r="V37" i="176"/>
  <c r="U37" i="176"/>
  <c r="T37" i="176"/>
  <c r="S37" i="176"/>
  <c r="S44" i="176" s="1"/>
  <c r="R37" i="176"/>
  <c r="Q37" i="176"/>
  <c r="Q44" i="176" s="1"/>
  <c r="P37" i="176"/>
  <c r="O37" i="176"/>
  <c r="N37" i="176"/>
  <c r="N44" i="176" s="1"/>
  <c r="M37" i="176"/>
  <c r="M44" i="176" s="1"/>
  <c r="L37" i="176"/>
  <c r="K37" i="176"/>
  <c r="K44" i="176" s="1"/>
  <c r="J37" i="176"/>
  <c r="J44" i="176" s="1"/>
  <c r="I37" i="176"/>
  <c r="H37" i="176"/>
  <c r="G37" i="176"/>
  <c r="G44" i="176" s="1"/>
  <c r="F37" i="176"/>
  <c r="E37" i="176"/>
  <c r="E44" i="176" s="1"/>
  <c r="D37" i="176"/>
  <c r="D44" i="176" s="1"/>
  <c r="C37" i="176"/>
  <c r="C44" i="176" s="1"/>
  <c r="AA26" i="176"/>
  <c r="S26" i="176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W13" i="176"/>
  <c r="W26" i="176" s="1"/>
  <c r="V13" i="176"/>
  <c r="V26" i="176" s="1"/>
  <c r="U13" i="176"/>
  <c r="U26" i="176" s="1"/>
  <c r="T13" i="176"/>
  <c r="S13" i="176"/>
  <c r="R13" i="176"/>
  <c r="R26" i="176" s="1"/>
  <c r="Q13" i="176"/>
  <c r="P13" i="176"/>
  <c r="P26" i="176" s="1"/>
  <c r="O13" i="176"/>
  <c r="O26" i="176" s="1"/>
  <c r="N13" i="176"/>
  <c r="M13" i="176"/>
  <c r="M26" i="176" s="1"/>
  <c r="L13" i="176"/>
  <c r="L26" i="176" s="1"/>
  <c r="K13" i="176"/>
  <c r="K26" i="176" s="1"/>
  <c r="J13" i="176"/>
  <c r="J26" i="176" s="1"/>
  <c r="J45" i="176" s="1"/>
  <c r="I13" i="176"/>
  <c r="I26" i="176" s="1"/>
  <c r="H13" i="176"/>
  <c r="G13" i="176"/>
  <c r="F13" i="176"/>
  <c r="F26" i="176" s="1"/>
  <c r="E13" i="176"/>
  <c r="D13" i="176"/>
  <c r="D26" i="176" s="1"/>
  <c r="C13" i="176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O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X37" i="177"/>
  <c r="X44" i="177" s="1"/>
  <c r="W37" i="177"/>
  <c r="V37" i="177"/>
  <c r="V44" i="177" s="1"/>
  <c r="U37" i="177"/>
  <c r="T37" i="177"/>
  <c r="T44" i="177" s="1"/>
  <c r="S37" i="177"/>
  <c r="S44" i="177" s="1"/>
  <c r="R37" i="177"/>
  <c r="Q37" i="177"/>
  <c r="Q44" i="177" s="1"/>
  <c r="P37" i="177"/>
  <c r="O37" i="177"/>
  <c r="N37" i="177"/>
  <c r="M37" i="177"/>
  <c r="M44" i="177" s="1"/>
  <c r="L37" i="177"/>
  <c r="K37" i="177"/>
  <c r="K44" i="177" s="1"/>
  <c r="J37" i="177"/>
  <c r="I37" i="177"/>
  <c r="H37" i="177"/>
  <c r="H44" i="177" s="1"/>
  <c r="G37" i="177"/>
  <c r="G44" i="177" s="1"/>
  <c r="F37" i="177"/>
  <c r="F44" i="177" s="1"/>
  <c r="E37" i="177"/>
  <c r="D37" i="177"/>
  <c r="D44" i="177" s="1"/>
  <c r="C37" i="177"/>
  <c r="C44" i="177" s="1"/>
  <c r="R26" i="177"/>
  <c r="K26" i="177"/>
  <c r="AA25" i="177"/>
  <c r="AA26" i="177" s="1"/>
  <c r="AA45" i="177" s="1"/>
  <c r="Y25" i="177"/>
  <c r="X25" i="177"/>
  <c r="Z25" i="177" s="1"/>
  <c r="W25" i="177"/>
  <c r="V25" i="177"/>
  <c r="U25" i="177"/>
  <c r="T25" i="177"/>
  <c r="S25" i="177"/>
  <c r="S26" i="177" s="1"/>
  <c r="S45" i="177" s="1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X13" i="177"/>
  <c r="X26" i="177" s="1"/>
  <c r="W13" i="177"/>
  <c r="V13" i="177"/>
  <c r="U13" i="177"/>
  <c r="U26" i="177" s="1"/>
  <c r="T13" i="177"/>
  <c r="T26" i="177" s="1"/>
  <c r="S13" i="177"/>
  <c r="R13" i="177"/>
  <c r="Q13" i="177"/>
  <c r="P13" i="177"/>
  <c r="P26" i="177" s="1"/>
  <c r="O13" i="177"/>
  <c r="N13" i="177"/>
  <c r="M13" i="177"/>
  <c r="M26" i="177" s="1"/>
  <c r="L13" i="177"/>
  <c r="K13" i="177"/>
  <c r="J13" i="177"/>
  <c r="J26" i="177" s="1"/>
  <c r="I13" i="177"/>
  <c r="I26" i="177" s="1"/>
  <c r="H13" i="177"/>
  <c r="H26" i="177" s="1"/>
  <c r="H45" i="177" s="1"/>
  <c r="G13" i="177"/>
  <c r="F13" i="177"/>
  <c r="E13" i="177"/>
  <c r="E26" i="177" s="1"/>
  <c r="D13" i="177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Y44" i="178"/>
  <c r="M44" i="178"/>
  <c r="E44" i="178"/>
  <c r="AA43" i="178"/>
  <c r="Z43" i="178"/>
  <c r="Y43" i="178"/>
  <c r="X43" i="178"/>
  <c r="W43" i="178"/>
  <c r="V43" i="178"/>
  <c r="V44" i="178" s="1"/>
  <c r="U43" i="178"/>
  <c r="U44" i="178" s="1"/>
  <c r="T43" i="178"/>
  <c r="S43" i="178"/>
  <c r="R43" i="178"/>
  <c r="R44" i="178" s="1"/>
  <c r="Q43" i="178"/>
  <c r="P43" i="178"/>
  <c r="O43" i="178"/>
  <c r="N43" i="178"/>
  <c r="N44" i="178" s="1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X44" i="178" s="1"/>
  <c r="Z44" i="178" s="1"/>
  <c r="W37" i="178"/>
  <c r="V37" i="178"/>
  <c r="U37" i="178"/>
  <c r="T37" i="178"/>
  <c r="T44" i="178" s="1"/>
  <c r="S37" i="178"/>
  <c r="S44" i="178" s="1"/>
  <c r="R37" i="178"/>
  <c r="Q37" i="178"/>
  <c r="Q44" i="178" s="1"/>
  <c r="P37" i="178"/>
  <c r="P44" i="178" s="1"/>
  <c r="O37" i="178"/>
  <c r="N37" i="178"/>
  <c r="M37" i="178"/>
  <c r="L37" i="178"/>
  <c r="L44" i="178" s="1"/>
  <c r="K37" i="178"/>
  <c r="K44" i="178" s="1"/>
  <c r="J37" i="178"/>
  <c r="I37" i="178"/>
  <c r="H37" i="178"/>
  <c r="G37" i="178"/>
  <c r="F37" i="178"/>
  <c r="E37" i="178"/>
  <c r="D37" i="178"/>
  <c r="C37" i="178"/>
  <c r="C44" i="178" s="1"/>
  <c r="X26" i="178"/>
  <c r="H26" i="178"/>
  <c r="AA25" i="178"/>
  <c r="Z25" i="178"/>
  <c r="Y25" i="178"/>
  <c r="Y26" i="178" s="1"/>
  <c r="X25" i="178"/>
  <c r="W25" i="178"/>
  <c r="V25" i="178"/>
  <c r="U25" i="178"/>
  <c r="T25" i="178"/>
  <c r="S25" i="178"/>
  <c r="R25" i="178"/>
  <c r="Q25" i="178"/>
  <c r="Q26" i="178" s="1"/>
  <c r="P25" i="178"/>
  <c r="O25" i="178"/>
  <c r="N25" i="178"/>
  <c r="M25" i="178"/>
  <c r="L25" i="178"/>
  <c r="K25" i="178"/>
  <c r="J25" i="178"/>
  <c r="I25" i="178"/>
  <c r="I26" i="178" s="1"/>
  <c r="H25" i="178"/>
  <c r="G25" i="178"/>
  <c r="F25" i="178"/>
  <c r="E25" i="178"/>
  <c r="D25" i="178"/>
  <c r="C25" i="178"/>
  <c r="AA13" i="178"/>
  <c r="AA26" i="178" s="1"/>
  <c r="Z13" i="178"/>
  <c r="Y13" i="178"/>
  <c r="X13" i="178"/>
  <c r="W13" i="178"/>
  <c r="V13" i="178"/>
  <c r="U13" i="178"/>
  <c r="T13" i="178"/>
  <c r="T26" i="178" s="1"/>
  <c r="T45" i="178" s="1"/>
  <c r="S13" i="178"/>
  <c r="R13" i="178"/>
  <c r="R26" i="178" s="1"/>
  <c r="R45" i="178" s="1"/>
  <c r="Q13" i="178"/>
  <c r="P13" i="178"/>
  <c r="P26" i="178" s="1"/>
  <c r="O13" i="178"/>
  <c r="N13" i="178"/>
  <c r="N26" i="178" s="1"/>
  <c r="M13" i="178"/>
  <c r="L13" i="178"/>
  <c r="L26" i="178" s="1"/>
  <c r="L45" i="178" s="1"/>
  <c r="K13" i="178"/>
  <c r="J13" i="178"/>
  <c r="I13" i="178"/>
  <c r="H13" i="178"/>
  <c r="G13" i="178"/>
  <c r="G26" i="178" s="1"/>
  <c r="F13" i="178"/>
  <c r="F26" i="178" s="1"/>
  <c r="E13" i="178"/>
  <c r="D13" i="178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Q44" i="179"/>
  <c r="I44" i="179"/>
  <c r="AA43" i="179"/>
  <c r="Y43" i="179"/>
  <c r="X43" i="179"/>
  <c r="Z43" i="179" s="1"/>
  <c r="W43" i="179"/>
  <c r="V43" i="179"/>
  <c r="U43" i="179"/>
  <c r="U44" i="179" s="1"/>
  <c r="T43" i="179"/>
  <c r="S43" i="179"/>
  <c r="R43" i="179"/>
  <c r="R44" i="179" s="1"/>
  <c r="Q43" i="179"/>
  <c r="P43" i="179"/>
  <c r="O43" i="179"/>
  <c r="N43" i="179"/>
  <c r="M43" i="179"/>
  <c r="M44" i="179" s="1"/>
  <c r="L43" i="179"/>
  <c r="K43" i="179"/>
  <c r="J43" i="179"/>
  <c r="J44" i="179" s="1"/>
  <c r="I43" i="179"/>
  <c r="H43" i="179"/>
  <c r="G43" i="179"/>
  <c r="F43" i="179"/>
  <c r="E43" i="179"/>
  <c r="D43" i="179"/>
  <c r="C43" i="179"/>
  <c r="AA37" i="179"/>
  <c r="Y37" i="179"/>
  <c r="Y44" i="179" s="1"/>
  <c r="X37" i="179"/>
  <c r="W37" i="179"/>
  <c r="V37" i="179"/>
  <c r="U37" i="179"/>
  <c r="T37" i="179"/>
  <c r="T44" i="179" s="1"/>
  <c r="S37" i="179"/>
  <c r="S44" i="179" s="1"/>
  <c r="R37" i="179"/>
  <c r="Q37" i="179"/>
  <c r="P37" i="179"/>
  <c r="P44" i="179" s="1"/>
  <c r="O37" i="179"/>
  <c r="O44" i="179" s="1"/>
  <c r="N37" i="179"/>
  <c r="M37" i="179"/>
  <c r="L37" i="179"/>
  <c r="K37" i="179"/>
  <c r="K44" i="179" s="1"/>
  <c r="J37" i="179"/>
  <c r="I37" i="179"/>
  <c r="H37" i="179"/>
  <c r="G37" i="179"/>
  <c r="G44" i="179" s="1"/>
  <c r="F37" i="179"/>
  <c r="E37" i="179"/>
  <c r="D37" i="179"/>
  <c r="D44" i="179" s="1"/>
  <c r="C37" i="179"/>
  <c r="C44" i="179" s="1"/>
  <c r="T26" i="179"/>
  <c r="T45" i="179" s="1"/>
  <c r="H26" i="179"/>
  <c r="AA25" i="179"/>
  <c r="Y25" i="179"/>
  <c r="X25" i="179"/>
  <c r="W25" i="179"/>
  <c r="V25" i="179"/>
  <c r="U25" i="179"/>
  <c r="U26" i="179" s="1"/>
  <c r="T25" i="179"/>
  <c r="S25" i="179"/>
  <c r="R25" i="179"/>
  <c r="Q25" i="179"/>
  <c r="Q26" i="179" s="1"/>
  <c r="Q45" i="179" s="1"/>
  <c r="P25" i="179"/>
  <c r="O25" i="179"/>
  <c r="N25" i="179"/>
  <c r="M25" i="179"/>
  <c r="M26" i="179" s="1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X13" i="179"/>
  <c r="W13" i="179"/>
  <c r="W26" i="179" s="1"/>
  <c r="V13" i="179"/>
  <c r="V26" i="179" s="1"/>
  <c r="U13" i="179"/>
  <c r="T13" i="179"/>
  <c r="S13" i="179"/>
  <c r="R13" i="179"/>
  <c r="R26" i="179" s="1"/>
  <c r="R45" i="179" s="1"/>
  <c r="Q13" i="179"/>
  <c r="P13" i="179"/>
  <c r="O13" i="179"/>
  <c r="O26" i="179" s="1"/>
  <c r="N13" i="179"/>
  <c r="M13" i="179"/>
  <c r="L13" i="179"/>
  <c r="L26" i="179" s="1"/>
  <c r="K13" i="179"/>
  <c r="J13" i="179"/>
  <c r="J26" i="179" s="1"/>
  <c r="I13" i="179"/>
  <c r="H13" i="179"/>
  <c r="G13" i="179"/>
  <c r="G26" i="179" s="1"/>
  <c r="F13" i="179"/>
  <c r="E13" i="179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M44" i="180"/>
  <c r="E44" i="180"/>
  <c r="AA43" i="180"/>
  <c r="Z43" i="180"/>
  <c r="Y43" i="180"/>
  <c r="X43" i="180"/>
  <c r="W43" i="180"/>
  <c r="V43" i="180"/>
  <c r="U43" i="180"/>
  <c r="T43" i="180"/>
  <c r="S43" i="180"/>
  <c r="R43" i="180"/>
  <c r="Q43" i="180"/>
  <c r="Q44" i="180" s="1"/>
  <c r="P43" i="180"/>
  <c r="O43" i="180"/>
  <c r="N43" i="180"/>
  <c r="M43" i="180"/>
  <c r="L43" i="180"/>
  <c r="K43" i="180"/>
  <c r="J43" i="180"/>
  <c r="I43" i="180"/>
  <c r="H43" i="180"/>
  <c r="G43" i="180"/>
  <c r="F43" i="180"/>
  <c r="F44" i="180" s="1"/>
  <c r="E43" i="180"/>
  <c r="D43" i="180"/>
  <c r="C43" i="180"/>
  <c r="AA37" i="180"/>
  <c r="Y37" i="180"/>
  <c r="Y44" i="180" s="1"/>
  <c r="X37" i="180"/>
  <c r="X44" i="180" s="1"/>
  <c r="W37" i="180"/>
  <c r="V37" i="180"/>
  <c r="U37" i="180"/>
  <c r="U44" i="180" s="1"/>
  <c r="T37" i="180"/>
  <c r="S37" i="180"/>
  <c r="S44" i="180" s="1"/>
  <c r="R37" i="180"/>
  <c r="Q37" i="180"/>
  <c r="P37" i="180"/>
  <c r="P44" i="180" s="1"/>
  <c r="O37" i="180"/>
  <c r="O44" i="180" s="1"/>
  <c r="N37" i="180"/>
  <c r="M37" i="180"/>
  <c r="L37" i="180"/>
  <c r="K37" i="180"/>
  <c r="K44" i="180" s="1"/>
  <c r="J37" i="180"/>
  <c r="I37" i="180"/>
  <c r="I44" i="180" s="1"/>
  <c r="H37" i="180"/>
  <c r="H44" i="180" s="1"/>
  <c r="G37" i="180"/>
  <c r="F37" i="180"/>
  <c r="E37" i="180"/>
  <c r="D37" i="180"/>
  <c r="C37" i="180"/>
  <c r="C44" i="180" s="1"/>
  <c r="L26" i="180"/>
  <c r="D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M26" i="180" s="1"/>
  <c r="M45" i="180" s="1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W13" i="180"/>
  <c r="W26" i="180" s="1"/>
  <c r="V13" i="180"/>
  <c r="V26" i="180" s="1"/>
  <c r="U13" i="180"/>
  <c r="T13" i="180"/>
  <c r="S13" i="180"/>
  <c r="R13" i="180"/>
  <c r="Q13" i="180"/>
  <c r="P13" i="180"/>
  <c r="P26" i="180" s="1"/>
  <c r="P45" i="180" s="1"/>
  <c r="O13" i="180"/>
  <c r="N13" i="180"/>
  <c r="N26" i="180" s="1"/>
  <c r="M13" i="180"/>
  <c r="L13" i="180"/>
  <c r="K13" i="180"/>
  <c r="K26" i="180" s="1"/>
  <c r="J13" i="180"/>
  <c r="J26" i="180" s="1"/>
  <c r="I13" i="180"/>
  <c r="H13" i="180"/>
  <c r="G13" i="180"/>
  <c r="F13" i="180"/>
  <c r="F26" i="180" s="1"/>
  <c r="E13" i="180"/>
  <c r="D13" i="180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Y44" i="181"/>
  <c r="AA43" i="181"/>
  <c r="Y43" i="181"/>
  <c r="X43" i="181"/>
  <c r="Z43" i="181" s="1"/>
  <c r="W43" i="181"/>
  <c r="V43" i="181"/>
  <c r="V44" i="181" s="1"/>
  <c r="U43" i="181"/>
  <c r="T43" i="181"/>
  <c r="S43" i="181"/>
  <c r="R43" i="181"/>
  <c r="R44" i="181" s="1"/>
  <c r="Q43" i="181"/>
  <c r="P43" i="181"/>
  <c r="O43" i="181"/>
  <c r="N43" i="181"/>
  <c r="N44" i="181" s="1"/>
  <c r="M43" i="181"/>
  <c r="L43" i="181"/>
  <c r="K43" i="181"/>
  <c r="J43" i="181"/>
  <c r="J44" i="181" s="1"/>
  <c r="I43" i="181"/>
  <c r="I44" i="181" s="1"/>
  <c r="H43" i="181"/>
  <c r="G43" i="181"/>
  <c r="F43" i="181"/>
  <c r="F44" i="181" s="1"/>
  <c r="E43" i="181"/>
  <c r="E44" i="181" s="1"/>
  <c r="D43" i="181"/>
  <c r="C43" i="181"/>
  <c r="AA37" i="181"/>
  <c r="Y37" i="181"/>
  <c r="X37" i="181"/>
  <c r="X44" i="181" s="1"/>
  <c r="Z44" i="181" s="1"/>
  <c r="W37" i="181"/>
  <c r="W44" i="181" s="1"/>
  <c r="V37" i="181"/>
  <c r="U37" i="181"/>
  <c r="U44" i="181" s="1"/>
  <c r="T37" i="181"/>
  <c r="T44" i="181" s="1"/>
  <c r="S37" i="181"/>
  <c r="R37" i="181"/>
  <c r="Q37" i="181"/>
  <c r="P37" i="181"/>
  <c r="P44" i="181" s="1"/>
  <c r="O37" i="181"/>
  <c r="N37" i="181"/>
  <c r="M37" i="181"/>
  <c r="M44" i="181" s="1"/>
  <c r="L37" i="181"/>
  <c r="L44" i="181" s="1"/>
  <c r="L45" i="181" s="1"/>
  <c r="K37" i="181"/>
  <c r="K44" i="181" s="1"/>
  <c r="J37" i="181"/>
  <c r="I37" i="181"/>
  <c r="H37" i="181"/>
  <c r="H44" i="181" s="1"/>
  <c r="G37" i="181"/>
  <c r="F37" i="181"/>
  <c r="E37" i="181"/>
  <c r="D37" i="181"/>
  <c r="D44" i="181" s="1"/>
  <c r="C37" i="181"/>
  <c r="L26" i="181"/>
  <c r="D26" i="181"/>
  <c r="AA25" i="181"/>
  <c r="Y25" i="181"/>
  <c r="X25" i="181"/>
  <c r="W25" i="181"/>
  <c r="V25" i="181"/>
  <c r="U25" i="181"/>
  <c r="T25" i="181"/>
  <c r="S25" i="181"/>
  <c r="R25" i="181"/>
  <c r="Q25" i="181"/>
  <c r="Q26" i="181" s="1"/>
  <c r="P25" i="181"/>
  <c r="O25" i="181"/>
  <c r="N25" i="181"/>
  <c r="M25" i="181"/>
  <c r="M26" i="181" s="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Z13" i="181" s="1"/>
  <c r="X13" i="181"/>
  <c r="W13" i="181"/>
  <c r="W26" i="181" s="1"/>
  <c r="W45" i="181" s="1"/>
  <c r="V13" i="181"/>
  <c r="U13" i="181"/>
  <c r="T13" i="181"/>
  <c r="T26" i="181" s="1"/>
  <c r="T45" i="181" s="1"/>
  <c r="S13" i="181"/>
  <c r="R13" i="181"/>
  <c r="Q13" i="181"/>
  <c r="P13" i="181"/>
  <c r="P26" i="181" s="1"/>
  <c r="O13" i="181"/>
  <c r="N13" i="181"/>
  <c r="N26" i="181" s="1"/>
  <c r="M13" i="181"/>
  <c r="L13" i="181"/>
  <c r="K13" i="181"/>
  <c r="K26" i="181" s="1"/>
  <c r="J13" i="181"/>
  <c r="J26" i="181" s="1"/>
  <c r="I13" i="181"/>
  <c r="H13" i="181"/>
  <c r="H26" i="181" s="1"/>
  <c r="G13" i="181"/>
  <c r="G26" i="181" s="1"/>
  <c r="F13" i="181"/>
  <c r="F26" i="181" s="1"/>
  <c r="E13" i="181"/>
  <c r="D13" i="18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Y44" i="182"/>
  <c r="U44" i="182"/>
  <c r="Q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N44" i="182" s="1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X37" i="182"/>
  <c r="W37" i="182"/>
  <c r="V37" i="182"/>
  <c r="U37" i="182"/>
  <c r="T37" i="182"/>
  <c r="S37" i="182"/>
  <c r="R37" i="182"/>
  <c r="Q37" i="182"/>
  <c r="P37" i="182"/>
  <c r="P44" i="182" s="1"/>
  <c r="O37" i="182"/>
  <c r="O44" i="182" s="1"/>
  <c r="N37" i="182"/>
  <c r="M37" i="182"/>
  <c r="L37" i="182"/>
  <c r="K37" i="182"/>
  <c r="K44" i="182" s="1"/>
  <c r="J37" i="182"/>
  <c r="I37" i="182"/>
  <c r="I44" i="182" s="1"/>
  <c r="H37" i="182"/>
  <c r="G37" i="182"/>
  <c r="F37" i="182"/>
  <c r="E37" i="182"/>
  <c r="E44" i="182" s="1"/>
  <c r="D37" i="182"/>
  <c r="D44" i="182" s="1"/>
  <c r="C37" i="182"/>
  <c r="C44" i="182" s="1"/>
  <c r="P26" i="182"/>
  <c r="AA25" i="182"/>
  <c r="Y25" i="182"/>
  <c r="X25" i="182"/>
  <c r="W25" i="182"/>
  <c r="V25" i="182"/>
  <c r="U25" i="182"/>
  <c r="U26" i="182" s="1"/>
  <c r="U45" i="182" s="1"/>
  <c r="T25" i="182"/>
  <c r="S25" i="182"/>
  <c r="R25" i="182"/>
  <c r="Q25" i="182"/>
  <c r="Q26" i="182" s="1"/>
  <c r="P25" i="182"/>
  <c r="O25" i="182"/>
  <c r="N25" i="182"/>
  <c r="M25" i="182"/>
  <c r="L25" i="182"/>
  <c r="L26" i="182" s="1"/>
  <c r="K25" i="182"/>
  <c r="J25" i="182"/>
  <c r="I25" i="182"/>
  <c r="H25" i="182"/>
  <c r="G25" i="182"/>
  <c r="F25" i="182"/>
  <c r="E25" i="182"/>
  <c r="E26" i="182" s="1"/>
  <c r="D25" i="182"/>
  <c r="C25" i="182"/>
  <c r="AA13" i="182"/>
  <c r="AA26" i="182" s="1"/>
  <c r="Y13" i="182"/>
  <c r="X13" i="182"/>
  <c r="W13" i="182"/>
  <c r="V13" i="182"/>
  <c r="U13" i="182"/>
  <c r="T13" i="182"/>
  <c r="T26" i="182" s="1"/>
  <c r="S13" i="182"/>
  <c r="R13" i="182"/>
  <c r="R26" i="182" s="1"/>
  <c r="Q13" i="182"/>
  <c r="P13" i="182"/>
  <c r="O13" i="182"/>
  <c r="N13" i="182"/>
  <c r="N26" i="182" s="1"/>
  <c r="M13" i="182"/>
  <c r="L13" i="182"/>
  <c r="K13" i="182"/>
  <c r="K26" i="182" s="1"/>
  <c r="J13" i="182"/>
  <c r="J26" i="182" s="1"/>
  <c r="I13" i="182"/>
  <c r="H13" i="182"/>
  <c r="H26" i="182" s="1"/>
  <c r="G13" i="182"/>
  <c r="F13" i="182"/>
  <c r="E13" i="182"/>
  <c r="D13" i="182"/>
  <c r="D26" i="182" s="1"/>
  <c r="D45" i="182" s="1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Y44" i="183"/>
  <c r="U44" i="183"/>
  <c r="M44" i="183"/>
  <c r="AA43" i="183"/>
  <c r="Y43" i="183"/>
  <c r="X43" i="183"/>
  <c r="Z43" i="183" s="1"/>
  <c r="W43" i="183"/>
  <c r="V43" i="183"/>
  <c r="V44" i="183" s="1"/>
  <c r="U43" i="183"/>
  <c r="T43" i="183"/>
  <c r="S43" i="183"/>
  <c r="R43" i="183"/>
  <c r="Q43" i="183"/>
  <c r="P43" i="183"/>
  <c r="O43" i="183"/>
  <c r="N43" i="183"/>
  <c r="N44" i="183" s="1"/>
  <c r="M43" i="183"/>
  <c r="L43" i="183"/>
  <c r="K43" i="183"/>
  <c r="J43" i="183"/>
  <c r="J44" i="183" s="1"/>
  <c r="I43" i="183"/>
  <c r="H43" i="183"/>
  <c r="G43" i="183"/>
  <c r="F43" i="183"/>
  <c r="E43" i="183"/>
  <c r="D43" i="183"/>
  <c r="C43" i="183"/>
  <c r="AA37" i="183"/>
  <c r="AA44" i="183" s="1"/>
  <c r="Y37" i="183"/>
  <c r="X37" i="183"/>
  <c r="W37" i="183"/>
  <c r="W44" i="183" s="1"/>
  <c r="V37" i="183"/>
  <c r="U37" i="183"/>
  <c r="T37" i="183"/>
  <c r="T44" i="183" s="1"/>
  <c r="S37" i="183"/>
  <c r="R37" i="183"/>
  <c r="Q37" i="183"/>
  <c r="P37" i="183"/>
  <c r="P44" i="183" s="1"/>
  <c r="O37" i="183"/>
  <c r="O44" i="183" s="1"/>
  <c r="N37" i="183"/>
  <c r="M37" i="183"/>
  <c r="L37" i="183"/>
  <c r="L44" i="183" s="1"/>
  <c r="K37" i="183"/>
  <c r="J37" i="183"/>
  <c r="I37" i="183"/>
  <c r="I44" i="183" s="1"/>
  <c r="H37" i="183"/>
  <c r="G37" i="183"/>
  <c r="G44" i="183" s="1"/>
  <c r="F37" i="183"/>
  <c r="E37" i="183"/>
  <c r="E44" i="183" s="1"/>
  <c r="D37" i="183"/>
  <c r="D44" i="183" s="1"/>
  <c r="C37" i="183"/>
  <c r="C44" i="183" s="1"/>
  <c r="Y26" i="183"/>
  <c r="Y45" i="183" s="1"/>
  <c r="L26" i="183"/>
  <c r="H26" i="183"/>
  <c r="AA25" i="183"/>
  <c r="Y25" i="183"/>
  <c r="Z25" i="183" s="1"/>
  <c r="X25" i="183"/>
  <c r="W25" i="183"/>
  <c r="V25" i="183"/>
  <c r="U25" i="183"/>
  <c r="U26" i="183" s="1"/>
  <c r="T25" i="183"/>
  <c r="S25" i="183"/>
  <c r="R25" i="183"/>
  <c r="Q25" i="183"/>
  <c r="Q26" i="183" s="1"/>
  <c r="P25" i="183"/>
  <c r="O25" i="183"/>
  <c r="N25" i="183"/>
  <c r="M25" i="183"/>
  <c r="M26" i="183" s="1"/>
  <c r="M45" i="183" s="1"/>
  <c r="L25" i="183"/>
  <c r="K25" i="183"/>
  <c r="J25" i="183"/>
  <c r="I25" i="183"/>
  <c r="H25" i="183"/>
  <c r="G25" i="183"/>
  <c r="F25" i="183"/>
  <c r="E25" i="183"/>
  <c r="E26" i="183" s="1"/>
  <c r="D25" i="183"/>
  <c r="C25" i="183"/>
  <c r="AA13" i="183"/>
  <c r="Z13" i="183"/>
  <c r="Y13" i="183"/>
  <c r="X13" i="183"/>
  <c r="X26" i="183" s="1"/>
  <c r="W13" i="183"/>
  <c r="V13" i="183"/>
  <c r="V26" i="183" s="1"/>
  <c r="U13" i="183"/>
  <c r="T13" i="183"/>
  <c r="T26" i="183" s="1"/>
  <c r="S13" i="183"/>
  <c r="S26" i="183" s="1"/>
  <c r="R13" i="183"/>
  <c r="Q13" i="183"/>
  <c r="P13" i="183"/>
  <c r="P26" i="183" s="1"/>
  <c r="O13" i="183"/>
  <c r="N13" i="183"/>
  <c r="N26" i="183" s="1"/>
  <c r="M13" i="183"/>
  <c r="L13" i="183"/>
  <c r="K13" i="183"/>
  <c r="K26" i="183" s="1"/>
  <c r="J13" i="183"/>
  <c r="I13" i="183"/>
  <c r="H13" i="183"/>
  <c r="G13" i="183"/>
  <c r="F13" i="183"/>
  <c r="F26" i="183" s="1"/>
  <c r="E13" i="183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Q44" i="184"/>
  <c r="E44" i="184"/>
  <c r="AA43" i="184"/>
  <c r="Y43" i="184"/>
  <c r="Y44" i="184" s="1"/>
  <c r="X43" i="184"/>
  <c r="Z43" i="184" s="1"/>
  <c r="W43" i="184"/>
  <c r="V43" i="184"/>
  <c r="V44" i="184" s="1"/>
  <c r="U43" i="184"/>
  <c r="T43" i="184"/>
  <c r="S43" i="184"/>
  <c r="R43" i="184"/>
  <c r="R44" i="184" s="1"/>
  <c r="Q43" i="184"/>
  <c r="P43" i="184"/>
  <c r="O43" i="184"/>
  <c r="N43" i="184"/>
  <c r="M43" i="184"/>
  <c r="M44" i="184" s="1"/>
  <c r="L43" i="184"/>
  <c r="K43" i="184"/>
  <c r="J43" i="184"/>
  <c r="J44" i="184" s="1"/>
  <c r="I43" i="184"/>
  <c r="H43" i="184"/>
  <c r="G43" i="184"/>
  <c r="F43" i="184"/>
  <c r="F44" i="184" s="1"/>
  <c r="E43" i="184"/>
  <c r="D43" i="184"/>
  <c r="C43" i="184"/>
  <c r="AA37" i="184"/>
  <c r="AA44" i="184" s="1"/>
  <c r="Y37" i="184"/>
  <c r="X37" i="184"/>
  <c r="W37" i="184"/>
  <c r="W44" i="184" s="1"/>
  <c r="V37" i="184"/>
  <c r="U37" i="184"/>
  <c r="T37" i="184"/>
  <c r="T44" i="184" s="1"/>
  <c r="S37" i="184"/>
  <c r="R37" i="184"/>
  <c r="Q37" i="184"/>
  <c r="P37" i="184"/>
  <c r="O37" i="184"/>
  <c r="O44" i="184" s="1"/>
  <c r="N37" i="184"/>
  <c r="N44" i="184" s="1"/>
  <c r="M37" i="184"/>
  <c r="L37" i="184"/>
  <c r="L44" i="184" s="1"/>
  <c r="K37" i="184"/>
  <c r="K44" i="184" s="1"/>
  <c r="J37" i="184"/>
  <c r="I37" i="184"/>
  <c r="H37" i="184"/>
  <c r="G37" i="184"/>
  <c r="G44" i="184" s="1"/>
  <c r="F37" i="184"/>
  <c r="E37" i="184"/>
  <c r="D37" i="184"/>
  <c r="D44" i="184" s="1"/>
  <c r="C37" i="184"/>
  <c r="Y26" i="184"/>
  <c r="T26" i="184"/>
  <c r="L26" i="184"/>
  <c r="H26" i="184"/>
  <c r="AA25" i="184"/>
  <c r="Z25" i="184"/>
  <c r="Y25" i="184"/>
  <c r="X25" i="184"/>
  <c r="W25" i="184"/>
  <c r="V25" i="184"/>
  <c r="U25" i="184"/>
  <c r="U26" i="184" s="1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W13" i="184"/>
  <c r="V13" i="184"/>
  <c r="V26" i="184" s="1"/>
  <c r="U13" i="184"/>
  <c r="T13" i="184"/>
  <c r="S13" i="184"/>
  <c r="R13" i="184"/>
  <c r="Q13" i="184"/>
  <c r="P13" i="184"/>
  <c r="P26" i="184" s="1"/>
  <c r="O13" i="184"/>
  <c r="O26" i="184" s="1"/>
  <c r="N13" i="184"/>
  <c r="N26" i="184" s="1"/>
  <c r="M13" i="184"/>
  <c r="L13" i="184"/>
  <c r="K13" i="184"/>
  <c r="J13" i="184"/>
  <c r="I13" i="184"/>
  <c r="I26" i="184" s="1"/>
  <c r="H13" i="184"/>
  <c r="G13" i="184"/>
  <c r="F13" i="184"/>
  <c r="F26" i="184" s="1"/>
  <c r="E13" i="184"/>
  <c r="D13" i="184"/>
  <c r="D26" i="184" s="1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Z43" i="185"/>
  <c r="Y43" i="185"/>
  <c r="X43" i="185"/>
  <c r="W43" i="185"/>
  <c r="V43" i="185"/>
  <c r="U43" i="185"/>
  <c r="T43" i="185"/>
  <c r="S43" i="185"/>
  <c r="R43" i="185"/>
  <c r="Q43" i="185"/>
  <c r="P43" i="185"/>
  <c r="O43" i="185"/>
  <c r="N43" i="185"/>
  <c r="N44" i="185" s="1"/>
  <c r="M43" i="185"/>
  <c r="L43" i="185"/>
  <c r="K43" i="185"/>
  <c r="J43" i="185"/>
  <c r="I43" i="185"/>
  <c r="H43" i="185"/>
  <c r="G43" i="185"/>
  <c r="F43" i="185"/>
  <c r="E43" i="185"/>
  <c r="E44" i="185" s="1"/>
  <c r="D43" i="185"/>
  <c r="C43" i="185"/>
  <c r="AA37" i="185"/>
  <c r="Y37" i="185"/>
  <c r="Y44" i="185" s="1"/>
  <c r="X37" i="185"/>
  <c r="W37" i="185"/>
  <c r="V37" i="185"/>
  <c r="U37" i="185"/>
  <c r="U44" i="185" s="1"/>
  <c r="T37" i="185"/>
  <c r="S37" i="185"/>
  <c r="R37" i="185"/>
  <c r="Q37" i="185"/>
  <c r="Q44" i="185" s="1"/>
  <c r="P37" i="185"/>
  <c r="O37" i="185"/>
  <c r="N37" i="185"/>
  <c r="M37" i="185"/>
  <c r="L37" i="185"/>
  <c r="L44" i="185" s="1"/>
  <c r="K37" i="185"/>
  <c r="J37" i="185"/>
  <c r="I37" i="185"/>
  <c r="I44" i="185" s="1"/>
  <c r="H37" i="185"/>
  <c r="H44" i="185" s="1"/>
  <c r="G37" i="185"/>
  <c r="G44" i="185" s="1"/>
  <c r="F37" i="185"/>
  <c r="E37" i="185"/>
  <c r="D37" i="185"/>
  <c r="C37" i="185"/>
  <c r="C44" i="185" s="1"/>
  <c r="T26" i="185"/>
  <c r="D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Q26" i="185" s="1"/>
  <c r="P25" i="185"/>
  <c r="O25" i="185"/>
  <c r="N25" i="185"/>
  <c r="M25" i="185"/>
  <c r="M26" i="185" s="1"/>
  <c r="L25" i="185"/>
  <c r="K25" i="185"/>
  <c r="J25" i="185"/>
  <c r="I25" i="185"/>
  <c r="I26" i="185" s="1"/>
  <c r="I45" i="185" s="1"/>
  <c r="H25" i="185"/>
  <c r="G25" i="185"/>
  <c r="F25" i="185"/>
  <c r="E25" i="185"/>
  <c r="E26" i="185" s="1"/>
  <c r="E45" i="185" s="1"/>
  <c r="D25" i="185"/>
  <c r="C25" i="185"/>
  <c r="AA13" i="185"/>
  <c r="Z13" i="185"/>
  <c r="Y13" i="185"/>
  <c r="X13" i="185"/>
  <c r="W13" i="185"/>
  <c r="V13" i="185"/>
  <c r="U13" i="185"/>
  <c r="T13" i="185"/>
  <c r="S13" i="185"/>
  <c r="S26" i="185" s="1"/>
  <c r="R13" i="185"/>
  <c r="Q13" i="185"/>
  <c r="P13" i="185"/>
  <c r="O13" i="185"/>
  <c r="N13" i="185"/>
  <c r="N26" i="185" s="1"/>
  <c r="M13" i="185"/>
  <c r="L13" i="185"/>
  <c r="L26" i="185" s="1"/>
  <c r="L45" i="185" s="1"/>
  <c r="K13" i="185"/>
  <c r="K26" i="185" s="1"/>
  <c r="J13" i="185"/>
  <c r="I13" i="185"/>
  <c r="H13" i="185"/>
  <c r="H26" i="185" s="1"/>
  <c r="G13" i="185"/>
  <c r="F13" i="185"/>
  <c r="E13" i="185"/>
  <c r="D13" i="185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O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N44" i="186" s="1"/>
  <c r="N45" i="186" s="1"/>
  <c r="M43" i="186"/>
  <c r="L43" i="186"/>
  <c r="K43" i="186"/>
  <c r="J43" i="186"/>
  <c r="I43" i="186"/>
  <c r="H43" i="186"/>
  <c r="G43" i="186"/>
  <c r="F43" i="186"/>
  <c r="F44" i="186" s="1"/>
  <c r="E43" i="186"/>
  <c r="D43" i="186"/>
  <c r="C43" i="186"/>
  <c r="AA37" i="186"/>
  <c r="AA44" i="186" s="1"/>
  <c r="Y37" i="186"/>
  <c r="X37" i="186"/>
  <c r="W37" i="186"/>
  <c r="W44" i="186" s="1"/>
  <c r="V37" i="186"/>
  <c r="V44" i="186" s="1"/>
  <c r="U37" i="186"/>
  <c r="T37" i="186"/>
  <c r="T44" i="186" s="1"/>
  <c r="S37" i="186"/>
  <c r="S44" i="186" s="1"/>
  <c r="R37" i="186"/>
  <c r="Q37" i="186"/>
  <c r="P37" i="186"/>
  <c r="P44" i="186" s="1"/>
  <c r="O37" i="186"/>
  <c r="N37" i="186"/>
  <c r="M37" i="186"/>
  <c r="L37" i="186"/>
  <c r="L44" i="186" s="1"/>
  <c r="K37" i="186"/>
  <c r="K44" i="186" s="1"/>
  <c r="J37" i="186"/>
  <c r="I37" i="186"/>
  <c r="I44" i="186" s="1"/>
  <c r="H37" i="186"/>
  <c r="H44" i="186" s="1"/>
  <c r="G37" i="186"/>
  <c r="F37" i="186"/>
  <c r="E37" i="186"/>
  <c r="E44" i="186" s="1"/>
  <c r="D37" i="186"/>
  <c r="D44" i="186" s="1"/>
  <c r="C37" i="186"/>
  <c r="Q26" i="186"/>
  <c r="P26" i="186"/>
  <c r="P45" i="186" s="1"/>
  <c r="AA25" i="186"/>
  <c r="Z25" i="186"/>
  <c r="Y25" i="186"/>
  <c r="X25" i="186"/>
  <c r="X26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I26" i="186" s="1"/>
  <c r="H25" i="186"/>
  <c r="G25" i="186"/>
  <c r="F25" i="186"/>
  <c r="E25" i="186"/>
  <c r="D25" i="186"/>
  <c r="C25" i="186"/>
  <c r="AA13" i="186"/>
  <c r="Z13" i="186"/>
  <c r="Y13" i="186"/>
  <c r="X13" i="186"/>
  <c r="W13" i="186"/>
  <c r="V13" i="186"/>
  <c r="U13" i="186"/>
  <c r="T13" i="186"/>
  <c r="T26" i="186" s="1"/>
  <c r="S13" i="186"/>
  <c r="S26" i="186" s="1"/>
  <c r="R13" i="186"/>
  <c r="Q13" i="186"/>
  <c r="P13" i="186"/>
  <c r="O13" i="186"/>
  <c r="O26" i="186" s="1"/>
  <c r="N13" i="186"/>
  <c r="N26" i="186" s="1"/>
  <c r="M13" i="186"/>
  <c r="L13" i="186"/>
  <c r="K13" i="186"/>
  <c r="K26" i="186" s="1"/>
  <c r="K45" i="186" s="1"/>
  <c r="J13" i="186"/>
  <c r="J26" i="186" s="1"/>
  <c r="I13" i="186"/>
  <c r="H13" i="186"/>
  <c r="G13" i="186"/>
  <c r="F13" i="186"/>
  <c r="E13" i="186"/>
  <c r="D13" i="186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E45" i="187"/>
  <c r="N44" i="187"/>
  <c r="M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E44" i="187" s="1"/>
  <c r="D43" i="187"/>
  <c r="C43" i="187"/>
  <c r="AA37" i="187"/>
  <c r="AA44" i="187" s="1"/>
  <c r="Y37" i="187"/>
  <c r="Y44" i="187" s="1"/>
  <c r="X37" i="187"/>
  <c r="W37" i="187"/>
  <c r="W44" i="187" s="1"/>
  <c r="V37" i="187"/>
  <c r="V44" i="187" s="1"/>
  <c r="U37" i="187"/>
  <c r="U44" i="187" s="1"/>
  <c r="T37" i="187"/>
  <c r="S37" i="187"/>
  <c r="R37" i="187"/>
  <c r="R44" i="187" s="1"/>
  <c r="Q37" i="187"/>
  <c r="Q44" i="187" s="1"/>
  <c r="P37" i="187"/>
  <c r="O37" i="187"/>
  <c r="O44" i="187" s="1"/>
  <c r="N37" i="187"/>
  <c r="M37" i="187"/>
  <c r="L37" i="187"/>
  <c r="L44" i="187" s="1"/>
  <c r="K37" i="187"/>
  <c r="K44" i="187" s="1"/>
  <c r="J37" i="187"/>
  <c r="I37" i="187"/>
  <c r="H37" i="187"/>
  <c r="H44" i="187" s="1"/>
  <c r="G37" i="187"/>
  <c r="F37" i="187"/>
  <c r="F44" i="187" s="1"/>
  <c r="E37" i="187"/>
  <c r="D37" i="187"/>
  <c r="D44" i="187" s="1"/>
  <c r="C37" i="187"/>
  <c r="C44" i="187" s="1"/>
  <c r="Y26" i="187"/>
  <c r="X26" i="187"/>
  <c r="T26" i="187"/>
  <c r="P26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H26" i="187" s="1"/>
  <c r="H45" i="187" s="1"/>
  <c r="G25" i="187"/>
  <c r="F25" i="187"/>
  <c r="E25" i="187"/>
  <c r="D25" i="187"/>
  <c r="C25" i="187"/>
  <c r="AA13" i="187"/>
  <c r="AA26" i="187" s="1"/>
  <c r="Y13" i="187"/>
  <c r="X13" i="187"/>
  <c r="W13" i="187"/>
  <c r="W26" i="187" s="1"/>
  <c r="V13" i="187"/>
  <c r="V26" i="187" s="1"/>
  <c r="U13" i="187"/>
  <c r="U26" i="187" s="1"/>
  <c r="T13" i="187"/>
  <c r="S13" i="187"/>
  <c r="R13" i="187"/>
  <c r="Q13" i="187"/>
  <c r="P13" i="187"/>
  <c r="O13" i="187"/>
  <c r="O26" i="187" s="1"/>
  <c r="N13" i="187"/>
  <c r="M13" i="187"/>
  <c r="M26" i="187" s="1"/>
  <c r="M45" i="187" s="1"/>
  <c r="L13" i="187"/>
  <c r="L26" i="187" s="1"/>
  <c r="K13" i="187"/>
  <c r="J13" i="187"/>
  <c r="I13" i="187"/>
  <c r="I26" i="187" s="1"/>
  <c r="H13" i="187"/>
  <c r="G13" i="187"/>
  <c r="G26" i="187" s="1"/>
  <c r="F13" i="187"/>
  <c r="F26" i="187" s="1"/>
  <c r="E13" i="187"/>
  <c r="E26" i="187" s="1"/>
  <c r="D13" i="187"/>
  <c r="D26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U44" i="188"/>
  <c r="O44" i="188"/>
  <c r="AA43" i="188"/>
  <c r="Y43" i="188"/>
  <c r="X43" i="188"/>
  <c r="Z43" i="188" s="1"/>
  <c r="W43" i="188"/>
  <c r="W44" i="188" s="1"/>
  <c r="V43" i="188"/>
  <c r="V44" i="188" s="1"/>
  <c r="U43" i="188"/>
  <c r="T43" i="188"/>
  <c r="S43" i="188"/>
  <c r="R43" i="188"/>
  <c r="Q43" i="188"/>
  <c r="Q44" i="188" s="1"/>
  <c r="P43" i="188"/>
  <c r="O43" i="188"/>
  <c r="N43" i="188"/>
  <c r="N44" i="188" s="1"/>
  <c r="M43" i="188"/>
  <c r="L43" i="188"/>
  <c r="K43" i="188"/>
  <c r="J43" i="188"/>
  <c r="I43" i="188"/>
  <c r="H43" i="188"/>
  <c r="G43" i="188"/>
  <c r="F43" i="188"/>
  <c r="E43" i="188"/>
  <c r="E44" i="188" s="1"/>
  <c r="D43" i="188"/>
  <c r="C43" i="188"/>
  <c r="AA37" i="188"/>
  <c r="AA44" i="188" s="1"/>
  <c r="Y37" i="188"/>
  <c r="Y44" i="188" s="1"/>
  <c r="X37" i="188"/>
  <c r="W37" i="188"/>
  <c r="V37" i="188"/>
  <c r="U37" i="188"/>
  <c r="T37" i="188"/>
  <c r="S37" i="188"/>
  <c r="S44" i="188" s="1"/>
  <c r="R37" i="188"/>
  <c r="R44" i="188" s="1"/>
  <c r="Q37" i="188"/>
  <c r="P37" i="188"/>
  <c r="P44" i="188" s="1"/>
  <c r="O37" i="188"/>
  <c r="N37" i="188"/>
  <c r="M37" i="188"/>
  <c r="M44" i="188" s="1"/>
  <c r="L37" i="188"/>
  <c r="L44" i="188" s="1"/>
  <c r="K37" i="188"/>
  <c r="J37" i="188"/>
  <c r="I37" i="188"/>
  <c r="I44" i="188" s="1"/>
  <c r="H37" i="188"/>
  <c r="H44" i="188" s="1"/>
  <c r="G37" i="188"/>
  <c r="F37" i="188"/>
  <c r="E37" i="188"/>
  <c r="D37" i="188"/>
  <c r="D44" i="188" s="1"/>
  <c r="C37" i="188"/>
  <c r="C44" i="188" s="1"/>
  <c r="X26" i="188"/>
  <c r="L26" i="188"/>
  <c r="L45" i="188" s="1"/>
  <c r="AA25" i="188"/>
  <c r="Y25" i="188"/>
  <c r="X25" i="188"/>
  <c r="W25" i="188"/>
  <c r="V25" i="188"/>
  <c r="U25" i="188"/>
  <c r="T25" i="188"/>
  <c r="S25" i="188"/>
  <c r="R25" i="188"/>
  <c r="Q25" i="188"/>
  <c r="Q26" i="188" s="1"/>
  <c r="Q45" i="188" s="1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X13" i="188"/>
  <c r="W13" i="188"/>
  <c r="W26" i="188" s="1"/>
  <c r="V13" i="188"/>
  <c r="V26" i="188" s="1"/>
  <c r="U13" i="188"/>
  <c r="T13" i="188"/>
  <c r="S13" i="188"/>
  <c r="R13" i="188"/>
  <c r="R26" i="188" s="1"/>
  <c r="R45" i="188" s="1"/>
  <c r="Q13" i="188"/>
  <c r="P13" i="188"/>
  <c r="O13" i="188"/>
  <c r="O26" i="188" s="1"/>
  <c r="O45" i="188" s="1"/>
  <c r="N13" i="188"/>
  <c r="N26" i="188" s="1"/>
  <c r="M13" i="188"/>
  <c r="L13" i="188"/>
  <c r="K13" i="188"/>
  <c r="J13" i="188"/>
  <c r="I13" i="188"/>
  <c r="H13" i="188"/>
  <c r="H26" i="188" s="1"/>
  <c r="H45" i="188" s="1"/>
  <c r="G13" i="188"/>
  <c r="G26" i="188" s="1"/>
  <c r="F13" i="188"/>
  <c r="E13" i="188"/>
  <c r="D13" i="188"/>
  <c r="C13" i="188"/>
  <c r="AA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M44" i="189" s="1"/>
  <c r="L43" i="189"/>
  <c r="K43" i="189"/>
  <c r="J43" i="189"/>
  <c r="I43" i="189"/>
  <c r="H43" i="189"/>
  <c r="H44" i="189" s="1"/>
  <c r="G43" i="189"/>
  <c r="F43" i="189"/>
  <c r="E43" i="189"/>
  <c r="E44" i="189" s="1"/>
  <c r="E45" i="189" s="1"/>
  <c r="D43" i="189"/>
  <c r="C43" i="189"/>
  <c r="AA37" i="189"/>
  <c r="Y37" i="189"/>
  <c r="X37" i="189"/>
  <c r="W37" i="189"/>
  <c r="W44" i="189" s="1"/>
  <c r="V37" i="189"/>
  <c r="V44" i="189" s="1"/>
  <c r="U37" i="189"/>
  <c r="T37" i="189"/>
  <c r="S37" i="189"/>
  <c r="R37" i="189"/>
  <c r="R44" i="189" s="1"/>
  <c r="Q37" i="189"/>
  <c r="Q44" i="189" s="1"/>
  <c r="P37" i="189"/>
  <c r="O37" i="189"/>
  <c r="O44" i="189" s="1"/>
  <c r="N37" i="189"/>
  <c r="N44" i="189" s="1"/>
  <c r="M37" i="189"/>
  <c r="L37" i="189"/>
  <c r="L44" i="189" s="1"/>
  <c r="K37" i="189"/>
  <c r="K44" i="189" s="1"/>
  <c r="J37" i="189"/>
  <c r="I37" i="189"/>
  <c r="I44" i="189" s="1"/>
  <c r="H37" i="189"/>
  <c r="G37" i="189"/>
  <c r="G44" i="189" s="1"/>
  <c r="F37" i="189"/>
  <c r="E37" i="189"/>
  <c r="D37" i="189"/>
  <c r="D44" i="189" s="1"/>
  <c r="C37" i="189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M26" i="189" s="1"/>
  <c r="L25" i="189"/>
  <c r="K25" i="189"/>
  <c r="J25" i="189"/>
  <c r="J26" i="189" s="1"/>
  <c r="I25" i="189"/>
  <c r="H25" i="189"/>
  <c r="G25" i="189"/>
  <c r="F25" i="189"/>
  <c r="E25" i="189"/>
  <c r="E26" i="189" s="1"/>
  <c r="D25" i="189"/>
  <c r="C25" i="189"/>
  <c r="AA13" i="189"/>
  <c r="AA26" i="189" s="1"/>
  <c r="Y13" i="189"/>
  <c r="X13" i="189"/>
  <c r="W13" i="189"/>
  <c r="W26" i="189" s="1"/>
  <c r="V13" i="189"/>
  <c r="U13" i="189"/>
  <c r="T13" i="189"/>
  <c r="T26" i="189" s="1"/>
  <c r="S13" i="189"/>
  <c r="S26" i="189" s="1"/>
  <c r="R13" i="189"/>
  <c r="Q13" i="189"/>
  <c r="P13" i="189"/>
  <c r="O13" i="189"/>
  <c r="O26" i="189" s="1"/>
  <c r="N13" i="189"/>
  <c r="M13" i="189"/>
  <c r="L13" i="189"/>
  <c r="L26" i="189" s="1"/>
  <c r="K13" i="189"/>
  <c r="J13" i="189"/>
  <c r="I13" i="189"/>
  <c r="I26" i="189" s="1"/>
  <c r="H13" i="189"/>
  <c r="G13" i="189"/>
  <c r="F13" i="189"/>
  <c r="E13" i="189"/>
  <c r="D13" i="189"/>
  <c r="D26" i="189" s="1"/>
  <c r="D45" i="189" s="1"/>
  <c r="C13" i="189"/>
  <c r="C26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Q44" i="190"/>
  <c r="N44" i="190"/>
  <c r="F44" i="190"/>
  <c r="AA43" i="190"/>
  <c r="Y43" i="190"/>
  <c r="X43" i="190"/>
  <c r="Z43" i="190" s="1"/>
  <c r="W43" i="190"/>
  <c r="V43" i="190"/>
  <c r="U43" i="190"/>
  <c r="U44" i="190" s="1"/>
  <c r="T43" i="190"/>
  <c r="S43" i="190"/>
  <c r="R43" i="190"/>
  <c r="R44" i="190" s="1"/>
  <c r="Q43" i="190"/>
  <c r="P43" i="190"/>
  <c r="O43" i="190"/>
  <c r="O44" i="190" s="1"/>
  <c r="N43" i="190"/>
  <c r="M43" i="190"/>
  <c r="L43" i="190"/>
  <c r="K43" i="190"/>
  <c r="J43" i="190"/>
  <c r="I43" i="190"/>
  <c r="H43" i="190"/>
  <c r="G43" i="190"/>
  <c r="G44" i="190" s="1"/>
  <c r="F43" i="190"/>
  <c r="E43" i="190"/>
  <c r="E44" i="190" s="1"/>
  <c r="D43" i="190"/>
  <c r="C43" i="190"/>
  <c r="AA37" i="190"/>
  <c r="AA44" i="190" s="1"/>
  <c r="Y37" i="190"/>
  <c r="Y44" i="190" s="1"/>
  <c r="X37" i="190"/>
  <c r="W37" i="190"/>
  <c r="V37" i="190"/>
  <c r="U37" i="190"/>
  <c r="T37" i="190"/>
  <c r="T44" i="190" s="1"/>
  <c r="S37" i="190"/>
  <c r="S44" i="190" s="1"/>
  <c r="R37" i="190"/>
  <c r="Q37" i="190"/>
  <c r="P37" i="190"/>
  <c r="P44" i="190" s="1"/>
  <c r="O37" i="190"/>
  <c r="N37" i="190"/>
  <c r="M37" i="190"/>
  <c r="L37" i="190"/>
  <c r="K37" i="190"/>
  <c r="K44" i="190" s="1"/>
  <c r="J37" i="190"/>
  <c r="I37" i="190"/>
  <c r="I44" i="190" s="1"/>
  <c r="H37" i="190"/>
  <c r="H44" i="190" s="1"/>
  <c r="G37" i="190"/>
  <c r="F37" i="190"/>
  <c r="E37" i="190"/>
  <c r="D37" i="190"/>
  <c r="D44" i="190" s="1"/>
  <c r="C37" i="190"/>
  <c r="C44" i="190" s="1"/>
  <c r="Y26" i="190"/>
  <c r="Y45" i="190" s="1"/>
  <c r="AA25" i="190"/>
  <c r="Z25" i="190"/>
  <c r="Y25" i="190"/>
  <c r="X25" i="190"/>
  <c r="W25" i="190"/>
  <c r="V25" i="190"/>
  <c r="U25" i="190"/>
  <c r="T25" i="190"/>
  <c r="S25" i="190"/>
  <c r="R25" i="190"/>
  <c r="Q25" i="190"/>
  <c r="P25" i="190"/>
  <c r="P26" i="190" s="1"/>
  <c r="O25" i="190"/>
  <c r="N25" i="190"/>
  <c r="M25" i="190"/>
  <c r="M26" i="190" s="1"/>
  <c r="L25" i="190"/>
  <c r="K25" i="190"/>
  <c r="J25" i="190"/>
  <c r="J26" i="190" s="1"/>
  <c r="I25" i="190"/>
  <c r="H25" i="190"/>
  <c r="G25" i="190"/>
  <c r="F25" i="190"/>
  <c r="E25" i="190"/>
  <c r="D25" i="190"/>
  <c r="D26" i="190" s="1"/>
  <c r="D45" i="190" s="1"/>
  <c r="C25" i="190"/>
  <c r="AA13" i="190"/>
  <c r="AA26" i="190" s="1"/>
  <c r="Y13" i="190"/>
  <c r="X13" i="190"/>
  <c r="W13" i="190"/>
  <c r="V13" i="190"/>
  <c r="U13" i="190"/>
  <c r="T13" i="190"/>
  <c r="T26" i="190" s="1"/>
  <c r="S13" i="190"/>
  <c r="S26" i="190" s="1"/>
  <c r="R13" i="190"/>
  <c r="Q13" i="190"/>
  <c r="Q26" i="190" s="1"/>
  <c r="Q45" i="190" s="1"/>
  <c r="P13" i="190"/>
  <c r="O13" i="190"/>
  <c r="N13" i="190"/>
  <c r="N26" i="190" s="1"/>
  <c r="N45" i="190" s="1"/>
  <c r="M13" i="190"/>
  <c r="L13" i="190"/>
  <c r="L26" i="190" s="1"/>
  <c r="K13" i="190"/>
  <c r="J13" i="190"/>
  <c r="I13" i="190"/>
  <c r="I26" i="190" s="1"/>
  <c r="H13" i="190"/>
  <c r="G13" i="190"/>
  <c r="F13" i="190"/>
  <c r="F26" i="190" s="1"/>
  <c r="F45" i="190" s="1"/>
  <c r="E13" i="190"/>
  <c r="D13" i="190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V44" i="191"/>
  <c r="N44" i="191"/>
  <c r="AA43" i="191"/>
  <c r="Z43" i="191"/>
  <c r="Y43" i="191"/>
  <c r="X43" i="191"/>
  <c r="W43" i="191"/>
  <c r="W44" i="191" s="1"/>
  <c r="V43" i="191"/>
  <c r="U43" i="191"/>
  <c r="T43" i="191"/>
  <c r="S43" i="191"/>
  <c r="R43" i="191"/>
  <c r="Q43" i="191"/>
  <c r="Q44" i="191" s="1"/>
  <c r="P43" i="191"/>
  <c r="O43" i="191"/>
  <c r="N43" i="191"/>
  <c r="M43" i="191"/>
  <c r="M44" i="191" s="1"/>
  <c r="L43" i="191"/>
  <c r="K43" i="191"/>
  <c r="J43" i="191"/>
  <c r="I43" i="191"/>
  <c r="H43" i="191"/>
  <c r="G43" i="191"/>
  <c r="G44" i="191" s="1"/>
  <c r="F43" i="191"/>
  <c r="F44" i="191" s="1"/>
  <c r="E43" i="191"/>
  <c r="D43" i="191"/>
  <c r="C43" i="191"/>
  <c r="AA37" i="191"/>
  <c r="AA44" i="191" s="1"/>
  <c r="Y37" i="191"/>
  <c r="Y44" i="191" s="1"/>
  <c r="X37" i="191"/>
  <c r="W37" i="191"/>
  <c r="V37" i="191"/>
  <c r="U37" i="191"/>
  <c r="T37" i="191"/>
  <c r="S37" i="191"/>
  <c r="S44" i="191" s="1"/>
  <c r="R37" i="191"/>
  <c r="Q37" i="191"/>
  <c r="P37" i="191"/>
  <c r="P44" i="191" s="1"/>
  <c r="O37" i="191"/>
  <c r="N37" i="191"/>
  <c r="M37" i="191"/>
  <c r="L37" i="191"/>
  <c r="L44" i="191" s="1"/>
  <c r="K37" i="191"/>
  <c r="K44" i="191" s="1"/>
  <c r="J37" i="191"/>
  <c r="I37" i="191"/>
  <c r="I44" i="191" s="1"/>
  <c r="H37" i="191"/>
  <c r="H44" i="191" s="1"/>
  <c r="G37" i="191"/>
  <c r="F37" i="191"/>
  <c r="E37" i="191"/>
  <c r="D37" i="191"/>
  <c r="C37" i="191"/>
  <c r="C44" i="191" s="1"/>
  <c r="Q26" i="191"/>
  <c r="Q45" i="191" s="1"/>
  <c r="L26" i="191"/>
  <c r="D26" i="191"/>
  <c r="AA25" i="191"/>
  <c r="Y25" i="191"/>
  <c r="Y26" i="191" s="1"/>
  <c r="X25" i="191"/>
  <c r="W25" i="191"/>
  <c r="V25" i="191"/>
  <c r="U25" i="191"/>
  <c r="T25" i="191"/>
  <c r="S25" i="191"/>
  <c r="R25" i="191"/>
  <c r="Q25" i="191"/>
  <c r="P25" i="191"/>
  <c r="P26" i="191" s="1"/>
  <c r="O25" i="191"/>
  <c r="N25" i="191"/>
  <c r="M25" i="191"/>
  <c r="M26" i="191" s="1"/>
  <c r="L25" i="191"/>
  <c r="K25" i="191"/>
  <c r="J25" i="191"/>
  <c r="I25" i="191"/>
  <c r="H25" i="191"/>
  <c r="H26" i="191" s="1"/>
  <c r="G25" i="191"/>
  <c r="F25" i="191"/>
  <c r="E25" i="191"/>
  <c r="D25" i="191"/>
  <c r="C25" i="191"/>
  <c r="AA13" i="191"/>
  <c r="AA26" i="191" s="1"/>
  <c r="AA45" i="191" s="1"/>
  <c r="Y13" i="191"/>
  <c r="X13" i="191"/>
  <c r="W13" i="191"/>
  <c r="W26" i="191" s="1"/>
  <c r="V13" i="191"/>
  <c r="V26" i="191" s="1"/>
  <c r="V45" i="191" s="1"/>
  <c r="U13" i="191"/>
  <c r="T13" i="191"/>
  <c r="S13" i="191"/>
  <c r="R13" i="191"/>
  <c r="R26" i="191" s="1"/>
  <c r="Q13" i="191"/>
  <c r="P13" i="191"/>
  <c r="O13" i="191"/>
  <c r="O26" i="191" s="1"/>
  <c r="N13" i="191"/>
  <c r="N26" i="191" s="1"/>
  <c r="M13" i="191"/>
  <c r="L13" i="191"/>
  <c r="K13" i="191"/>
  <c r="J13" i="191"/>
  <c r="J26" i="191" s="1"/>
  <c r="I13" i="191"/>
  <c r="I26" i="191" s="1"/>
  <c r="I45" i="191" s="1"/>
  <c r="H13" i="191"/>
  <c r="G13" i="191"/>
  <c r="G26" i="191" s="1"/>
  <c r="F13" i="191"/>
  <c r="E13" i="191"/>
  <c r="D13" i="191"/>
  <c r="C13" i="19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Y44" i="192"/>
  <c r="V44" i="192"/>
  <c r="Q44" i="192"/>
  <c r="N44" i="192"/>
  <c r="AA43" i="192"/>
  <c r="Z43" i="192"/>
  <c r="Y43" i="192"/>
  <c r="X43" i="192"/>
  <c r="W43" i="192"/>
  <c r="V43" i="192"/>
  <c r="U43" i="192"/>
  <c r="U44" i="192" s="1"/>
  <c r="T43" i="192"/>
  <c r="S43" i="192"/>
  <c r="R43" i="192"/>
  <c r="Q43" i="192"/>
  <c r="P43" i="192"/>
  <c r="O43" i="192"/>
  <c r="N43" i="192"/>
  <c r="M43" i="192"/>
  <c r="L43" i="192"/>
  <c r="K43" i="192"/>
  <c r="J43" i="192"/>
  <c r="J44" i="192" s="1"/>
  <c r="I43" i="192"/>
  <c r="H43" i="192"/>
  <c r="G43" i="192"/>
  <c r="F43" i="192"/>
  <c r="E43" i="192"/>
  <c r="D43" i="192"/>
  <c r="C43" i="192"/>
  <c r="AA37" i="192"/>
  <c r="AA44" i="192" s="1"/>
  <c r="Y37" i="192"/>
  <c r="X37" i="192"/>
  <c r="W37" i="192"/>
  <c r="W44" i="192" s="1"/>
  <c r="V37" i="192"/>
  <c r="U37" i="192"/>
  <c r="T37" i="192"/>
  <c r="T44" i="192" s="1"/>
  <c r="S37" i="192"/>
  <c r="R37" i="192"/>
  <c r="Q37" i="192"/>
  <c r="P37" i="192"/>
  <c r="O37" i="192"/>
  <c r="O44" i="192" s="1"/>
  <c r="N37" i="192"/>
  <c r="M37" i="192"/>
  <c r="L37" i="192"/>
  <c r="L44" i="192" s="1"/>
  <c r="K37" i="192"/>
  <c r="J37" i="192"/>
  <c r="I37" i="192"/>
  <c r="I44" i="192" s="1"/>
  <c r="H37" i="192"/>
  <c r="H44" i="192" s="1"/>
  <c r="G37" i="192"/>
  <c r="F37" i="192"/>
  <c r="F44" i="192" s="1"/>
  <c r="E37" i="192"/>
  <c r="D37" i="192"/>
  <c r="C37" i="192"/>
  <c r="T26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L26" i="192" s="1"/>
  <c r="K25" i="192"/>
  <c r="J25" i="192"/>
  <c r="J26" i="192" s="1"/>
  <c r="I25" i="192"/>
  <c r="H25" i="192"/>
  <c r="G25" i="192"/>
  <c r="F25" i="192"/>
  <c r="E25" i="192"/>
  <c r="E26" i="192" s="1"/>
  <c r="D25" i="192"/>
  <c r="C25" i="192"/>
  <c r="AA13" i="192"/>
  <c r="Y13" i="192"/>
  <c r="X13" i="192"/>
  <c r="W13" i="192"/>
  <c r="V13" i="192"/>
  <c r="U13" i="192"/>
  <c r="T13" i="192"/>
  <c r="S13" i="192"/>
  <c r="S26" i="192" s="1"/>
  <c r="R13" i="192"/>
  <c r="Q13" i="192"/>
  <c r="P13" i="192"/>
  <c r="O13" i="192"/>
  <c r="N13" i="192"/>
  <c r="N26" i="192" s="1"/>
  <c r="N45" i="192" s="1"/>
  <c r="M13" i="192"/>
  <c r="L13" i="192"/>
  <c r="K13" i="192"/>
  <c r="J13" i="192"/>
  <c r="I13" i="192"/>
  <c r="I26" i="192" s="1"/>
  <c r="H13" i="192"/>
  <c r="G13" i="192"/>
  <c r="G26" i="192" s="1"/>
  <c r="F13" i="192"/>
  <c r="F26" i="192" s="1"/>
  <c r="E13" i="192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Y44" i="193"/>
  <c r="V44" i="193"/>
  <c r="Q44" i="193"/>
  <c r="N44" i="193"/>
  <c r="AA43" i="193"/>
  <c r="Z43" i="193"/>
  <c r="Y43" i="193"/>
  <c r="X43" i="193"/>
  <c r="W43" i="193"/>
  <c r="W44" i="193" s="1"/>
  <c r="V43" i="193"/>
  <c r="U43" i="193"/>
  <c r="T43" i="193"/>
  <c r="S43" i="193"/>
  <c r="R43" i="193"/>
  <c r="Q43" i="193"/>
  <c r="P43" i="193"/>
  <c r="O43" i="193"/>
  <c r="O44" i="193" s="1"/>
  <c r="N43" i="193"/>
  <c r="M43" i="193"/>
  <c r="L43" i="193"/>
  <c r="K43" i="193"/>
  <c r="J43" i="193"/>
  <c r="J44" i="193" s="1"/>
  <c r="I43" i="193"/>
  <c r="H43" i="193"/>
  <c r="G43" i="193"/>
  <c r="G44" i="193" s="1"/>
  <c r="F43" i="193"/>
  <c r="F44" i="193" s="1"/>
  <c r="E43" i="193"/>
  <c r="D43" i="193"/>
  <c r="C43" i="193"/>
  <c r="AA37" i="193"/>
  <c r="AA44" i="193" s="1"/>
  <c r="Y37" i="193"/>
  <c r="X37" i="193"/>
  <c r="W37" i="193"/>
  <c r="V37" i="193"/>
  <c r="U37" i="193"/>
  <c r="U44" i="193" s="1"/>
  <c r="T37" i="193"/>
  <c r="T44" i="193" s="1"/>
  <c r="S37" i="193"/>
  <c r="R37" i="193"/>
  <c r="Q37" i="193"/>
  <c r="P37" i="193"/>
  <c r="O37" i="193"/>
  <c r="N37" i="193"/>
  <c r="M37" i="193"/>
  <c r="M44" i="193" s="1"/>
  <c r="L37" i="193"/>
  <c r="L44" i="193" s="1"/>
  <c r="K37" i="193"/>
  <c r="J37" i="193"/>
  <c r="I37" i="193"/>
  <c r="I44" i="193" s="1"/>
  <c r="H37" i="193"/>
  <c r="G37" i="193"/>
  <c r="F37" i="193"/>
  <c r="E37" i="193"/>
  <c r="E44" i="193" s="1"/>
  <c r="D37" i="193"/>
  <c r="C37" i="193"/>
  <c r="L26" i="193"/>
  <c r="I26" i="193"/>
  <c r="AA25" i="193"/>
  <c r="Y25" i="193"/>
  <c r="Z25" i="193" s="1"/>
  <c r="X25" i="193"/>
  <c r="W25" i="193"/>
  <c r="V25" i="193"/>
  <c r="U25" i="193"/>
  <c r="U26" i="193" s="1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E26" i="193" s="1"/>
  <c r="D25" i="193"/>
  <c r="C25" i="193"/>
  <c r="AA13" i="193"/>
  <c r="Y13" i="193"/>
  <c r="Y26" i="193" s="1"/>
  <c r="Y45" i="193" s="1"/>
  <c r="X13" i="193"/>
  <c r="X26" i="193" s="1"/>
  <c r="W13" i="193"/>
  <c r="V13" i="193"/>
  <c r="U13" i="193"/>
  <c r="T13" i="193"/>
  <c r="T26" i="193" s="1"/>
  <c r="S13" i="193"/>
  <c r="S26" i="193" s="1"/>
  <c r="R13" i="193"/>
  <c r="R26" i="193" s="1"/>
  <c r="Q13" i="193"/>
  <c r="P13" i="193"/>
  <c r="O13" i="193"/>
  <c r="N13" i="193"/>
  <c r="M13" i="193"/>
  <c r="L13" i="193"/>
  <c r="K13" i="193"/>
  <c r="J13" i="193"/>
  <c r="J26" i="193" s="1"/>
  <c r="I13" i="193"/>
  <c r="H13" i="193"/>
  <c r="G13" i="193"/>
  <c r="G26" i="193" s="1"/>
  <c r="G45" i="193" s="1"/>
  <c r="F13" i="193"/>
  <c r="F26" i="193" s="1"/>
  <c r="E13" i="193"/>
  <c r="D13" i="193"/>
  <c r="C13" i="193"/>
  <c r="C26" i="193" s="1"/>
  <c r="AA50" i="194"/>
  <c r="Z50" i="194"/>
  <c r="Y50" i="194"/>
  <c r="X50" i="194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V44" i="194"/>
  <c r="Q44" i="194"/>
  <c r="N44" i="194"/>
  <c r="AA43" i="194"/>
  <c r="Y43" i="194"/>
  <c r="Y44" i="194" s="1"/>
  <c r="X43" i="194"/>
  <c r="Z43" i="194" s="1"/>
  <c r="W43" i="194"/>
  <c r="V43" i="194"/>
  <c r="U43" i="194"/>
  <c r="T43" i="194"/>
  <c r="S43" i="194"/>
  <c r="R43" i="194"/>
  <c r="R44" i="194" s="1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F44" i="194" s="1"/>
  <c r="E43" i="194"/>
  <c r="D43" i="194"/>
  <c r="C43" i="194"/>
  <c r="AA37" i="194"/>
  <c r="Y37" i="194"/>
  <c r="X37" i="194"/>
  <c r="X44" i="194" s="1"/>
  <c r="Z44" i="194" s="1"/>
  <c r="W37" i="194"/>
  <c r="W44" i="194" s="1"/>
  <c r="V37" i="194"/>
  <c r="U37" i="194"/>
  <c r="U44" i="194" s="1"/>
  <c r="T37" i="194"/>
  <c r="T44" i="194" s="1"/>
  <c r="S37" i="194"/>
  <c r="R37" i="194"/>
  <c r="Q37" i="194"/>
  <c r="P37" i="194"/>
  <c r="P44" i="194" s="1"/>
  <c r="O37" i="194"/>
  <c r="O44" i="194" s="1"/>
  <c r="N37" i="194"/>
  <c r="M37" i="194"/>
  <c r="L37" i="194"/>
  <c r="K37" i="194"/>
  <c r="K44" i="194" s="1"/>
  <c r="J37" i="194"/>
  <c r="I37" i="194"/>
  <c r="I44" i="194" s="1"/>
  <c r="H37" i="194"/>
  <c r="H44" i="194" s="1"/>
  <c r="G37" i="194"/>
  <c r="F37" i="194"/>
  <c r="E37" i="194"/>
  <c r="E44" i="194" s="1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V13" i="194"/>
  <c r="U13" i="194"/>
  <c r="T13" i="194"/>
  <c r="S13" i="194"/>
  <c r="R13" i="194"/>
  <c r="R26" i="194" s="1"/>
  <c r="Q13" i="194"/>
  <c r="Q26" i="194" s="1"/>
  <c r="P13" i="194"/>
  <c r="O13" i="194"/>
  <c r="O26" i="194" s="1"/>
  <c r="O45" i="194" s="1"/>
  <c r="N13" i="194"/>
  <c r="M13" i="194"/>
  <c r="L13" i="194"/>
  <c r="L26" i="194" s="1"/>
  <c r="K13" i="194"/>
  <c r="J13" i="194"/>
  <c r="J26" i="194" s="1"/>
  <c r="I13" i="194"/>
  <c r="I26" i="194" s="1"/>
  <c r="H13" i="194"/>
  <c r="G13" i="194"/>
  <c r="F13" i="194"/>
  <c r="F26" i="194" s="1"/>
  <c r="E13" i="194"/>
  <c r="E26" i="194" s="1"/>
  <c r="D13" i="194"/>
  <c r="D26" i="194" s="1"/>
  <c r="C13" i="194"/>
  <c r="C26" i="194" s="1"/>
  <c r="AA50" i="195"/>
  <c r="Z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V44" i="195"/>
  <c r="N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X37" i="195"/>
  <c r="W37" i="195"/>
  <c r="V37" i="195"/>
  <c r="U37" i="195"/>
  <c r="T37" i="195"/>
  <c r="T44" i="195" s="1"/>
  <c r="S37" i="195"/>
  <c r="S44" i="195" s="1"/>
  <c r="R37" i="195"/>
  <c r="Q37" i="195"/>
  <c r="P37" i="195"/>
  <c r="P44" i="195" s="1"/>
  <c r="O37" i="195"/>
  <c r="N37" i="195"/>
  <c r="M37" i="195"/>
  <c r="M44" i="195" s="1"/>
  <c r="L37" i="195"/>
  <c r="L44" i="195" s="1"/>
  <c r="K37" i="195"/>
  <c r="K44" i="195" s="1"/>
  <c r="J37" i="195"/>
  <c r="I37" i="195"/>
  <c r="H37" i="195"/>
  <c r="G37" i="195"/>
  <c r="F37" i="195"/>
  <c r="F44" i="195" s="1"/>
  <c r="E37" i="195"/>
  <c r="E44" i="195" s="1"/>
  <c r="D37" i="195"/>
  <c r="C37" i="195"/>
  <c r="AA25" i="195"/>
  <c r="Z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X13" i="195"/>
  <c r="X26" i="195" s="1"/>
  <c r="W13" i="195"/>
  <c r="V13" i="195"/>
  <c r="V26" i="195" s="1"/>
  <c r="U13" i="195"/>
  <c r="T13" i="195"/>
  <c r="T26" i="195" s="1"/>
  <c r="S13" i="195"/>
  <c r="S26" i="195" s="1"/>
  <c r="R13" i="195"/>
  <c r="R26" i="195" s="1"/>
  <c r="Q13" i="195"/>
  <c r="Q26" i="195" s="1"/>
  <c r="P13" i="195"/>
  <c r="O13" i="195"/>
  <c r="N13" i="195"/>
  <c r="M13" i="195"/>
  <c r="L13" i="195"/>
  <c r="L26" i="195" s="1"/>
  <c r="K13" i="195"/>
  <c r="K26" i="195" s="1"/>
  <c r="J13" i="195"/>
  <c r="I13" i="195"/>
  <c r="H13" i="195"/>
  <c r="H26" i="195" s="1"/>
  <c r="G13" i="195"/>
  <c r="F13" i="195"/>
  <c r="F26" i="195" s="1"/>
  <c r="F45" i="195" s="1"/>
  <c r="E13" i="195"/>
  <c r="E26" i="195" s="1"/>
  <c r="E45" i="195" s="1"/>
  <c r="D13" i="195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W37" i="196"/>
  <c r="V37" i="196"/>
  <c r="U37" i="196"/>
  <c r="U44" i="196" s="1"/>
  <c r="T37" i="196"/>
  <c r="T44" i="196" s="1"/>
  <c r="S37" i="196"/>
  <c r="R37" i="196"/>
  <c r="Q37" i="196"/>
  <c r="Q44" i="196" s="1"/>
  <c r="P37" i="196"/>
  <c r="O37" i="196"/>
  <c r="O44" i="196" s="1"/>
  <c r="N37" i="196"/>
  <c r="N44" i="196" s="1"/>
  <c r="M37" i="196"/>
  <c r="L37" i="196"/>
  <c r="K37" i="196"/>
  <c r="K44" i="196" s="1"/>
  <c r="J37" i="196"/>
  <c r="J44" i="196" s="1"/>
  <c r="I37" i="196"/>
  <c r="I44" i="196" s="1"/>
  <c r="H37" i="196"/>
  <c r="G37" i="196"/>
  <c r="G44" i="196" s="1"/>
  <c r="F37" i="196"/>
  <c r="F44" i="196" s="1"/>
  <c r="E37" i="196"/>
  <c r="E44" i="196" s="1"/>
  <c r="D37" i="196"/>
  <c r="D44" i="196" s="1"/>
  <c r="C37" i="196"/>
  <c r="C44" i="196" s="1"/>
  <c r="Y26" i="196"/>
  <c r="Q26" i="196"/>
  <c r="Q45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AA45" i="196" s="1"/>
  <c r="Y13" i="196"/>
  <c r="X13" i="196"/>
  <c r="W13" i="196"/>
  <c r="W26" i="196" s="1"/>
  <c r="V13" i="196"/>
  <c r="V26" i="196" s="1"/>
  <c r="U13" i="196"/>
  <c r="T13" i="196"/>
  <c r="T26" i="196" s="1"/>
  <c r="T45" i="196" s="1"/>
  <c r="S13" i="196"/>
  <c r="S26" i="196" s="1"/>
  <c r="R13" i="196"/>
  <c r="R26" i="196" s="1"/>
  <c r="Q13" i="196"/>
  <c r="P13" i="196"/>
  <c r="O13" i="196"/>
  <c r="O26" i="196" s="1"/>
  <c r="N13" i="196"/>
  <c r="M13" i="196"/>
  <c r="M26" i="196" s="1"/>
  <c r="L13" i="196"/>
  <c r="L26" i="196" s="1"/>
  <c r="K13" i="196"/>
  <c r="K26" i="196" s="1"/>
  <c r="J13" i="196"/>
  <c r="J26" i="196" s="1"/>
  <c r="J45" i="196" s="1"/>
  <c r="I13" i="196"/>
  <c r="H13" i="196"/>
  <c r="G13" i="196"/>
  <c r="F13" i="196"/>
  <c r="F26" i="196" s="1"/>
  <c r="E13" i="196"/>
  <c r="D13" i="196"/>
  <c r="D26" i="196" s="1"/>
  <c r="D45" i="196" s="1"/>
  <c r="C13" i="196"/>
  <c r="C26" i="196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N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F44" i="197" s="1"/>
  <c r="E43" i="197"/>
  <c r="D43" i="197"/>
  <c r="C43" i="197"/>
  <c r="AA37" i="197"/>
  <c r="AA44" i="197" s="1"/>
  <c r="Y37" i="197"/>
  <c r="X37" i="197"/>
  <c r="X44" i="197" s="1"/>
  <c r="W37" i="197"/>
  <c r="V37" i="197"/>
  <c r="V44" i="197" s="1"/>
  <c r="U37" i="197"/>
  <c r="U44" i="197" s="1"/>
  <c r="T37" i="197"/>
  <c r="T44" i="197" s="1"/>
  <c r="S37" i="197"/>
  <c r="S44" i="197" s="1"/>
  <c r="R37" i="197"/>
  <c r="Q37" i="197"/>
  <c r="P37" i="197"/>
  <c r="O37" i="197"/>
  <c r="N37" i="197"/>
  <c r="M37" i="197"/>
  <c r="M44" i="197" s="1"/>
  <c r="L37" i="197"/>
  <c r="K37" i="197"/>
  <c r="K44" i="197" s="1"/>
  <c r="J37" i="197"/>
  <c r="J44" i="197" s="1"/>
  <c r="I37" i="197"/>
  <c r="H37" i="197"/>
  <c r="H44" i="197" s="1"/>
  <c r="G37" i="197"/>
  <c r="G44" i="197" s="1"/>
  <c r="F37" i="197"/>
  <c r="E37" i="197"/>
  <c r="E44" i="197" s="1"/>
  <c r="D37" i="197"/>
  <c r="D44" i="197" s="1"/>
  <c r="C37" i="197"/>
  <c r="Q26" i="197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I26" i="197" s="1"/>
  <c r="H25" i="197"/>
  <c r="G25" i="197"/>
  <c r="F25" i="197"/>
  <c r="E25" i="197"/>
  <c r="D25" i="197"/>
  <c r="C25" i="197"/>
  <c r="AA13" i="197"/>
  <c r="Y13" i="197"/>
  <c r="X13" i="197"/>
  <c r="W13" i="197"/>
  <c r="V13" i="197"/>
  <c r="V26" i="197" s="1"/>
  <c r="U13" i="197"/>
  <c r="U26" i="197" s="1"/>
  <c r="T13" i="197"/>
  <c r="S13" i="197"/>
  <c r="S26" i="197" s="1"/>
  <c r="R13" i="197"/>
  <c r="R26" i="197" s="1"/>
  <c r="Q13" i="197"/>
  <c r="P13" i="197"/>
  <c r="O13" i="197"/>
  <c r="O26" i="197" s="1"/>
  <c r="N13" i="197"/>
  <c r="M13" i="197"/>
  <c r="M26" i="197" s="1"/>
  <c r="M45" i="197" s="1"/>
  <c r="L13" i="197"/>
  <c r="L26" i="197" s="1"/>
  <c r="K13" i="197"/>
  <c r="J13" i="197"/>
  <c r="J26" i="197" s="1"/>
  <c r="I13" i="197"/>
  <c r="H13" i="197"/>
  <c r="H26" i="197" s="1"/>
  <c r="G13" i="197"/>
  <c r="G26" i="197" s="1"/>
  <c r="F13" i="197"/>
  <c r="F26" i="197" s="1"/>
  <c r="E13" i="197"/>
  <c r="E26" i="197" s="1"/>
  <c r="D13" i="197"/>
  <c r="C13" i="197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X44" i="198" s="1"/>
  <c r="Z44" i="198" s="1"/>
  <c r="W37" i="198"/>
  <c r="V37" i="198"/>
  <c r="U37" i="198"/>
  <c r="T37" i="198"/>
  <c r="S37" i="198"/>
  <c r="S44" i="198" s="1"/>
  <c r="R37" i="198"/>
  <c r="R44" i="198" s="1"/>
  <c r="Q37" i="198"/>
  <c r="Q44" i="198" s="1"/>
  <c r="P37" i="198"/>
  <c r="O37" i="198"/>
  <c r="N37" i="198"/>
  <c r="N44" i="198" s="1"/>
  <c r="M37" i="198"/>
  <c r="M44" i="198" s="1"/>
  <c r="L37" i="198"/>
  <c r="L44" i="198" s="1"/>
  <c r="K37" i="198"/>
  <c r="J37" i="198"/>
  <c r="I37" i="198"/>
  <c r="I44" i="198" s="1"/>
  <c r="H37" i="198"/>
  <c r="G37" i="198"/>
  <c r="G44" i="198" s="1"/>
  <c r="F37" i="198"/>
  <c r="F44" i="198" s="1"/>
  <c r="E37" i="198"/>
  <c r="D37" i="198"/>
  <c r="C37" i="198"/>
  <c r="C44" i="198" s="1"/>
  <c r="Y26" i="198"/>
  <c r="Y45" i="198" s="1"/>
  <c r="Q26" i="198"/>
  <c r="Q45" i="198" s="1"/>
  <c r="I26" i="198"/>
  <c r="I45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X13" i="198"/>
  <c r="W13" i="198"/>
  <c r="V13" i="198"/>
  <c r="V26" i="198" s="1"/>
  <c r="U13" i="198"/>
  <c r="U26" i="198" s="1"/>
  <c r="T13" i="198"/>
  <c r="T26" i="198" s="1"/>
  <c r="S13" i="198"/>
  <c r="R13" i="198"/>
  <c r="Q13" i="198"/>
  <c r="P13" i="198"/>
  <c r="O13" i="198"/>
  <c r="O26" i="198" s="1"/>
  <c r="N13" i="198"/>
  <c r="N26" i="198" s="1"/>
  <c r="N45" i="198" s="1"/>
  <c r="M13" i="198"/>
  <c r="L13" i="198"/>
  <c r="K13" i="198"/>
  <c r="K26" i="198" s="1"/>
  <c r="J13" i="198"/>
  <c r="J26" i="198" s="1"/>
  <c r="I13" i="198"/>
  <c r="H13" i="198"/>
  <c r="H26" i="198" s="1"/>
  <c r="G13" i="198"/>
  <c r="F13" i="198"/>
  <c r="E13" i="198"/>
  <c r="E26" i="198" s="1"/>
  <c r="D13" i="198"/>
  <c r="D26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V44" i="199"/>
  <c r="N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V37" i="199"/>
  <c r="U37" i="199"/>
  <c r="U44" i="199" s="1"/>
  <c r="T37" i="199"/>
  <c r="T44" i="199" s="1"/>
  <c r="S37" i="199"/>
  <c r="S44" i="199" s="1"/>
  <c r="R37" i="199"/>
  <c r="Q37" i="199"/>
  <c r="Q44" i="199" s="1"/>
  <c r="P37" i="199"/>
  <c r="O37" i="199"/>
  <c r="N37" i="199"/>
  <c r="M37" i="199"/>
  <c r="M44" i="199" s="1"/>
  <c r="L37" i="199"/>
  <c r="L44" i="199" s="1"/>
  <c r="K37" i="199"/>
  <c r="J37" i="199"/>
  <c r="I37" i="199"/>
  <c r="I44" i="199" s="1"/>
  <c r="H37" i="199"/>
  <c r="H44" i="199" s="1"/>
  <c r="G37" i="199"/>
  <c r="F37" i="199"/>
  <c r="E37" i="199"/>
  <c r="E44" i="199" s="1"/>
  <c r="D37" i="199"/>
  <c r="C37" i="199"/>
  <c r="C44" i="199" s="1"/>
  <c r="I26" i="199"/>
  <c r="I45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X13" i="199"/>
  <c r="X26" i="199" s="1"/>
  <c r="W13" i="199"/>
  <c r="V13" i="199"/>
  <c r="U13" i="199"/>
  <c r="U26" i="199" s="1"/>
  <c r="U45" i="199" s="1"/>
  <c r="T13" i="199"/>
  <c r="T26" i="199" s="1"/>
  <c r="S13" i="199"/>
  <c r="R13" i="199"/>
  <c r="R26" i="199" s="1"/>
  <c r="Q13" i="199"/>
  <c r="Q26" i="199" s="1"/>
  <c r="P13" i="199"/>
  <c r="O13" i="199"/>
  <c r="N13" i="199"/>
  <c r="N26" i="199" s="1"/>
  <c r="M13" i="199"/>
  <c r="M26" i="199" s="1"/>
  <c r="L13" i="199"/>
  <c r="K13" i="199"/>
  <c r="K26" i="199" s="1"/>
  <c r="J13" i="199"/>
  <c r="J26" i="199" s="1"/>
  <c r="I13" i="199"/>
  <c r="H13" i="199"/>
  <c r="H26" i="199" s="1"/>
  <c r="G13" i="199"/>
  <c r="G26" i="199" s="1"/>
  <c r="F13" i="199"/>
  <c r="E13" i="199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N44" i="200"/>
  <c r="AA43" i="200"/>
  <c r="Y43" i="200"/>
  <c r="X43" i="200"/>
  <c r="Z43" i="200" s="1"/>
  <c r="W43" i="200"/>
  <c r="V43" i="200"/>
  <c r="V44" i="200" s="1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X37" i="200"/>
  <c r="X44" i="200" s="1"/>
  <c r="Z44" i="200" s="1"/>
  <c r="W37" i="200"/>
  <c r="W44" i="200" s="1"/>
  <c r="V37" i="200"/>
  <c r="U37" i="200"/>
  <c r="U44" i="200" s="1"/>
  <c r="T37" i="200"/>
  <c r="T44" i="200" s="1"/>
  <c r="S37" i="200"/>
  <c r="R37" i="200"/>
  <c r="R44" i="200" s="1"/>
  <c r="Q37" i="200"/>
  <c r="Q44" i="200" s="1"/>
  <c r="P37" i="200"/>
  <c r="O37" i="200"/>
  <c r="O44" i="200" s="1"/>
  <c r="N37" i="200"/>
  <c r="M37" i="200"/>
  <c r="L37" i="200"/>
  <c r="K37" i="200"/>
  <c r="J37" i="200"/>
  <c r="J44" i="200" s="1"/>
  <c r="I37" i="200"/>
  <c r="I44" i="200" s="1"/>
  <c r="H37" i="200"/>
  <c r="G37" i="200"/>
  <c r="G44" i="200" s="1"/>
  <c r="F37" i="200"/>
  <c r="F44" i="200" s="1"/>
  <c r="E37" i="200"/>
  <c r="E44" i="200" s="1"/>
  <c r="D37" i="200"/>
  <c r="C37" i="200"/>
  <c r="Y26" i="200"/>
  <c r="AA25" i="200"/>
  <c r="Z25" i="200"/>
  <c r="Y25" i="200"/>
  <c r="X25" i="200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X13" i="200"/>
  <c r="X26" i="200" s="1"/>
  <c r="W13" i="200"/>
  <c r="V13" i="200"/>
  <c r="U13" i="200"/>
  <c r="U26" i="200" s="1"/>
  <c r="T13" i="200"/>
  <c r="T26" i="200" s="1"/>
  <c r="T45" i="200" s="1"/>
  <c r="S13" i="200"/>
  <c r="R13" i="200"/>
  <c r="Q13" i="200"/>
  <c r="P13" i="200"/>
  <c r="P26" i="200" s="1"/>
  <c r="O13" i="200"/>
  <c r="O26" i="200" s="1"/>
  <c r="N13" i="200"/>
  <c r="M13" i="200"/>
  <c r="M26" i="200" s="1"/>
  <c r="L13" i="200"/>
  <c r="L26" i="200" s="1"/>
  <c r="K13" i="200"/>
  <c r="J13" i="200"/>
  <c r="I13" i="200"/>
  <c r="I26" i="200" s="1"/>
  <c r="I45" i="200" s="1"/>
  <c r="H13" i="200"/>
  <c r="G13" i="200"/>
  <c r="G26" i="200" s="1"/>
  <c r="G45" i="200" s="1"/>
  <c r="F13" i="200"/>
  <c r="F26" i="200" s="1"/>
  <c r="E13" i="200"/>
  <c r="D13" i="200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N44" i="201" s="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W37" i="201"/>
  <c r="W44" i="201" s="1"/>
  <c r="V37" i="201"/>
  <c r="V44" i="201" s="1"/>
  <c r="U37" i="201"/>
  <c r="U44" i="201" s="1"/>
  <c r="T37" i="201"/>
  <c r="T44" i="201" s="1"/>
  <c r="S37" i="201"/>
  <c r="R37" i="201"/>
  <c r="Q37" i="201"/>
  <c r="Q44" i="201" s="1"/>
  <c r="P37" i="201"/>
  <c r="P44" i="201" s="1"/>
  <c r="O37" i="201"/>
  <c r="N37" i="201"/>
  <c r="M37" i="201"/>
  <c r="M44" i="201" s="1"/>
  <c r="L37" i="201"/>
  <c r="L44" i="201" s="1"/>
  <c r="K37" i="201"/>
  <c r="J37" i="201"/>
  <c r="I37" i="201"/>
  <c r="I44" i="201" s="1"/>
  <c r="H37" i="201"/>
  <c r="H44" i="201" s="1"/>
  <c r="G37" i="201"/>
  <c r="F37" i="201"/>
  <c r="F44" i="201" s="1"/>
  <c r="E37" i="201"/>
  <c r="D37" i="201"/>
  <c r="D44" i="201" s="1"/>
  <c r="C37" i="201"/>
  <c r="C44" i="201" s="1"/>
  <c r="I26" i="201"/>
  <c r="AA25" i="201"/>
  <c r="Z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Y45" i="201" s="1"/>
  <c r="X13" i="201"/>
  <c r="X26" i="201" s="1"/>
  <c r="W13" i="201"/>
  <c r="V13" i="201"/>
  <c r="U13" i="201"/>
  <c r="U26" i="201" s="1"/>
  <c r="U45" i="201" s="1"/>
  <c r="T13" i="201"/>
  <c r="T26" i="201" s="1"/>
  <c r="S13" i="201"/>
  <c r="R13" i="201"/>
  <c r="Q13" i="201"/>
  <c r="Q26" i="201" s="1"/>
  <c r="P13" i="201"/>
  <c r="P26" i="201" s="1"/>
  <c r="O13" i="201"/>
  <c r="N13" i="201"/>
  <c r="M13" i="201"/>
  <c r="L13" i="201"/>
  <c r="L26" i="201" s="1"/>
  <c r="L45" i="201" s="1"/>
  <c r="K13" i="201"/>
  <c r="K26" i="201" s="1"/>
  <c r="J13" i="201"/>
  <c r="I13" i="201"/>
  <c r="H13" i="201"/>
  <c r="H26" i="201" s="1"/>
  <c r="G13" i="201"/>
  <c r="G26" i="201" s="1"/>
  <c r="F13" i="201"/>
  <c r="E13" i="201"/>
  <c r="E26" i="201" s="1"/>
  <c r="D13" i="20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V44" i="202"/>
  <c r="F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W37" i="202"/>
  <c r="V37" i="202"/>
  <c r="U37" i="202"/>
  <c r="U44" i="202" s="1"/>
  <c r="T37" i="202"/>
  <c r="T44" i="202" s="1"/>
  <c r="S37" i="202"/>
  <c r="S44" i="202" s="1"/>
  <c r="R37" i="202"/>
  <c r="Q37" i="202"/>
  <c r="Q44" i="202" s="1"/>
  <c r="P37" i="202"/>
  <c r="O37" i="202"/>
  <c r="N37" i="202"/>
  <c r="N44" i="202" s="1"/>
  <c r="M37" i="202"/>
  <c r="L37" i="202"/>
  <c r="L44" i="202" s="1"/>
  <c r="K37" i="202"/>
  <c r="K44" i="202" s="1"/>
  <c r="J37" i="202"/>
  <c r="I37" i="202"/>
  <c r="H37" i="202"/>
  <c r="H44" i="202" s="1"/>
  <c r="G37" i="202"/>
  <c r="G44" i="202" s="1"/>
  <c r="F37" i="202"/>
  <c r="E37" i="202"/>
  <c r="E44" i="202" s="1"/>
  <c r="D37" i="202"/>
  <c r="D44" i="202" s="1"/>
  <c r="C37" i="202"/>
  <c r="C44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I26" i="202" s="1"/>
  <c r="H25" i="202"/>
  <c r="G25" i="202"/>
  <c r="F25" i="202"/>
  <c r="E25" i="202"/>
  <c r="D25" i="202"/>
  <c r="C25" i="202"/>
  <c r="AA13" i="202"/>
  <c r="Y13" i="202"/>
  <c r="Y26" i="202" s="1"/>
  <c r="X13" i="202"/>
  <c r="X26" i="202" s="1"/>
  <c r="W13" i="202"/>
  <c r="V13" i="202"/>
  <c r="U13" i="202"/>
  <c r="U26" i="202" s="1"/>
  <c r="U45" i="202" s="1"/>
  <c r="T13" i="202"/>
  <c r="S13" i="202"/>
  <c r="R13" i="202"/>
  <c r="R26" i="202" s="1"/>
  <c r="Q13" i="202"/>
  <c r="P13" i="202"/>
  <c r="P26" i="202" s="1"/>
  <c r="O13" i="202"/>
  <c r="O26" i="202" s="1"/>
  <c r="N13" i="202"/>
  <c r="M13" i="202"/>
  <c r="L13" i="202"/>
  <c r="L26" i="202" s="1"/>
  <c r="K13" i="202"/>
  <c r="K26" i="202" s="1"/>
  <c r="J13" i="202"/>
  <c r="J26" i="202" s="1"/>
  <c r="I13" i="202"/>
  <c r="H13" i="202"/>
  <c r="G13" i="202"/>
  <c r="G26" i="202" s="1"/>
  <c r="F13" i="202"/>
  <c r="E13" i="202"/>
  <c r="E26" i="202" s="1"/>
  <c r="E45" i="202" s="1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V44" i="203"/>
  <c r="N44" i="203"/>
  <c r="F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V37" i="203"/>
  <c r="U37" i="203"/>
  <c r="U44" i="203" s="1"/>
  <c r="T37" i="203"/>
  <c r="T44" i="203" s="1"/>
  <c r="S37" i="203"/>
  <c r="R37" i="203"/>
  <c r="Q37" i="203"/>
  <c r="Q44" i="203" s="1"/>
  <c r="P37" i="203"/>
  <c r="O37" i="203"/>
  <c r="O44" i="203" s="1"/>
  <c r="N37" i="203"/>
  <c r="M37" i="203"/>
  <c r="M44" i="203" s="1"/>
  <c r="L37" i="203"/>
  <c r="L44" i="203" s="1"/>
  <c r="K37" i="203"/>
  <c r="J37" i="203"/>
  <c r="J44" i="203" s="1"/>
  <c r="I37" i="203"/>
  <c r="I44" i="203" s="1"/>
  <c r="H37" i="203"/>
  <c r="G37" i="203"/>
  <c r="G44" i="203" s="1"/>
  <c r="F37" i="203"/>
  <c r="E37" i="203"/>
  <c r="D37" i="203"/>
  <c r="D44" i="203" s="1"/>
  <c r="C37" i="203"/>
  <c r="C44" i="203" s="1"/>
  <c r="I26" i="203"/>
  <c r="I45" i="203" s="1"/>
  <c r="AA25" i="203"/>
  <c r="Z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W13" i="203"/>
  <c r="V13" i="203"/>
  <c r="V26" i="203" s="1"/>
  <c r="U13" i="203"/>
  <c r="U26" i="203" s="1"/>
  <c r="T13" i="203"/>
  <c r="T26" i="203" s="1"/>
  <c r="T45" i="203" s="1"/>
  <c r="S13" i="203"/>
  <c r="S26" i="203" s="1"/>
  <c r="R13" i="203"/>
  <c r="R26" i="203" s="1"/>
  <c r="Q13" i="203"/>
  <c r="P13" i="203"/>
  <c r="P26" i="203" s="1"/>
  <c r="O13" i="203"/>
  <c r="O26" i="203" s="1"/>
  <c r="O45" i="203" s="1"/>
  <c r="N13" i="203"/>
  <c r="M13" i="203"/>
  <c r="M26" i="203" s="1"/>
  <c r="M45" i="203" s="1"/>
  <c r="L13" i="203"/>
  <c r="K13" i="203"/>
  <c r="J13" i="203"/>
  <c r="I13" i="203"/>
  <c r="H13" i="203"/>
  <c r="H26" i="203" s="1"/>
  <c r="G13" i="203"/>
  <c r="F13" i="203"/>
  <c r="E13" i="203"/>
  <c r="D13" i="203"/>
  <c r="C13" i="203"/>
  <c r="C26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N44" i="204" s="1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X37" i="204"/>
  <c r="X44" i="204" s="1"/>
  <c r="W37" i="204"/>
  <c r="W44" i="204" s="1"/>
  <c r="V37" i="204"/>
  <c r="V44" i="204" s="1"/>
  <c r="U37" i="204"/>
  <c r="T37" i="204"/>
  <c r="T44" i="204" s="1"/>
  <c r="S37" i="204"/>
  <c r="R37" i="204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J37" i="204"/>
  <c r="I37" i="204"/>
  <c r="I44" i="204" s="1"/>
  <c r="H37" i="204"/>
  <c r="H44" i="204" s="1"/>
  <c r="G37" i="204"/>
  <c r="F37" i="204"/>
  <c r="F44" i="204" s="1"/>
  <c r="E37" i="204"/>
  <c r="E44" i="204" s="1"/>
  <c r="D37" i="204"/>
  <c r="C37" i="204"/>
  <c r="Y26" i="204"/>
  <c r="Q26" i="204"/>
  <c r="Q45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W13" i="204"/>
  <c r="W26" i="204" s="1"/>
  <c r="V13" i="204"/>
  <c r="U13" i="204"/>
  <c r="U26" i="204" s="1"/>
  <c r="T13" i="204"/>
  <c r="T26" i="204" s="1"/>
  <c r="S13" i="204"/>
  <c r="R13" i="204"/>
  <c r="Q13" i="204"/>
  <c r="P13" i="204"/>
  <c r="P26" i="204" s="1"/>
  <c r="O13" i="204"/>
  <c r="N13" i="204"/>
  <c r="N26" i="204" s="1"/>
  <c r="M13" i="204"/>
  <c r="M26" i="204" s="1"/>
  <c r="M45" i="204" s="1"/>
  <c r="L13" i="204"/>
  <c r="K13" i="204"/>
  <c r="J13" i="204"/>
  <c r="J26" i="204" s="1"/>
  <c r="I13" i="204"/>
  <c r="I26" i="204" s="1"/>
  <c r="H13" i="204"/>
  <c r="G13" i="204"/>
  <c r="F13" i="204"/>
  <c r="F26" i="204" s="1"/>
  <c r="E13" i="204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V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F44" i="205" s="1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V37" i="205"/>
  <c r="U37" i="205"/>
  <c r="U44" i="205" s="1"/>
  <c r="T37" i="205"/>
  <c r="S37" i="205"/>
  <c r="R37" i="205"/>
  <c r="R44" i="205" s="1"/>
  <c r="Q37" i="205"/>
  <c r="P37" i="205"/>
  <c r="O37" i="205"/>
  <c r="N37" i="205"/>
  <c r="N44" i="205" s="1"/>
  <c r="M37" i="205"/>
  <c r="M44" i="205" s="1"/>
  <c r="L37" i="205"/>
  <c r="K37" i="205"/>
  <c r="K44" i="205" s="1"/>
  <c r="J37" i="205"/>
  <c r="I37" i="205"/>
  <c r="I44" i="205" s="1"/>
  <c r="H37" i="205"/>
  <c r="H44" i="205" s="1"/>
  <c r="G37" i="205"/>
  <c r="F37" i="205"/>
  <c r="E37" i="205"/>
  <c r="E44" i="205" s="1"/>
  <c r="D37" i="205"/>
  <c r="D44" i="205" s="1"/>
  <c r="C37" i="205"/>
  <c r="C44" i="205" s="1"/>
  <c r="Q26" i="205"/>
  <c r="I26" i="205"/>
  <c r="I45" i="205" s="1"/>
  <c r="AA25" i="205"/>
  <c r="Z25" i="205"/>
  <c r="Y25" i="205"/>
  <c r="Y26" i="205" s="1"/>
  <c r="X25" i="205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Y13" i="205"/>
  <c r="X13" i="205"/>
  <c r="W13" i="205"/>
  <c r="V13" i="205"/>
  <c r="V26" i="205" s="1"/>
  <c r="U13" i="205"/>
  <c r="U26" i="205" s="1"/>
  <c r="T13" i="205"/>
  <c r="S13" i="205"/>
  <c r="S26" i="205" s="1"/>
  <c r="R13" i="205"/>
  <c r="Q13" i="205"/>
  <c r="P13" i="205"/>
  <c r="P26" i="205" s="1"/>
  <c r="O13" i="205"/>
  <c r="N13" i="205"/>
  <c r="M13" i="205"/>
  <c r="M26" i="205" s="1"/>
  <c r="M45" i="205" s="1"/>
  <c r="L13" i="205"/>
  <c r="L26" i="205" s="1"/>
  <c r="K13" i="205"/>
  <c r="K26" i="205" s="1"/>
  <c r="K45" i="205" s="1"/>
  <c r="J13" i="205"/>
  <c r="J26" i="205" s="1"/>
  <c r="I13" i="205"/>
  <c r="H13" i="205"/>
  <c r="H26" i="205" s="1"/>
  <c r="G13" i="205"/>
  <c r="G26" i="205" s="1"/>
  <c r="F13" i="205"/>
  <c r="E13" i="205"/>
  <c r="D13" i="205"/>
  <c r="C13" i="205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V44" i="206"/>
  <c r="F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X37" i="206"/>
  <c r="W37" i="206"/>
  <c r="V37" i="206"/>
  <c r="U37" i="206"/>
  <c r="U44" i="206" s="1"/>
  <c r="T37" i="206"/>
  <c r="T44" i="206" s="1"/>
  <c r="S37" i="206"/>
  <c r="S44" i="206" s="1"/>
  <c r="R37" i="206"/>
  <c r="Q37" i="206"/>
  <c r="P37" i="206"/>
  <c r="P44" i="206" s="1"/>
  <c r="O37" i="206"/>
  <c r="O44" i="206" s="1"/>
  <c r="N37" i="206"/>
  <c r="M37" i="206"/>
  <c r="L37" i="206"/>
  <c r="K37" i="206"/>
  <c r="J37" i="206"/>
  <c r="J44" i="206" s="1"/>
  <c r="I37" i="206"/>
  <c r="I44" i="206" s="1"/>
  <c r="H37" i="206"/>
  <c r="G37" i="206"/>
  <c r="F37" i="206"/>
  <c r="E37" i="206"/>
  <c r="E44" i="206" s="1"/>
  <c r="D37" i="206"/>
  <c r="D44" i="206" s="1"/>
  <c r="C37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I26" i="206" s="1"/>
  <c r="I45" i="206" s="1"/>
  <c r="H25" i="206"/>
  <c r="G25" i="206"/>
  <c r="F25" i="206"/>
  <c r="E25" i="206"/>
  <c r="D25" i="206"/>
  <c r="C25" i="206"/>
  <c r="AA13" i="206"/>
  <c r="AA26" i="206" s="1"/>
  <c r="Y13" i="206"/>
  <c r="Y26" i="206" s="1"/>
  <c r="X13" i="206"/>
  <c r="X26" i="206" s="1"/>
  <c r="W13" i="206"/>
  <c r="V13" i="206"/>
  <c r="U13" i="206"/>
  <c r="U26" i="206" s="1"/>
  <c r="U45" i="206" s="1"/>
  <c r="T13" i="206"/>
  <c r="S13" i="206"/>
  <c r="R13" i="206"/>
  <c r="R26" i="206" s="1"/>
  <c r="Q13" i="206"/>
  <c r="Q26" i="206" s="1"/>
  <c r="P13" i="206"/>
  <c r="P26" i="206" s="1"/>
  <c r="O13" i="206"/>
  <c r="N13" i="206"/>
  <c r="M13" i="206"/>
  <c r="M26" i="206" s="1"/>
  <c r="L13" i="206"/>
  <c r="L26" i="206" s="1"/>
  <c r="K13" i="206"/>
  <c r="K26" i="206" s="1"/>
  <c r="J13" i="206"/>
  <c r="J26" i="206" s="1"/>
  <c r="I13" i="206"/>
  <c r="H13" i="206"/>
  <c r="G13" i="206"/>
  <c r="G26" i="206" s="1"/>
  <c r="F13" i="206"/>
  <c r="F26" i="206" s="1"/>
  <c r="F45" i="206" s="1"/>
  <c r="E13" i="206"/>
  <c r="E26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X37" i="207"/>
  <c r="W37" i="207"/>
  <c r="V37" i="207"/>
  <c r="V44" i="207" s="1"/>
  <c r="U37" i="207"/>
  <c r="U44" i="207" s="1"/>
  <c r="T37" i="207"/>
  <c r="S37" i="207"/>
  <c r="S44" i="207" s="1"/>
  <c r="R37" i="207"/>
  <c r="Q37" i="207"/>
  <c r="P37" i="207"/>
  <c r="P44" i="207" s="1"/>
  <c r="O37" i="207"/>
  <c r="O44" i="207" s="1"/>
  <c r="N37" i="207"/>
  <c r="N44" i="207" s="1"/>
  <c r="M37" i="207"/>
  <c r="L37" i="207"/>
  <c r="L44" i="207" s="1"/>
  <c r="K37" i="207"/>
  <c r="K44" i="207" s="1"/>
  <c r="J37" i="207"/>
  <c r="J44" i="207" s="1"/>
  <c r="I37" i="207"/>
  <c r="H37" i="207"/>
  <c r="G37" i="207"/>
  <c r="F37" i="207"/>
  <c r="F44" i="207" s="1"/>
  <c r="E37" i="207"/>
  <c r="E44" i="207" s="1"/>
  <c r="D37" i="207"/>
  <c r="D44" i="207" s="1"/>
  <c r="C37" i="207"/>
  <c r="Q26" i="207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X13" i="207"/>
  <c r="W13" i="207"/>
  <c r="W26" i="207" s="1"/>
  <c r="V13" i="207"/>
  <c r="V26" i="207" s="1"/>
  <c r="U13" i="207"/>
  <c r="U26" i="207" s="1"/>
  <c r="U45" i="207" s="1"/>
  <c r="T13" i="207"/>
  <c r="T26" i="207" s="1"/>
  <c r="S13" i="207"/>
  <c r="S26" i="207" s="1"/>
  <c r="R13" i="207"/>
  <c r="Q13" i="207"/>
  <c r="P13" i="207"/>
  <c r="P26" i="207" s="1"/>
  <c r="O13" i="207"/>
  <c r="N13" i="207"/>
  <c r="M13" i="207"/>
  <c r="M26" i="207" s="1"/>
  <c r="L13" i="207"/>
  <c r="L26" i="207" s="1"/>
  <c r="L45" i="207" s="1"/>
  <c r="K13" i="207"/>
  <c r="K26" i="207" s="1"/>
  <c r="J13" i="207"/>
  <c r="I13" i="207"/>
  <c r="I26" i="207" s="1"/>
  <c r="H13" i="207"/>
  <c r="H26" i="207" s="1"/>
  <c r="G13" i="207"/>
  <c r="F13" i="207"/>
  <c r="F26" i="207" s="1"/>
  <c r="E13" i="207"/>
  <c r="E26" i="207" s="1"/>
  <c r="D13" i="207"/>
  <c r="D26" i="207" s="1"/>
  <c r="C13" i="207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V44" i="208"/>
  <c r="F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W37" i="208"/>
  <c r="V37" i="208"/>
  <c r="U37" i="208"/>
  <c r="U44" i="208" s="1"/>
  <c r="T37" i="208"/>
  <c r="T44" i="208" s="1"/>
  <c r="S37" i="208"/>
  <c r="R37" i="208"/>
  <c r="R44" i="208" s="1"/>
  <c r="Q37" i="208"/>
  <c r="Q44" i="208" s="1"/>
  <c r="P37" i="208"/>
  <c r="O37" i="208"/>
  <c r="O44" i="208" s="1"/>
  <c r="N37" i="208"/>
  <c r="M37" i="208"/>
  <c r="M44" i="208" s="1"/>
  <c r="L37" i="208"/>
  <c r="K37" i="208"/>
  <c r="J37" i="208"/>
  <c r="J44" i="208" s="1"/>
  <c r="I37" i="208"/>
  <c r="I44" i="208" s="1"/>
  <c r="H37" i="208"/>
  <c r="H44" i="208" s="1"/>
  <c r="G37" i="208"/>
  <c r="F37" i="208"/>
  <c r="E37" i="208"/>
  <c r="D37" i="208"/>
  <c r="D44" i="208" s="1"/>
  <c r="C37" i="208"/>
  <c r="C44" i="208" s="1"/>
  <c r="Q26" i="208"/>
  <c r="Q45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Y26" i="208" s="1"/>
  <c r="X13" i="208"/>
  <c r="X26" i="208" s="1"/>
  <c r="W13" i="208"/>
  <c r="V13" i="208"/>
  <c r="V26" i="208" s="1"/>
  <c r="V45" i="208" s="1"/>
  <c r="U13" i="208"/>
  <c r="U26" i="208" s="1"/>
  <c r="T13" i="208"/>
  <c r="S13" i="208"/>
  <c r="R13" i="208"/>
  <c r="Q13" i="208"/>
  <c r="P13" i="208"/>
  <c r="O13" i="208"/>
  <c r="O26" i="208" s="1"/>
  <c r="N13" i="208"/>
  <c r="N26" i="208" s="1"/>
  <c r="M13" i="208"/>
  <c r="L13" i="208"/>
  <c r="L26" i="208" s="1"/>
  <c r="K13" i="208"/>
  <c r="J13" i="208"/>
  <c r="I13" i="208"/>
  <c r="I26" i="208" s="1"/>
  <c r="H13" i="208"/>
  <c r="H26" i="208" s="1"/>
  <c r="G13" i="208"/>
  <c r="F13" i="208"/>
  <c r="F26" i="208" s="1"/>
  <c r="E13" i="208"/>
  <c r="D13" i="208"/>
  <c r="D26" i="208" s="1"/>
  <c r="D45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V44" i="209"/>
  <c r="F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N44" i="209" s="1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X37" i="209"/>
  <c r="X44" i="209" s="1"/>
  <c r="W37" i="209"/>
  <c r="W44" i="209" s="1"/>
  <c r="V37" i="209"/>
  <c r="U37" i="209"/>
  <c r="T37" i="209"/>
  <c r="T44" i="209" s="1"/>
  <c r="S37" i="209"/>
  <c r="R37" i="209"/>
  <c r="R44" i="209" s="1"/>
  <c r="Q37" i="209"/>
  <c r="Q44" i="209" s="1"/>
  <c r="P37" i="209"/>
  <c r="P44" i="209" s="1"/>
  <c r="O37" i="209"/>
  <c r="O44" i="209" s="1"/>
  <c r="N37" i="209"/>
  <c r="M37" i="209"/>
  <c r="M44" i="209" s="1"/>
  <c r="L37" i="209"/>
  <c r="L44" i="209" s="1"/>
  <c r="K37" i="209"/>
  <c r="K44" i="209" s="1"/>
  <c r="J37" i="209"/>
  <c r="I37" i="209"/>
  <c r="I44" i="209" s="1"/>
  <c r="H37" i="209"/>
  <c r="H44" i="209" s="1"/>
  <c r="G37" i="209"/>
  <c r="F37" i="209"/>
  <c r="E37" i="209"/>
  <c r="D37" i="209"/>
  <c r="D44" i="209" s="1"/>
  <c r="C37" i="209"/>
  <c r="Y26" i="209"/>
  <c r="Q26" i="209"/>
  <c r="Q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X13" i="209"/>
  <c r="X26" i="209" s="1"/>
  <c r="W13" i="209"/>
  <c r="W26" i="209" s="1"/>
  <c r="V13" i="209"/>
  <c r="U13" i="209"/>
  <c r="U26" i="209" s="1"/>
  <c r="T13" i="209"/>
  <c r="T26" i="209" s="1"/>
  <c r="T45" i="209" s="1"/>
  <c r="S13" i="209"/>
  <c r="R13" i="209"/>
  <c r="Q13" i="209"/>
  <c r="P13" i="209"/>
  <c r="P26" i="209" s="1"/>
  <c r="O13" i="209"/>
  <c r="O26" i="209" s="1"/>
  <c r="N13" i="209"/>
  <c r="M13" i="209"/>
  <c r="L13" i="209"/>
  <c r="L26" i="209" s="1"/>
  <c r="K13" i="209"/>
  <c r="J13" i="209"/>
  <c r="J26" i="209" s="1"/>
  <c r="I13" i="209"/>
  <c r="I26" i="209" s="1"/>
  <c r="H13" i="209"/>
  <c r="G13" i="209"/>
  <c r="G26" i="209" s="1"/>
  <c r="F13" i="209"/>
  <c r="F26" i="209" s="1"/>
  <c r="E13" i="209"/>
  <c r="D13" i="209"/>
  <c r="D26" i="209" s="1"/>
  <c r="D45" i="209" s="1"/>
  <c r="C13" i="209"/>
  <c r="C26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V44" i="210"/>
  <c r="N44" i="210"/>
  <c r="F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W37" i="210"/>
  <c r="W44" i="210" s="1"/>
  <c r="V37" i="210"/>
  <c r="U37" i="210"/>
  <c r="T37" i="210"/>
  <c r="T44" i="210" s="1"/>
  <c r="S37" i="210"/>
  <c r="S44" i="210" s="1"/>
  <c r="R37" i="210"/>
  <c r="Q37" i="210"/>
  <c r="P37" i="210"/>
  <c r="P44" i="210" s="1"/>
  <c r="O37" i="210"/>
  <c r="N37" i="210"/>
  <c r="M37" i="210"/>
  <c r="M44" i="210" s="1"/>
  <c r="L37" i="210"/>
  <c r="L44" i="210" s="1"/>
  <c r="K37" i="210"/>
  <c r="K44" i="210" s="1"/>
  <c r="J37" i="210"/>
  <c r="I37" i="210"/>
  <c r="I44" i="210" s="1"/>
  <c r="H37" i="210"/>
  <c r="H44" i="210" s="1"/>
  <c r="G37" i="210"/>
  <c r="F37" i="210"/>
  <c r="E37" i="210"/>
  <c r="D37" i="210"/>
  <c r="D44" i="210" s="1"/>
  <c r="C37" i="210"/>
  <c r="C44" i="210" s="1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X26" i="210" s="1"/>
  <c r="W13" i="210"/>
  <c r="V13" i="210"/>
  <c r="U13" i="210"/>
  <c r="U26" i="210" s="1"/>
  <c r="T13" i="210"/>
  <c r="S13" i="210"/>
  <c r="S26" i="210" s="1"/>
  <c r="R13" i="210"/>
  <c r="Q13" i="210"/>
  <c r="Q26" i="210" s="1"/>
  <c r="P13" i="210"/>
  <c r="P26" i="210" s="1"/>
  <c r="O13" i="210"/>
  <c r="N13" i="210"/>
  <c r="N26" i="210" s="1"/>
  <c r="N45" i="210" s="1"/>
  <c r="M13" i="210"/>
  <c r="M26" i="210" s="1"/>
  <c r="L13" i="210"/>
  <c r="K13" i="210"/>
  <c r="J13" i="210"/>
  <c r="I13" i="210"/>
  <c r="I26" i="210" s="1"/>
  <c r="H13" i="210"/>
  <c r="G13" i="210"/>
  <c r="G26" i="210" s="1"/>
  <c r="F13" i="210"/>
  <c r="F26" i="210" s="1"/>
  <c r="E13" i="210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V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W37" i="211"/>
  <c r="V37" i="211"/>
  <c r="U37" i="211"/>
  <c r="U44" i="211" s="1"/>
  <c r="T37" i="211"/>
  <c r="S37" i="211"/>
  <c r="R37" i="211"/>
  <c r="R44" i="211" s="1"/>
  <c r="Q37" i="211"/>
  <c r="P37" i="211"/>
  <c r="P44" i="211" s="1"/>
  <c r="O37" i="211"/>
  <c r="O44" i="211" s="1"/>
  <c r="N37" i="211"/>
  <c r="M37" i="211"/>
  <c r="L37" i="211"/>
  <c r="L44" i="211" s="1"/>
  <c r="K37" i="211"/>
  <c r="K44" i="211" s="1"/>
  <c r="J37" i="211"/>
  <c r="I37" i="21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Y26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I26" i="211" s="1"/>
  <c r="H25" i="211"/>
  <c r="G25" i="211"/>
  <c r="F25" i="211"/>
  <c r="E25" i="211"/>
  <c r="D25" i="211"/>
  <c r="C25" i="211"/>
  <c r="AA13" i="211"/>
  <c r="AA26" i="211" s="1"/>
  <c r="AA45" i="211" s="1"/>
  <c r="Y13" i="211"/>
  <c r="X13" i="211"/>
  <c r="W13" i="211"/>
  <c r="W26" i="211" s="1"/>
  <c r="V13" i="211"/>
  <c r="U13" i="211"/>
  <c r="T13" i="211"/>
  <c r="T26" i="211" s="1"/>
  <c r="S13" i="211"/>
  <c r="S26" i="211" s="1"/>
  <c r="R13" i="211"/>
  <c r="Q13" i="211"/>
  <c r="P13" i="211"/>
  <c r="P26" i="211" s="1"/>
  <c r="O13" i="211"/>
  <c r="O26" i="211" s="1"/>
  <c r="N13" i="211"/>
  <c r="N26" i="211" s="1"/>
  <c r="M13" i="211"/>
  <c r="L13" i="211"/>
  <c r="L26" i="211" s="1"/>
  <c r="K13" i="211"/>
  <c r="K26" i="211" s="1"/>
  <c r="K45" i="211" s="1"/>
  <c r="J13" i="211"/>
  <c r="J26" i="211" s="1"/>
  <c r="I13" i="211"/>
  <c r="H13" i="211"/>
  <c r="G13" i="211"/>
  <c r="G26" i="211" s="1"/>
  <c r="F13" i="211"/>
  <c r="E13" i="211"/>
  <c r="D13" i="211"/>
  <c r="D26" i="211" s="1"/>
  <c r="C13" i="211"/>
  <c r="AA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F44" i="212"/>
  <c r="AA43" i="212"/>
  <c r="Y43" i="212"/>
  <c r="X43" i="212"/>
  <c r="Z43" i="212" s="1"/>
  <c r="W43" i="212"/>
  <c r="V43" i="212"/>
  <c r="V44" i="212" s="1"/>
  <c r="U43" i="212"/>
  <c r="T43" i="212"/>
  <c r="S43" i="212"/>
  <c r="R43" i="212"/>
  <c r="Q43" i="212"/>
  <c r="P43" i="212"/>
  <c r="O43" i="212"/>
  <c r="N43" i="212"/>
  <c r="N44" i="212" s="1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W37" i="212"/>
  <c r="W44" i="212" s="1"/>
  <c r="V37" i="212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O37" i="212"/>
  <c r="N37" i="212"/>
  <c r="M37" i="212"/>
  <c r="M44" i="212" s="1"/>
  <c r="L37" i="212"/>
  <c r="K37" i="212"/>
  <c r="K44" i="212" s="1"/>
  <c r="J37" i="212"/>
  <c r="J44" i="212" s="1"/>
  <c r="I37" i="212"/>
  <c r="H37" i="212"/>
  <c r="G37" i="212"/>
  <c r="G44" i="212" s="1"/>
  <c r="F37" i="212"/>
  <c r="E37" i="212"/>
  <c r="D37" i="212"/>
  <c r="D44" i="212" s="1"/>
  <c r="C37" i="212"/>
  <c r="C44" i="212" s="1"/>
  <c r="Y26" i="212"/>
  <c r="Y45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X13" i="212"/>
  <c r="X26" i="212" s="1"/>
  <c r="W13" i="212"/>
  <c r="V13" i="212"/>
  <c r="U13" i="212"/>
  <c r="T13" i="212"/>
  <c r="T26" i="212" s="1"/>
  <c r="S13" i="212"/>
  <c r="R13" i="212"/>
  <c r="Q13" i="212"/>
  <c r="Q26" i="212" s="1"/>
  <c r="Q45" i="212" s="1"/>
  <c r="P13" i="212"/>
  <c r="O13" i="212"/>
  <c r="N13" i="212"/>
  <c r="N26" i="212" s="1"/>
  <c r="N45" i="212" s="1"/>
  <c r="M13" i="212"/>
  <c r="L13" i="212"/>
  <c r="K13" i="212"/>
  <c r="K26" i="212" s="1"/>
  <c r="J13" i="212"/>
  <c r="I13" i="212"/>
  <c r="I26" i="212" s="1"/>
  <c r="H13" i="212"/>
  <c r="G13" i="212"/>
  <c r="F13" i="212"/>
  <c r="F26" i="212" s="1"/>
  <c r="E13" i="212"/>
  <c r="D13" i="212"/>
  <c r="D26" i="212" s="1"/>
  <c r="C13" i="212"/>
  <c r="C26" i="212" s="1"/>
  <c r="AA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V44" i="213"/>
  <c r="F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W37" i="213"/>
  <c r="V37" i="213"/>
  <c r="U37" i="213"/>
  <c r="U44" i="213" s="1"/>
  <c r="T37" i="213"/>
  <c r="T44" i="213" s="1"/>
  <c r="S37" i="213"/>
  <c r="R37" i="213"/>
  <c r="R44" i="213" s="1"/>
  <c r="Q37" i="213"/>
  <c r="P37" i="213"/>
  <c r="O37" i="213"/>
  <c r="O44" i="213" s="1"/>
  <c r="N37" i="213"/>
  <c r="N44" i="213" s="1"/>
  <c r="M37" i="213"/>
  <c r="L37" i="213"/>
  <c r="L44" i="213" s="1"/>
  <c r="K37" i="213"/>
  <c r="K44" i="213" s="1"/>
  <c r="J37" i="213"/>
  <c r="J44" i="213" s="1"/>
  <c r="I37" i="213"/>
  <c r="H37" i="213"/>
  <c r="G37" i="213"/>
  <c r="G44" i="213" s="1"/>
  <c r="F37" i="213"/>
  <c r="E37" i="213"/>
  <c r="D37" i="213"/>
  <c r="D44" i="213" s="1"/>
  <c r="C37" i="213"/>
  <c r="C44" i="213" s="1"/>
  <c r="AA25" i="213"/>
  <c r="Z25" i="213"/>
  <c r="Y25" i="213"/>
  <c r="Y26" i="213" s="1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X13" i="213"/>
  <c r="X26" i="213" s="1"/>
  <c r="W13" i="213"/>
  <c r="W26" i="213" s="1"/>
  <c r="V13" i="213"/>
  <c r="V26" i="213" s="1"/>
  <c r="V45" i="213" s="1"/>
  <c r="U13" i="213"/>
  <c r="T13" i="213"/>
  <c r="S13" i="213"/>
  <c r="S26" i="213" s="1"/>
  <c r="R13" i="213"/>
  <c r="Q13" i="213"/>
  <c r="Q26" i="213" s="1"/>
  <c r="P13" i="213"/>
  <c r="P26" i="213" s="1"/>
  <c r="O13" i="213"/>
  <c r="N13" i="213"/>
  <c r="M13" i="213"/>
  <c r="L13" i="213"/>
  <c r="L26" i="213" s="1"/>
  <c r="L45" i="213" s="1"/>
  <c r="K13" i="213"/>
  <c r="K26" i="213" s="1"/>
  <c r="J13" i="213"/>
  <c r="I13" i="213"/>
  <c r="H13" i="213"/>
  <c r="G13" i="213"/>
  <c r="G26" i="213" s="1"/>
  <c r="G45" i="213" s="1"/>
  <c r="F13" i="213"/>
  <c r="F26" i="213" s="1"/>
  <c r="F45" i="213" s="1"/>
  <c r="E13" i="213"/>
  <c r="D13" i="213"/>
  <c r="C13" i="213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N44" i="214" s="1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X37" i="214"/>
  <c r="W37" i="214"/>
  <c r="V37" i="214"/>
  <c r="V44" i="214" s="1"/>
  <c r="U37" i="214"/>
  <c r="U44" i="214" s="1"/>
  <c r="T37" i="214"/>
  <c r="S37" i="214"/>
  <c r="R37" i="214"/>
  <c r="Q37" i="214"/>
  <c r="Q44" i="214" s="1"/>
  <c r="P37" i="214"/>
  <c r="P44" i="214" s="1"/>
  <c r="O37" i="214"/>
  <c r="O44" i="214" s="1"/>
  <c r="N37" i="214"/>
  <c r="M37" i="214"/>
  <c r="L37" i="214"/>
  <c r="L44" i="214" s="1"/>
  <c r="K37" i="214"/>
  <c r="K44" i="214" s="1"/>
  <c r="J37" i="214"/>
  <c r="J44" i="214" s="1"/>
  <c r="I37" i="214"/>
  <c r="H37" i="214"/>
  <c r="H44" i="214" s="1"/>
  <c r="G37" i="214"/>
  <c r="G44" i="214" s="1"/>
  <c r="F37" i="214"/>
  <c r="E37" i="214"/>
  <c r="E44" i="214" s="1"/>
  <c r="D37" i="214"/>
  <c r="D44" i="214" s="1"/>
  <c r="C37" i="214"/>
  <c r="I26" i="214"/>
  <c r="AA25" i="214"/>
  <c r="Y25" i="214"/>
  <c r="Y26" i="214" s="1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X13" i="214"/>
  <c r="X26" i="214" s="1"/>
  <c r="W13" i="214"/>
  <c r="W26" i="214" s="1"/>
  <c r="V13" i="214"/>
  <c r="U13" i="214"/>
  <c r="T13" i="214"/>
  <c r="T26" i="214" s="1"/>
  <c r="S13" i="214"/>
  <c r="S26" i="214" s="1"/>
  <c r="R13" i="214"/>
  <c r="R26" i="214" s="1"/>
  <c r="Q13" i="214"/>
  <c r="Q26" i="214" s="1"/>
  <c r="Q45" i="214" s="1"/>
  <c r="P13" i="214"/>
  <c r="O13" i="214"/>
  <c r="O26" i="214" s="1"/>
  <c r="N13" i="214"/>
  <c r="N26" i="214" s="1"/>
  <c r="M13" i="214"/>
  <c r="L13" i="214"/>
  <c r="L26" i="214" s="1"/>
  <c r="K13" i="214"/>
  <c r="J13" i="214"/>
  <c r="I13" i="214"/>
  <c r="H13" i="214"/>
  <c r="H26" i="214" s="1"/>
  <c r="G13" i="214"/>
  <c r="G26" i="214" s="1"/>
  <c r="G45" i="214" s="1"/>
  <c r="F13" i="214"/>
  <c r="F26" i="214" s="1"/>
  <c r="E13" i="214"/>
  <c r="E26" i="214" s="1"/>
  <c r="D13" i="214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N44" i="215"/>
  <c r="F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W37" i="215"/>
  <c r="W44" i="215" s="1"/>
  <c r="V37" i="215"/>
  <c r="V44" i="215" s="1"/>
  <c r="U37" i="215"/>
  <c r="T37" i="215"/>
  <c r="S37" i="215"/>
  <c r="S44" i="215" s="1"/>
  <c r="R37" i="215"/>
  <c r="Q37" i="215"/>
  <c r="P37" i="215"/>
  <c r="P44" i="215" s="1"/>
  <c r="O37" i="215"/>
  <c r="O44" i="215" s="1"/>
  <c r="N37" i="215"/>
  <c r="M37" i="215"/>
  <c r="M44" i="215" s="1"/>
  <c r="L37" i="215"/>
  <c r="L44" i="215" s="1"/>
  <c r="K37" i="215"/>
  <c r="J37" i="215"/>
  <c r="J44" i="215" s="1"/>
  <c r="I37" i="215"/>
  <c r="H37" i="215"/>
  <c r="H44" i="215" s="1"/>
  <c r="G37" i="215"/>
  <c r="G44" i="215" s="1"/>
  <c r="F37" i="215"/>
  <c r="E37" i="215"/>
  <c r="D37" i="215"/>
  <c r="D44" i="215" s="1"/>
  <c r="C37" i="215"/>
  <c r="C44" i="215" s="1"/>
  <c r="Q26" i="215"/>
  <c r="AA25" i="215"/>
  <c r="Z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Y13" i="215"/>
  <c r="X13" i="215"/>
  <c r="X26" i="215" s="1"/>
  <c r="W13" i="215"/>
  <c r="W26" i="215" s="1"/>
  <c r="V13" i="215"/>
  <c r="U13" i="215"/>
  <c r="U26" i="215" s="1"/>
  <c r="T13" i="215"/>
  <c r="T26" i="215" s="1"/>
  <c r="S13" i="215"/>
  <c r="R13" i="215"/>
  <c r="R26" i="215" s="1"/>
  <c r="Q13" i="215"/>
  <c r="P13" i="215"/>
  <c r="O13" i="215"/>
  <c r="O26" i="215" s="1"/>
  <c r="N13" i="215"/>
  <c r="M13" i="215"/>
  <c r="M26" i="215" s="1"/>
  <c r="L13" i="215"/>
  <c r="L26" i="215" s="1"/>
  <c r="L45" i="215" s="1"/>
  <c r="K13" i="215"/>
  <c r="J13" i="215"/>
  <c r="I13" i="215"/>
  <c r="I26" i="215" s="1"/>
  <c r="H13" i="215"/>
  <c r="H26" i="215" s="1"/>
  <c r="G13" i="215"/>
  <c r="F13" i="215"/>
  <c r="E13" i="215"/>
  <c r="E26" i="215" s="1"/>
  <c r="D13" i="215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N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Y44" i="216" s="1"/>
  <c r="X37" i="216"/>
  <c r="W37" i="216"/>
  <c r="V37" i="216"/>
  <c r="V44" i="216" s="1"/>
  <c r="U37" i="216"/>
  <c r="U44" i="216" s="1"/>
  <c r="T37" i="216"/>
  <c r="S37" i="216"/>
  <c r="R37" i="216"/>
  <c r="R44" i="216" s="1"/>
  <c r="Q37" i="216"/>
  <c r="Q44" i="216" s="1"/>
  <c r="P37" i="216"/>
  <c r="O37" i="216"/>
  <c r="O44" i="216" s="1"/>
  <c r="N37" i="216"/>
  <c r="M37" i="216"/>
  <c r="M44" i="216" s="1"/>
  <c r="L37" i="216"/>
  <c r="L44" i="216" s="1"/>
  <c r="K37" i="216"/>
  <c r="J37" i="216"/>
  <c r="I37" i="216"/>
  <c r="I44" i="216" s="1"/>
  <c r="H37" i="216"/>
  <c r="H44" i="216" s="1"/>
  <c r="G37" i="216"/>
  <c r="F37" i="216"/>
  <c r="F44" i="216" s="1"/>
  <c r="E37" i="216"/>
  <c r="D37" i="216"/>
  <c r="C37" i="216"/>
  <c r="C44" i="216" s="1"/>
  <c r="Y26" i="216"/>
  <c r="I26" i="216"/>
  <c r="AA25" i="216"/>
  <c r="Z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Z13" i="216" s="1"/>
  <c r="X13" i="216"/>
  <c r="W13" i="216"/>
  <c r="W26" i="216" s="1"/>
  <c r="V13" i="216"/>
  <c r="U13" i="216"/>
  <c r="U26" i="216" s="1"/>
  <c r="T13" i="216"/>
  <c r="T26" i="216" s="1"/>
  <c r="S13" i="216"/>
  <c r="R13" i="216"/>
  <c r="Q13" i="216"/>
  <c r="Q26" i="216" s="1"/>
  <c r="Q45" i="216" s="1"/>
  <c r="P13" i="216"/>
  <c r="P26" i="216" s="1"/>
  <c r="O13" i="216"/>
  <c r="N13" i="216"/>
  <c r="N26" i="216" s="1"/>
  <c r="M13" i="216"/>
  <c r="L13" i="216"/>
  <c r="K13" i="216"/>
  <c r="K26" i="216" s="1"/>
  <c r="J13" i="216"/>
  <c r="I13" i="216"/>
  <c r="H13" i="216"/>
  <c r="H26" i="216" s="1"/>
  <c r="H45" i="216" s="1"/>
  <c r="G13" i="216"/>
  <c r="G26" i="216" s="1"/>
  <c r="F13" i="216"/>
  <c r="F26" i="216" s="1"/>
  <c r="E13" i="216"/>
  <c r="D13" i="216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V44" i="217" s="1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F44" i="217" s="1"/>
  <c r="E43" i="217"/>
  <c r="D43" i="217"/>
  <c r="C43" i="217"/>
  <c r="AA37" i="217"/>
  <c r="AA44" i="217" s="1"/>
  <c r="Y37" i="217"/>
  <c r="Y44" i="217" s="1"/>
  <c r="X37" i="217"/>
  <c r="W37" i="217"/>
  <c r="V37" i="217"/>
  <c r="U37" i="217"/>
  <c r="U44" i="217" s="1"/>
  <c r="T37" i="217"/>
  <c r="T44" i="217" s="1"/>
  <c r="S37" i="217"/>
  <c r="S44" i="217" s="1"/>
  <c r="R37" i="217"/>
  <c r="Q37" i="217"/>
  <c r="P37" i="217"/>
  <c r="P44" i="217" s="1"/>
  <c r="O37" i="217"/>
  <c r="O44" i="217" s="1"/>
  <c r="N37" i="217"/>
  <c r="N44" i="217" s="1"/>
  <c r="M37" i="217"/>
  <c r="L37" i="217"/>
  <c r="K37" i="217"/>
  <c r="J37" i="217"/>
  <c r="I37" i="217"/>
  <c r="H37" i="217"/>
  <c r="H44" i="217" s="1"/>
  <c r="G37" i="217"/>
  <c r="G44" i="217" s="1"/>
  <c r="F37" i="217"/>
  <c r="E37" i="217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AA45" i="217" s="1"/>
  <c r="Y13" i="217"/>
  <c r="X13" i="217"/>
  <c r="X26" i="217" s="1"/>
  <c r="W13" i="217"/>
  <c r="V13" i="217"/>
  <c r="U13" i="217"/>
  <c r="U26" i="217" s="1"/>
  <c r="U45" i="217" s="1"/>
  <c r="T13" i="217"/>
  <c r="T26" i="217" s="1"/>
  <c r="S13" i="217"/>
  <c r="R13" i="217"/>
  <c r="Q13" i="217"/>
  <c r="P13" i="217"/>
  <c r="O13" i="217"/>
  <c r="N13" i="217"/>
  <c r="N26" i="217" s="1"/>
  <c r="M13" i="217"/>
  <c r="L13" i="217"/>
  <c r="L26" i="217" s="1"/>
  <c r="K13" i="217"/>
  <c r="K26" i="217" s="1"/>
  <c r="J13" i="217"/>
  <c r="I13" i="217"/>
  <c r="H13" i="217"/>
  <c r="G13" i="217"/>
  <c r="F13" i="217"/>
  <c r="F26" i="217" s="1"/>
  <c r="E13" i="217"/>
  <c r="E26" i="217" s="1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Q44" i="218"/>
  <c r="L44" i="218"/>
  <c r="AA43" i="218"/>
  <c r="Z43" i="218"/>
  <c r="Y43" i="218"/>
  <c r="X43" i="218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H44" i="218" s="1"/>
  <c r="G43" i="218"/>
  <c r="F43" i="218"/>
  <c r="E43" i="218"/>
  <c r="D43" i="218"/>
  <c r="C43" i="218"/>
  <c r="AA37" i="218"/>
  <c r="Y37" i="218"/>
  <c r="X37" i="218"/>
  <c r="W37" i="218"/>
  <c r="V37" i="218"/>
  <c r="U37" i="218"/>
  <c r="T37" i="218"/>
  <c r="T44" i="218" s="1"/>
  <c r="S37" i="218"/>
  <c r="S44" i="218" s="1"/>
  <c r="R37" i="218"/>
  <c r="R44" i="218" s="1"/>
  <c r="Q37" i="218"/>
  <c r="P37" i="218"/>
  <c r="O37" i="218"/>
  <c r="O44" i="218" s="1"/>
  <c r="N37" i="218"/>
  <c r="M37" i="218"/>
  <c r="L37" i="218"/>
  <c r="K37" i="218"/>
  <c r="J37" i="218"/>
  <c r="I37" i="218"/>
  <c r="H37" i="218"/>
  <c r="G37" i="218"/>
  <c r="G44" i="218" s="1"/>
  <c r="F37" i="218"/>
  <c r="F44" i="218" s="1"/>
  <c r="E37" i="218"/>
  <c r="D37" i="218"/>
  <c r="D44" i="218" s="1"/>
  <c r="C37" i="218"/>
  <c r="C44" i="218" s="1"/>
  <c r="C26" i="218"/>
  <c r="AA25" i="218"/>
  <c r="Y25" i="218"/>
  <c r="X25" i="218"/>
  <c r="Z25" i="218" s="1"/>
  <c r="W25" i="218"/>
  <c r="W26" i="218" s="1"/>
  <c r="V25" i="218"/>
  <c r="U25" i="218"/>
  <c r="T25" i="218"/>
  <c r="T26" i="218" s="1"/>
  <c r="T45" i="218" s="1"/>
  <c r="S25" i="218"/>
  <c r="R25" i="218"/>
  <c r="Q25" i="218"/>
  <c r="P25" i="218"/>
  <c r="O25" i="218"/>
  <c r="N25" i="218"/>
  <c r="M25" i="218"/>
  <c r="L25" i="218"/>
  <c r="K25" i="218"/>
  <c r="K26" i="218" s="1"/>
  <c r="J25" i="218"/>
  <c r="I25" i="218"/>
  <c r="H25" i="218"/>
  <c r="G25" i="218"/>
  <c r="F25" i="218"/>
  <c r="E25" i="218"/>
  <c r="D25" i="218"/>
  <c r="C25" i="218"/>
  <c r="AA13" i="218"/>
  <c r="Y13" i="218"/>
  <c r="Y26" i="218" s="1"/>
  <c r="X13" i="218"/>
  <c r="X26" i="218" s="1"/>
  <c r="W13" i="218"/>
  <c r="V13" i="218"/>
  <c r="V26" i="218" s="1"/>
  <c r="U13" i="218"/>
  <c r="U26" i="218" s="1"/>
  <c r="T13" i="218"/>
  <c r="S13" i="218"/>
  <c r="R13" i="218"/>
  <c r="Q13" i="218"/>
  <c r="P13" i="218"/>
  <c r="O13" i="218"/>
  <c r="N13" i="218"/>
  <c r="N26" i="218" s="1"/>
  <c r="M13" i="218"/>
  <c r="L13" i="218"/>
  <c r="L26" i="218" s="1"/>
  <c r="K13" i="218"/>
  <c r="J13" i="218"/>
  <c r="J26" i="218" s="1"/>
  <c r="I13" i="218"/>
  <c r="I26" i="218" s="1"/>
  <c r="H13" i="218"/>
  <c r="G13" i="218"/>
  <c r="F13" i="218"/>
  <c r="F26" i="218" s="1"/>
  <c r="F45" i="218" s="1"/>
  <c r="E13" i="218"/>
  <c r="D13" i="218"/>
  <c r="C13" i="218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Y44" i="219"/>
  <c r="X44" i="219"/>
  <c r="Z44" i="219" s="1"/>
  <c r="AA43" i="219"/>
  <c r="Z43" i="219"/>
  <c r="Y43" i="219"/>
  <c r="X43" i="219"/>
  <c r="W43" i="219"/>
  <c r="V43" i="219"/>
  <c r="U43" i="219"/>
  <c r="T43" i="219"/>
  <c r="T44" i="219" s="1"/>
  <c r="S43" i="219"/>
  <c r="R43" i="219"/>
  <c r="Q43" i="219"/>
  <c r="P43" i="219"/>
  <c r="O43" i="219"/>
  <c r="N43" i="219"/>
  <c r="M43" i="219"/>
  <c r="L43" i="219"/>
  <c r="L44" i="219" s="1"/>
  <c r="K43" i="219"/>
  <c r="J43" i="219"/>
  <c r="I43" i="219"/>
  <c r="H43" i="219"/>
  <c r="H44" i="219" s="1"/>
  <c r="G43" i="219"/>
  <c r="F43" i="219"/>
  <c r="E43" i="219"/>
  <c r="D43" i="219"/>
  <c r="D44" i="219" s="1"/>
  <c r="C43" i="219"/>
  <c r="AA37" i="219"/>
  <c r="AA44" i="219" s="1"/>
  <c r="Y37" i="219"/>
  <c r="X37" i="219"/>
  <c r="Z37" i="219" s="1"/>
  <c r="W37" i="219"/>
  <c r="W44" i="219" s="1"/>
  <c r="V37" i="219"/>
  <c r="V44" i="219" s="1"/>
  <c r="U37" i="219"/>
  <c r="T37" i="219"/>
  <c r="S37" i="219"/>
  <c r="R37" i="219"/>
  <c r="R44" i="219" s="1"/>
  <c r="Q37" i="219"/>
  <c r="Q44" i="219" s="1"/>
  <c r="P37" i="219"/>
  <c r="P44" i="219" s="1"/>
  <c r="O37" i="219"/>
  <c r="N37" i="219"/>
  <c r="M37" i="219"/>
  <c r="M44" i="219" s="1"/>
  <c r="L37" i="219"/>
  <c r="K37" i="219"/>
  <c r="J37" i="219"/>
  <c r="I37" i="219"/>
  <c r="I44" i="219" s="1"/>
  <c r="H37" i="219"/>
  <c r="G37" i="219"/>
  <c r="G44" i="219" s="1"/>
  <c r="F37" i="219"/>
  <c r="E37" i="219"/>
  <c r="E44" i="219" s="1"/>
  <c r="D37" i="219"/>
  <c r="C37" i="219"/>
  <c r="S26" i="219"/>
  <c r="AA25" i="219"/>
  <c r="Y25" i="219"/>
  <c r="X25" i="219"/>
  <c r="Z25" i="219" s="1"/>
  <c r="W25" i="219"/>
  <c r="W26" i="219" s="1"/>
  <c r="V25" i="219"/>
  <c r="U25" i="219"/>
  <c r="T25" i="219"/>
  <c r="T26" i="219" s="1"/>
  <c r="T45" i="219" s="1"/>
  <c r="S25" i="219"/>
  <c r="R25" i="219"/>
  <c r="Q25" i="219"/>
  <c r="P25" i="219"/>
  <c r="O25" i="219"/>
  <c r="O26" i="219" s="1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X13" i="219"/>
  <c r="W13" i="219"/>
  <c r="V13" i="219"/>
  <c r="V26" i="219" s="1"/>
  <c r="U13" i="219"/>
  <c r="T13" i="219"/>
  <c r="S13" i="219"/>
  <c r="R13" i="219"/>
  <c r="R26" i="219" s="1"/>
  <c r="Q13" i="219"/>
  <c r="Q26" i="219" s="1"/>
  <c r="P13" i="219"/>
  <c r="P26" i="219" s="1"/>
  <c r="O13" i="219"/>
  <c r="N13" i="219"/>
  <c r="M13" i="219"/>
  <c r="M26" i="219" s="1"/>
  <c r="L13" i="219"/>
  <c r="L26" i="219" s="1"/>
  <c r="K13" i="219"/>
  <c r="K26" i="219" s="1"/>
  <c r="J13" i="219"/>
  <c r="I13" i="219"/>
  <c r="H13" i="219"/>
  <c r="H26" i="219" s="1"/>
  <c r="G13" i="219"/>
  <c r="F13" i="219"/>
  <c r="F26" i="219" s="1"/>
  <c r="E13" i="219"/>
  <c r="E26" i="219" s="1"/>
  <c r="E45" i="219" s="1"/>
  <c r="D13" i="219"/>
  <c r="D26" i="219" s="1"/>
  <c r="D45" i="219" s="1"/>
  <c r="C13" i="219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Y44" i="220"/>
  <c r="Q44" i="220"/>
  <c r="I44" i="220"/>
  <c r="AA43" i="220"/>
  <c r="Z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L44" i="220" s="1"/>
  <c r="K43" i="220"/>
  <c r="J43" i="220"/>
  <c r="I43" i="220"/>
  <c r="H43" i="220"/>
  <c r="G43" i="220"/>
  <c r="F43" i="220"/>
  <c r="E43" i="220"/>
  <c r="D43" i="220"/>
  <c r="C43" i="220"/>
  <c r="AA37" i="220"/>
  <c r="Z37" i="220"/>
  <c r="Y37" i="220"/>
  <c r="X37" i="220"/>
  <c r="X44" i="220" s="1"/>
  <c r="W37" i="220"/>
  <c r="V37" i="220"/>
  <c r="U37" i="220"/>
  <c r="T37" i="220"/>
  <c r="S37" i="220"/>
  <c r="S44" i="220" s="1"/>
  <c r="R37" i="220"/>
  <c r="R44" i="220" s="1"/>
  <c r="Q37" i="220"/>
  <c r="P37" i="220"/>
  <c r="P44" i="220" s="1"/>
  <c r="O37" i="220"/>
  <c r="N37" i="220"/>
  <c r="M37" i="220"/>
  <c r="M44" i="220" s="1"/>
  <c r="L37" i="220"/>
  <c r="K37" i="220"/>
  <c r="J37" i="220"/>
  <c r="I37" i="220"/>
  <c r="H37" i="220"/>
  <c r="H44" i="220" s="1"/>
  <c r="G37" i="220"/>
  <c r="F37" i="220"/>
  <c r="E37" i="220"/>
  <c r="D37" i="220"/>
  <c r="C37" i="220"/>
  <c r="C44" i="220" s="1"/>
  <c r="K26" i="220"/>
  <c r="AA25" i="220"/>
  <c r="Y25" i="220"/>
  <c r="X25" i="220"/>
  <c r="W25" i="220"/>
  <c r="W26" i="220" s="1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G26" i="220" s="1"/>
  <c r="F25" i="220"/>
  <c r="E25" i="220"/>
  <c r="D25" i="220"/>
  <c r="C25" i="220"/>
  <c r="C26" i="220" s="1"/>
  <c r="AA13" i="220"/>
  <c r="AA26" i="220" s="1"/>
  <c r="Y13" i="220"/>
  <c r="X13" i="220"/>
  <c r="W13" i="220"/>
  <c r="V13" i="220"/>
  <c r="U13" i="220"/>
  <c r="U26" i="220" s="1"/>
  <c r="T13" i="220"/>
  <c r="T26" i="220" s="1"/>
  <c r="S13" i="220"/>
  <c r="S26" i="220" s="1"/>
  <c r="R13" i="220"/>
  <c r="Q13" i="220"/>
  <c r="P13" i="220"/>
  <c r="P26" i="220" s="1"/>
  <c r="O13" i="220"/>
  <c r="N13" i="220"/>
  <c r="M13" i="220"/>
  <c r="M26" i="220" s="1"/>
  <c r="L13" i="220"/>
  <c r="L26" i="220" s="1"/>
  <c r="K13" i="220"/>
  <c r="J13" i="220"/>
  <c r="I13" i="220"/>
  <c r="I26" i="220" s="1"/>
  <c r="I45" i="220" s="1"/>
  <c r="H13" i="220"/>
  <c r="H26" i="220" s="1"/>
  <c r="H45" i="220" s="1"/>
  <c r="G13" i="220"/>
  <c r="F13" i="220"/>
  <c r="E13" i="220"/>
  <c r="E26" i="220" s="1"/>
  <c r="D13" i="220"/>
  <c r="D26" i="220" s="1"/>
  <c r="C13" i="220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Y44" i="221"/>
  <c r="X44" i="221"/>
  <c r="Q44" i="221"/>
  <c r="P44" i="221"/>
  <c r="AA43" i="221"/>
  <c r="Z43" i="221"/>
  <c r="Y43" i="221"/>
  <c r="X43" i="22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D44" i="221" s="1"/>
  <c r="C43" i="221"/>
  <c r="AA37" i="221"/>
  <c r="Z37" i="221"/>
  <c r="Y37" i="221"/>
  <c r="X37" i="221"/>
  <c r="W37" i="221"/>
  <c r="V37" i="221"/>
  <c r="V44" i="221" s="1"/>
  <c r="U37" i="221"/>
  <c r="U44" i="221" s="1"/>
  <c r="T37" i="221"/>
  <c r="S37" i="221"/>
  <c r="R37" i="221"/>
  <c r="Q37" i="221"/>
  <c r="P37" i="221"/>
  <c r="O37" i="221"/>
  <c r="N37" i="221"/>
  <c r="N44" i="221" s="1"/>
  <c r="M37" i="221"/>
  <c r="L37" i="221"/>
  <c r="K37" i="221"/>
  <c r="J37" i="221"/>
  <c r="I37" i="221"/>
  <c r="H37" i="221"/>
  <c r="H44" i="221" s="1"/>
  <c r="G37" i="221"/>
  <c r="G44" i="221" s="1"/>
  <c r="F37" i="221"/>
  <c r="F44" i="221" s="1"/>
  <c r="E37" i="221"/>
  <c r="D37" i="221"/>
  <c r="C37" i="221"/>
  <c r="AA26" i="221"/>
  <c r="L26" i="221"/>
  <c r="K26" i="221"/>
  <c r="D26" i="22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G26" i="221" s="1"/>
  <c r="G45" i="221" s="1"/>
  <c r="F25" i="221"/>
  <c r="E25" i="221"/>
  <c r="D25" i="221"/>
  <c r="C25" i="221"/>
  <c r="AA13" i="221"/>
  <c r="Y13" i="221"/>
  <c r="Y26" i="221" s="1"/>
  <c r="X13" i="221"/>
  <c r="X26" i="221" s="1"/>
  <c r="W13" i="221"/>
  <c r="V13" i="221"/>
  <c r="U13" i="221"/>
  <c r="T13" i="221"/>
  <c r="S13" i="221"/>
  <c r="S26" i="221" s="1"/>
  <c r="R13" i="221"/>
  <c r="R26" i="221" s="1"/>
  <c r="Q13" i="221"/>
  <c r="Q26" i="221" s="1"/>
  <c r="P13" i="221"/>
  <c r="O13" i="221"/>
  <c r="N13" i="221"/>
  <c r="N26" i="221" s="1"/>
  <c r="N45" i="221" s="1"/>
  <c r="M13" i="221"/>
  <c r="L13" i="221"/>
  <c r="K13" i="221"/>
  <c r="J13" i="221"/>
  <c r="J26" i="221" s="1"/>
  <c r="I13" i="221"/>
  <c r="I26" i="221" s="1"/>
  <c r="H13" i="221"/>
  <c r="G13" i="221"/>
  <c r="F13" i="221"/>
  <c r="E13" i="221"/>
  <c r="D13" i="221"/>
  <c r="C13" i="221"/>
  <c r="C26" i="221" s="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X44" i="222"/>
  <c r="Z44" i="222" s="1"/>
  <c r="AA43" i="222"/>
  <c r="Z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Z37" i="222" s="1"/>
  <c r="W37" i="222"/>
  <c r="W44" i="222" s="1"/>
  <c r="V37" i="222"/>
  <c r="V44" i="222" s="1"/>
  <c r="U37" i="222"/>
  <c r="T37" i="222"/>
  <c r="S37" i="222"/>
  <c r="R37" i="222"/>
  <c r="Q37" i="222"/>
  <c r="Q44" i="222" s="1"/>
  <c r="P37" i="222"/>
  <c r="P44" i="222" s="1"/>
  <c r="O37" i="222"/>
  <c r="O44" i="222" s="1"/>
  <c r="N37" i="222"/>
  <c r="M37" i="222"/>
  <c r="L37" i="222"/>
  <c r="K37" i="222"/>
  <c r="K44" i="222" s="1"/>
  <c r="J37" i="222"/>
  <c r="I37" i="222"/>
  <c r="I44" i="222" s="1"/>
  <c r="H37" i="222"/>
  <c r="H44" i="222" s="1"/>
  <c r="G37" i="222"/>
  <c r="F37" i="222"/>
  <c r="E37" i="222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T26" i="222" s="1"/>
  <c r="S25" i="222"/>
  <c r="S26" i="222" s="1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C26" i="222" s="1"/>
  <c r="AA13" i="222"/>
  <c r="AA26" i="222" s="1"/>
  <c r="Y13" i="222"/>
  <c r="X13" i="222"/>
  <c r="W13" i="222"/>
  <c r="W26" i="222" s="1"/>
  <c r="W45" i="222" s="1"/>
  <c r="V13" i="222"/>
  <c r="V26" i="222" s="1"/>
  <c r="V45" i="222" s="1"/>
  <c r="U13" i="222"/>
  <c r="T13" i="222"/>
  <c r="S13" i="222"/>
  <c r="R13" i="222"/>
  <c r="R26" i="222" s="1"/>
  <c r="Q13" i="222"/>
  <c r="Q26" i="222" s="1"/>
  <c r="P13" i="222"/>
  <c r="P26" i="222" s="1"/>
  <c r="P45" i="222" s="1"/>
  <c r="O13" i="222"/>
  <c r="N13" i="222"/>
  <c r="M13" i="222"/>
  <c r="M26" i="222" s="1"/>
  <c r="L13" i="222"/>
  <c r="K13" i="222"/>
  <c r="K26" i="222" s="1"/>
  <c r="J13" i="222"/>
  <c r="J26" i="222" s="1"/>
  <c r="I13" i="222"/>
  <c r="I26" i="222" s="1"/>
  <c r="H13" i="222"/>
  <c r="G13" i="222"/>
  <c r="G26" i="222" s="1"/>
  <c r="F13" i="222"/>
  <c r="F26" i="222" s="1"/>
  <c r="E13" i="222"/>
  <c r="E26" i="222" s="1"/>
  <c r="D13" i="222"/>
  <c r="D26" i="222" s="1"/>
  <c r="D45" i="222" s="1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Y44" i="223"/>
  <c r="X44" i="223"/>
  <c r="Z44" i="223" s="1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Z37" i="223"/>
  <c r="Y37" i="223"/>
  <c r="X37" i="223"/>
  <c r="W37" i="223"/>
  <c r="V37" i="223"/>
  <c r="U37" i="223"/>
  <c r="U44" i="223" s="1"/>
  <c r="T37" i="223"/>
  <c r="S37" i="223"/>
  <c r="S44" i="223" s="1"/>
  <c r="R37" i="223"/>
  <c r="Q37" i="223"/>
  <c r="Q44" i="223" s="1"/>
  <c r="P37" i="223"/>
  <c r="P44" i="223" s="1"/>
  <c r="O37" i="223"/>
  <c r="N37" i="223"/>
  <c r="M37" i="223"/>
  <c r="L37" i="223"/>
  <c r="L44" i="223" s="1"/>
  <c r="K37" i="223"/>
  <c r="J37" i="223"/>
  <c r="I37" i="223"/>
  <c r="H37" i="223"/>
  <c r="H44" i="223" s="1"/>
  <c r="G37" i="223"/>
  <c r="F37" i="223"/>
  <c r="F44" i="223" s="1"/>
  <c r="E37" i="223"/>
  <c r="D37" i="223"/>
  <c r="D44" i="223" s="1"/>
  <c r="C37" i="223"/>
  <c r="T26" i="223"/>
  <c r="K26" i="223"/>
  <c r="C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X26" i="223" s="1"/>
  <c r="W13" i="223"/>
  <c r="V13" i="223"/>
  <c r="U13" i="223"/>
  <c r="U26" i="223" s="1"/>
  <c r="T13" i="223"/>
  <c r="S13" i="223"/>
  <c r="R13" i="223"/>
  <c r="Q13" i="223"/>
  <c r="Q26" i="223" s="1"/>
  <c r="P13" i="223"/>
  <c r="P26" i="223" s="1"/>
  <c r="P45" i="223" s="1"/>
  <c r="O13" i="223"/>
  <c r="N13" i="223"/>
  <c r="N26" i="223" s="1"/>
  <c r="M13" i="223"/>
  <c r="M26" i="223" s="1"/>
  <c r="L13" i="223"/>
  <c r="K13" i="223"/>
  <c r="J13" i="223"/>
  <c r="I13" i="223"/>
  <c r="I26" i="223" s="1"/>
  <c r="H13" i="223"/>
  <c r="G13" i="223"/>
  <c r="G26" i="223" s="1"/>
  <c r="F13" i="223"/>
  <c r="F26" i="223" s="1"/>
  <c r="F45" i="223" s="1"/>
  <c r="E13" i="223"/>
  <c r="D13" i="223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Y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Z37" i="224" s="1"/>
  <c r="W37" i="224"/>
  <c r="W44" i="224" s="1"/>
  <c r="V37" i="224"/>
  <c r="U37" i="224"/>
  <c r="U44" i="224" s="1"/>
  <c r="T37" i="224"/>
  <c r="T44" i="224" s="1"/>
  <c r="S37" i="224"/>
  <c r="S44" i="224" s="1"/>
  <c r="R37" i="224"/>
  <c r="Q37" i="224"/>
  <c r="P37" i="224"/>
  <c r="P44" i="224" s="1"/>
  <c r="O37" i="224"/>
  <c r="O44" i="224" s="1"/>
  <c r="N37" i="224"/>
  <c r="M37" i="224"/>
  <c r="L37" i="224"/>
  <c r="L44" i="224" s="1"/>
  <c r="K37" i="224"/>
  <c r="J37" i="224"/>
  <c r="J44" i="224" s="1"/>
  <c r="I37" i="224"/>
  <c r="I44" i="224" s="1"/>
  <c r="H37" i="224"/>
  <c r="G37" i="224"/>
  <c r="F37" i="224"/>
  <c r="E37" i="224"/>
  <c r="E44" i="224" s="1"/>
  <c r="D37" i="224"/>
  <c r="C37" i="224"/>
  <c r="C44" i="224" s="1"/>
  <c r="L26" i="224"/>
  <c r="D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K26" i="224" s="1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X13" i="224"/>
  <c r="W13" i="224"/>
  <c r="W26" i="224" s="1"/>
  <c r="V13" i="224"/>
  <c r="U13" i="224"/>
  <c r="T13" i="224"/>
  <c r="T26" i="224" s="1"/>
  <c r="S13" i="224"/>
  <c r="R13" i="224"/>
  <c r="Q13" i="224"/>
  <c r="Q26" i="224" s="1"/>
  <c r="P13" i="224"/>
  <c r="P26" i="224" s="1"/>
  <c r="O13" i="224"/>
  <c r="N13" i="224"/>
  <c r="N26" i="224" s="1"/>
  <c r="M13" i="224"/>
  <c r="M26" i="224" s="1"/>
  <c r="L13" i="224"/>
  <c r="K13" i="224"/>
  <c r="J13" i="224"/>
  <c r="J26" i="224" s="1"/>
  <c r="I13" i="224"/>
  <c r="I26" i="224" s="1"/>
  <c r="H13" i="224"/>
  <c r="H26" i="224" s="1"/>
  <c r="G13" i="224"/>
  <c r="G26" i="224" s="1"/>
  <c r="F13" i="224"/>
  <c r="E13" i="224"/>
  <c r="E26" i="224" s="1"/>
  <c r="E45" i="224" s="1"/>
  <c r="D13" i="224"/>
  <c r="C13" i="224"/>
  <c r="C26" i="224" s="1"/>
  <c r="C45" i="224" s="1"/>
  <c r="AA50" i="225"/>
  <c r="Z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H44" i="225"/>
  <c r="AA43" i="225"/>
  <c r="Y43" i="225"/>
  <c r="Y44" i="225" s="1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I44" i="225" s="1"/>
  <c r="H43" i="225"/>
  <c r="G43" i="225"/>
  <c r="F43" i="225"/>
  <c r="E43" i="225"/>
  <c r="D43" i="225"/>
  <c r="C43" i="225"/>
  <c r="AA37" i="225"/>
  <c r="AA44" i="225" s="1"/>
  <c r="Y37" i="225"/>
  <c r="X37" i="225"/>
  <c r="Z37" i="225" s="1"/>
  <c r="W37" i="225"/>
  <c r="W44" i="225" s="1"/>
  <c r="V37" i="225"/>
  <c r="V44" i="225" s="1"/>
  <c r="U37" i="225"/>
  <c r="U44" i="225" s="1"/>
  <c r="T37" i="225"/>
  <c r="S37" i="225"/>
  <c r="S44" i="225" s="1"/>
  <c r="R37" i="225"/>
  <c r="R44" i="225" s="1"/>
  <c r="Q37" i="225"/>
  <c r="P37" i="225"/>
  <c r="O37" i="225"/>
  <c r="N37" i="225"/>
  <c r="M37" i="225"/>
  <c r="L37" i="225"/>
  <c r="L44" i="225" s="1"/>
  <c r="K37" i="225"/>
  <c r="J37" i="225"/>
  <c r="J44" i="225" s="1"/>
  <c r="I37" i="225"/>
  <c r="H37" i="225"/>
  <c r="G37" i="225"/>
  <c r="F37" i="225"/>
  <c r="F44" i="225" s="1"/>
  <c r="E37" i="225"/>
  <c r="E44" i="225" s="1"/>
  <c r="D37" i="225"/>
  <c r="D44" i="225" s="1"/>
  <c r="C37" i="225"/>
  <c r="L26" i="225"/>
  <c r="C26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K26" i="225" s="1"/>
  <c r="J25" i="225"/>
  <c r="I25" i="225"/>
  <c r="H25" i="225"/>
  <c r="G25" i="225"/>
  <c r="F25" i="225"/>
  <c r="E25" i="225"/>
  <c r="D25" i="225"/>
  <c r="C25" i="225"/>
  <c r="AA13" i="225"/>
  <c r="Y13" i="225"/>
  <c r="X13" i="225"/>
  <c r="W13" i="225"/>
  <c r="W26" i="225" s="1"/>
  <c r="W45" i="225" s="1"/>
  <c r="V13" i="225"/>
  <c r="V26" i="225" s="1"/>
  <c r="V45" i="225" s="1"/>
  <c r="U13" i="225"/>
  <c r="T13" i="225"/>
  <c r="S13" i="225"/>
  <c r="R13" i="225"/>
  <c r="Q13" i="225"/>
  <c r="Q26" i="225" s="1"/>
  <c r="P13" i="225"/>
  <c r="P26" i="225" s="1"/>
  <c r="O13" i="225"/>
  <c r="O26" i="225" s="1"/>
  <c r="N13" i="225"/>
  <c r="M13" i="225"/>
  <c r="M26" i="225" s="1"/>
  <c r="L13" i="225"/>
  <c r="K13" i="225"/>
  <c r="J13" i="225"/>
  <c r="J26" i="225" s="1"/>
  <c r="I13" i="225"/>
  <c r="I26" i="225" s="1"/>
  <c r="H13" i="225"/>
  <c r="H26" i="225" s="1"/>
  <c r="H45" i="225" s="1"/>
  <c r="G13" i="225"/>
  <c r="G26" i="225" s="1"/>
  <c r="F13" i="225"/>
  <c r="F26" i="225" s="1"/>
  <c r="F45" i="225" s="1"/>
  <c r="E13" i="225"/>
  <c r="D13" i="225"/>
  <c r="D26" i="225" s="1"/>
  <c r="C13" i="225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Y44" i="226"/>
  <c r="AA43" i="226"/>
  <c r="Y43" i="226"/>
  <c r="X43" i="226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I44" i="226" s="1"/>
  <c r="H43" i="226"/>
  <c r="G43" i="226"/>
  <c r="F43" i="226"/>
  <c r="E43" i="226"/>
  <c r="D43" i="226"/>
  <c r="C43" i="226"/>
  <c r="AA37" i="226"/>
  <c r="AA44" i="226" s="1"/>
  <c r="Z37" i="226"/>
  <c r="Y37" i="226"/>
  <c r="X37" i="226"/>
  <c r="W37" i="226"/>
  <c r="V37" i="226"/>
  <c r="V44" i="226" s="1"/>
  <c r="U37" i="226"/>
  <c r="U44" i="226" s="1"/>
  <c r="T37" i="226"/>
  <c r="S37" i="226"/>
  <c r="R37" i="226"/>
  <c r="Q37" i="226"/>
  <c r="Q44" i="226" s="1"/>
  <c r="P37" i="226"/>
  <c r="O37" i="226"/>
  <c r="O44" i="226" s="1"/>
  <c r="N37" i="226"/>
  <c r="M37" i="226"/>
  <c r="L37" i="226"/>
  <c r="L44" i="226" s="1"/>
  <c r="K37" i="226"/>
  <c r="J37" i="226"/>
  <c r="J44" i="226" s="1"/>
  <c r="I37" i="226"/>
  <c r="H37" i="226"/>
  <c r="G37" i="226"/>
  <c r="F37" i="226"/>
  <c r="F44" i="226" s="1"/>
  <c r="E37" i="226"/>
  <c r="D37" i="226"/>
  <c r="D44" i="226" s="1"/>
  <c r="C37" i="226"/>
  <c r="L26" i="226"/>
  <c r="AA25" i="226"/>
  <c r="AA26" i="226" s="1"/>
  <c r="AA45" i="226" s="1"/>
  <c r="Y25" i="226"/>
  <c r="X25" i="226"/>
  <c r="W25" i="226"/>
  <c r="V25" i="226"/>
  <c r="U25" i="226"/>
  <c r="T25" i="226"/>
  <c r="S25" i="226"/>
  <c r="S26" i="226" s="1"/>
  <c r="R25" i="226"/>
  <c r="Q25" i="226"/>
  <c r="P25" i="226"/>
  <c r="O25" i="226"/>
  <c r="N25" i="226"/>
  <c r="M25" i="226"/>
  <c r="L25" i="226"/>
  <c r="K25" i="226"/>
  <c r="K26" i="226" s="1"/>
  <c r="J25" i="226"/>
  <c r="I25" i="226"/>
  <c r="H25" i="226"/>
  <c r="G25" i="226"/>
  <c r="F25" i="226"/>
  <c r="E25" i="226"/>
  <c r="D25" i="226"/>
  <c r="D26" i="226" s="1"/>
  <c r="C25" i="226"/>
  <c r="AA13" i="226"/>
  <c r="Y13" i="226"/>
  <c r="Y26" i="226" s="1"/>
  <c r="X13" i="226"/>
  <c r="X26" i="226" s="1"/>
  <c r="W13" i="226"/>
  <c r="W26" i="226" s="1"/>
  <c r="V13" i="226"/>
  <c r="V26" i="226" s="1"/>
  <c r="V45" i="226" s="1"/>
  <c r="U13" i="226"/>
  <c r="U26" i="226" s="1"/>
  <c r="T13" i="226"/>
  <c r="S13" i="226"/>
  <c r="R13" i="226"/>
  <c r="R26" i="226" s="1"/>
  <c r="Q13" i="226"/>
  <c r="P13" i="226"/>
  <c r="O13" i="226"/>
  <c r="O26" i="226" s="1"/>
  <c r="N13" i="226"/>
  <c r="M13" i="226"/>
  <c r="L13" i="226"/>
  <c r="K13" i="226"/>
  <c r="J13" i="226"/>
  <c r="J26" i="226" s="1"/>
  <c r="J45" i="226" s="1"/>
  <c r="I13" i="226"/>
  <c r="H13" i="226"/>
  <c r="G13" i="226"/>
  <c r="G26" i="226" s="1"/>
  <c r="F13" i="226"/>
  <c r="F26" i="226" s="1"/>
  <c r="F45" i="226" s="1"/>
  <c r="E13" i="226"/>
  <c r="D13" i="226"/>
  <c r="C13" i="226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Q44" i="227"/>
  <c r="AA43" i="227"/>
  <c r="Z43" i="227"/>
  <c r="Y43" i="227"/>
  <c r="Y44" i="227" s="1"/>
  <c r="X43" i="227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H44" i="227" s="1"/>
  <c r="G43" i="227"/>
  <c r="F43" i="227"/>
  <c r="E43" i="227"/>
  <c r="D43" i="227"/>
  <c r="C43" i="227"/>
  <c r="AA37" i="227"/>
  <c r="Y37" i="227"/>
  <c r="X37" i="227"/>
  <c r="Z37" i="227" s="1"/>
  <c r="W37" i="227"/>
  <c r="V37" i="227"/>
  <c r="V44" i="227" s="1"/>
  <c r="U37" i="227"/>
  <c r="T37" i="227"/>
  <c r="T44" i="227" s="1"/>
  <c r="S37" i="227"/>
  <c r="R37" i="227"/>
  <c r="R44" i="227" s="1"/>
  <c r="Q37" i="227"/>
  <c r="P37" i="227"/>
  <c r="O37" i="227"/>
  <c r="N37" i="227"/>
  <c r="M37" i="227"/>
  <c r="L37" i="227"/>
  <c r="K37" i="227"/>
  <c r="K44" i="227" s="1"/>
  <c r="J37" i="227"/>
  <c r="J44" i="227" s="1"/>
  <c r="I37" i="227"/>
  <c r="I44" i="227" s="1"/>
  <c r="H37" i="227"/>
  <c r="G37" i="227"/>
  <c r="G44" i="227" s="1"/>
  <c r="F37" i="227"/>
  <c r="F44" i="227" s="1"/>
  <c r="E37" i="227"/>
  <c r="D37" i="227"/>
  <c r="C37" i="227"/>
  <c r="AA26" i="227"/>
  <c r="S26" i="227"/>
  <c r="L26" i="227"/>
  <c r="C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Y26" i="227" s="1"/>
  <c r="X13" i="227"/>
  <c r="W13" i="227"/>
  <c r="V13" i="227"/>
  <c r="V26" i="227" s="1"/>
  <c r="V45" i="227" s="1"/>
  <c r="U13" i="227"/>
  <c r="U26" i="227" s="1"/>
  <c r="T13" i="227"/>
  <c r="S13" i="227"/>
  <c r="R13" i="227"/>
  <c r="R26" i="227" s="1"/>
  <c r="R45" i="227" s="1"/>
  <c r="Q13" i="227"/>
  <c r="Q26" i="227" s="1"/>
  <c r="Q45" i="227" s="1"/>
  <c r="P13" i="227"/>
  <c r="O13" i="227"/>
  <c r="N13" i="227"/>
  <c r="M13" i="227"/>
  <c r="L13" i="227"/>
  <c r="K13" i="227"/>
  <c r="K26" i="227" s="1"/>
  <c r="J13" i="227"/>
  <c r="J26" i="227" s="1"/>
  <c r="J45" i="227" s="1"/>
  <c r="I13" i="227"/>
  <c r="H13" i="227"/>
  <c r="G13" i="227"/>
  <c r="G26" i="227" s="1"/>
  <c r="F13" i="227"/>
  <c r="E13" i="227"/>
  <c r="D13" i="227"/>
  <c r="D26" i="227" s="1"/>
  <c r="C13" i="227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Z43" i="228"/>
  <c r="Y43" i="228"/>
  <c r="Y44" i="228" s="1"/>
  <c r="X43" i="228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I44" i="228" s="1"/>
  <c r="H43" i="228"/>
  <c r="G43" i="228"/>
  <c r="F43" i="228"/>
  <c r="E43" i="228"/>
  <c r="D43" i="228"/>
  <c r="C43" i="228"/>
  <c r="AA37" i="228"/>
  <c r="Y37" i="228"/>
  <c r="X37" i="228"/>
  <c r="W37" i="228"/>
  <c r="W44" i="228" s="1"/>
  <c r="V37" i="228"/>
  <c r="U37" i="228"/>
  <c r="T37" i="228"/>
  <c r="S37" i="228"/>
  <c r="S44" i="228" s="1"/>
  <c r="R37" i="228"/>
  <c r="Q37" i="228"/>
  <c r="Q44" i="228" s="1"/>
  <c r="P37" i="228"/>
  <c r="P44" i="228" s="1"/>
  <c r="O37" i="228"/>
  <c r="O44" i="228" s="1"/>
  <c r="N37" i="228"/>
  <c r="M37" i="228"/>
  <c r="L37" i="228"/>
  <c r="L44" i="228" s="1"/>
  <c r="K37" i="228"/>
  <c r="J37" i="228"/>
  <c r="J44" i="228" s="1"/>
  <c r="I37" i="228"/>
  <c r="H37" i="228"/>
  <c r="G37" i="228"/>
  <c r="F37" i="228"/>
  <c r="F44" i="228" s="1"/>
  <c r="E37" i="228"/>
  <c r="D37" i="228"/>
  <c r="D44" i="228" s="1"/>
  <c r="C37" i="228"/>
  <c r="T26" i="228"/>
  <c r="L26" i="228"/>
  <c r="AA25" i="228"/>
  <c r="AA26" i="228" s="1"/>
  <c r="Y25" i="228"/>
  <c r="X25" i="228"/>
  <c r="W25" i="228"/>
  <c r="V25" i="228"/>
  <c r="U25" i="228"/>
  <c r="T25" i="228"/>
  <c r="S25" i="228"/>
  <c r="S26" i="228" s="1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W13" i="228"/>
  <c r="W26" i="228" s="1"/>
  <c r="W45" i="228" s="1"/>
  <c r="V13" i="228"/>
  <c r="V26" i="228" s="1"/>
  <c r="U13" i="228"/>
  <c r="T13" i="228"/>
  <c r="S13" i="228"/>
  <c r="R13" i="228"/>
  <c r="Q13" i="228"/>
  <c r="Q26" i="228" s="1"/>
  <c r="P13" i="228"/>
  <c r="P26" i="228" s="1"/>
  <c r="O13" i="228"/>
  <c r="O26" i="228" s="1"/>
  <c r="N13" i="228"/>
  <c r="M13" i="228"/>
  <c r="M26" i="228" s="1"/>
  <c r="L13" i="228"/>
  <c r="K13" i="228"/>
  <c r="J13" i="228"/>
  <c r="J26" i="228" s="1"/>
  <c r="I13" i="228"/>
  <c r="H13" i="228"/>
  <c r="H26" i="228" s="1"/>
  <c r="G13" i="228"/>
  <c r="F13" i="228"/>
  <c r="E13" i="228"/>
  <c r="E26" i="228" s="1"/>
  <c r="D13" i="228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Y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H44" i="229" s="1"/>
  <c r="G43" i="229"/>
  <c r="F43" i="229"/>
  <c r="E43" i="229"/>
  <c r="D43" i="229"/>
  <c r="C43" i="229"/>
  <c r="AA37" i="229"/>
  <c r="AA44" i="229" s="1"/>
  <c r="Y37" i="229"/>
  <c r="Z37" i="229" s="1"/>
  <c r="X37" i="229"/>
  <c r="W37" i="229"/>
  <c r="W44" i="229" s="1"/>
  <c r="V37" i="229"/>
  <c r="U37" i="229"/>
  <c r="U44" i="229" s="1"/>
  <c r="T37" i="229"/>
  <c r="T44" i="229" s="1"/>
  <c r="S37" i="229"/>
  <c r="R37" i="229"/>
  <c r="Q37" i="229"/>
  <c r="P37" i="229"/>
  <c r="O37" i="229"/>
  <c r="N37" i="229"/>
  <c r="N44" i="229" s="1"/>
  <c r="M37" i="229"/>
  <c r="L37" i="229"/>
  <c r="L44" i="229" s="1"/>
  <c r="K37" i="229"/>
  <c r="K44" i="229" s="1"/>
  <c r="J37" i="229"/>
  <c r="I37" i="229"/>
  <c r="I44" i="229" s="1"/>
  <c r="H37" i="229"/>
  <c r="G37" i="229"/>
  <c r="G44" i="229" s="1"/>
  <c r="F37" i="229"/>
  <c r="F44" i="229" s="1"/>
  <c r="E37" i="229"/>
  <c r="E44" i="229" s="1"/>
  <c r="D37" i="229"/>
  <c r="C37" i="229"/>
  <c r="C44" i="229" s="1"/>
  <c r="D26" i="229"/>
  <c r="AA25" i="229"/>
  <c r="AA26" i="229" s="1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C26" i="229" s="1"/>
  <c r="AA13" i="229"/>
  <c r="Y13" i="229"/>
  <c r="X13" i="229"/>
  <c r="X26" i="229" s="1"/>
  <c r="W13" i="229"/>
  <c r="W26" i="229" s="1"/>
  <c r="W45" i="229" s="1"/>
  <c r="V13" i="229"/>
  <c r="U13" i="229"/>
  <c r="T13" i="229"/>
  <c r="S13" i="229"/>
  <c r="R13" i="229"/>
  <c r="Q13" i="229"/>
  <c r="Q26" i="229" s="1"/>
  <c r="P13" i="229"/>
  <c r="P26" i="229" s="1"/>
  <c r="O13" i="229"/>
  <c r="N13" i="229"/>
  <c r="M13" i="229"/>
  <c r="L13" i="229"/>
  <c r="L26" i="229" s="1"/>
  <c r="K13" i="229"/>
  <c r="J13" i="229"/>
  <c r="I13" i="229"/>
  <c r="H13" i="229"/>
  <c r="H26" i="229" s="1"/>
  <c r="G13" i="229"/>
  <c r="G26" i="229" s="1"/>
  <c r="G45" i="229" s="1"/>
  <c r="F13" i="229"/>
  <c r="F26" i="229" s="1"/>
  <c r="E13" i="229"/>
  <c r="D13" i="229"/>
  <c r="C13" i="229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Y44" i="230"/>
  <c r="AA43" i="230"/>
  <c r="Y43" i="230"/>
  <c r="X43" i="230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Z37" i="230"/>
  <c r="Y37" i="230"/>
  <c r="X37" i="230"/>
  <c r="W37" i="230"/>
  <c r="V37" i="230"/>
  <c r="V44" i="230" s="1"/>
  <c r="U37" i="230"/>
  <c r="T37" i="230"/>
  <c r="S37" i="230"/>
  <c r="R37" i="230"/>
  <c r="R44" i="230" s="1"/>
  <c r="Q37" i="230"/>
  <c r="Q44" i="230" s="1"/>
  <c r="P37" i="230"/>
  <c r="O37" i="230"/>
  <c r="N37" i="230"/>
  <c r="M37" i="230"/>
  <c r="L37" i="230"/>
  <c r="L44" i="230" s="1"/>
  <c r="K37" i="230"/>
  <c r="K44" i="230" s="1"/>
  <c r="J37" i="230"/>
  <c r="I37" i="230"/>
  <c r="H37" i="230"/>
  <c r="G37" i="230"/>
  <c r="F37" i="230"/>
  <c r="F44" i="230" s="1"/>
  <c r="E37" i="230"/>
  <c r="D37" i="230"/>
  <c r="D44" i="230" s="1"/>
  <c r="C37" i="230"/>
  <c r="L26" i="230"/>
  <c r="D26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K26" i="230" s="1"/>
  <c r="K45" i="230" s="1"/>
  <c r="J25" i="230"/>
  <c r="I25" i="230"/>
  <c r="H25" i="230"/>
  <c r="G25" i="230"/>
  <c r="F25" i="230"/>
  <c r="E25" i="230"/>
  <c r="D25" i="230"/>
  <c r="C25" i="230"/>
  <c r="C26" i="230" s="1"/>
  <c r="AA13" i="230"/>
  <c r="Y13" i="230"/>
  <c r="X13" i="230"/>
  <c r="X26" i="230" s="1"/>
  <c r="W13" i="230"/>
  <c r="W26" i="230" s="1"/>
  <c r="V13" i="230"/>
  <c r="U13" i="230"/>
  <c r="T13" i="230"/>
  <c r="T26" i="230" s="1"/>
  <c r="S13" i="230"/>
  <c r="R13" i="230"/>
  <c r="R26" i="230" s="1"/>
  <c r="R45" i="230" s="1"/>
  <c r="Q13" i="230"/>
  <c r="P13" i="230"/>
  <c r="O13" i="230"/>
  <c r="O26" i="230" s="1"/>
  <c r="N13" i="230"/>
  <c r="M13" i="230"/>
  <c r="M26" i="230" s="1"/>
  <c r="L13" i="230"/>
  <c r="K13" i="230"/>
  <c r="J13" i="230"/>
  <c r="I13" i="230"/>
  <c r="H13" i="230"/>
  <c r="H26" i="230" s="1"/>
  <c r="G13" i="230"/>
  <c r="G26" i="230" s="1"/>
  <c r="F13" i="230"/>
  <c r="E13" i="230"/>
  <c r="E26" i="230" s="1"/>
  <c r="D13" i="230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I44" i="231"/>
  <c r="AA43" i="231"/>
  <c r="Z43" i="231"/>
  <c r="Y43" i="231"/>
  <c r="X43" i="231"/>
  <c r="X44" i="231" s="1"/>
  <c r="W43" i="231"/>
  <c r="V43" i="231"/>
  <c r="U43" i="231"/>
  <c r="T43" i="231"/>
  <c r="S43" i="231"/>
  <c r="R43" i="231"/>
  <c r="Q43" i="231"/>
  <c r="Q44" i="231" s="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X37" i="231"/>
  <c r="W37" i="231"/>
  <c r="W44" i="231" s="1"/>
  <c r="V37" i="231"/>
  <c r="U37" i="231"/>
  <c r="T37" i="231"/>
  <c r="S37" i="231"/>
  <c r="R37" i="231"/>
  <c r="R44" i="231" s="1"/>
  <c r="Q37" i="231"/>
  <c r="P37" i="231"/>
  <c r="O37" i="231"/>
  <c r="N37" i="231"/>
  <c r="N44" i="231" s="1"/>
  <c r="M37" i="231"/>
  <c r="M44" i="231" s="1"/>
  <c r="L37" i="231"/>
  <c r="L44" i="231" s="1"/>
  <c r="K37" i="231"/>
  <c r="J37" i="231"/>
  <c r="I37" i="231"/>
  <c r="H37" i="231"/>
  <c r="G37" i="231"/>
  <c r="G44" i="231" s="1"/>
  <c r="F37" i="231"/>
  <c r="E37" i="231"/>
  <c r="D37" i="231"/>
  <c r="C37" i="231"/>
  <c r="C44" i="231" s="1"/>
  <c r="L26" i="231"/>
  <c r="D26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K26" i="231" s="1"/>
  <c r="J25" i="231"/>
  <c r="I25" i="231"/>
  <c r="H25" i="231"/>
  <c r="G25" i="231"/>
  <c r="F25" i="231"/>
  <c r="E25" i="231"/>
  <c r="D25" i="231"/>
  <c r="C25" i="231"/>
  <c r="AA13" i="231"/>
  <c r="Y13" i="231"/>
  <c r="Y26" i="231" s="1"/>
  <c r="X13" i="231"/>
  <c r="W13" i="231"/>
  <c r="W26" i="231" s="1"/>
  <c r="W45" i="231" s="1"/>
  <c r="V13" i="231"/>
  <c r="V26" i="231" s="1"/>
  <c r="U13" i="231"/>
  <c r="T13" i="231"/>
  <c r="T26" i="231" s="1"/>
  <c r="S13" i="231"/>
  <c r="R13" i="231"/>
  <c r="Q13" i="231"/>
  <c r="P13" i="231"/>
  <c r="P26" i="231" s="1"/>
  <c r="O13" i="231"/>
  <c r="O26" i="231" s="1"/>
  <c r="N13" i="231"/>
  <c r="N26" i="231" s="1"/>
  <c r="M13" i="231"/>
  <c r="M26" i="231" s="1"/>
  <c r="L13" i="231"/>
  <c r="K13" i="231"/>
  <c r="J13" i="231"/>
  <c r="J26" i="231" s="1"/>
  <c r="I13" i="231"/>
  <c r="H13" i="231"/>
  <c r="H26" i="231" s="1"/>
  <c r="G13" i="231"/>
  <c r="G26" i="231" s="1"/>
  <c r="F13" i="231"/>
  <c r="E13" i="231"/>
  <c r="D13" i="231"/>
  <c r="C13" i="23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X44" i="232"/>
  <c r="Z44" i="232" s="1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P44" i="232" s="1"/>
  <c r="O43" i="232"/>
  <c r="N43" i="232"/>
  <c r="M43" i="232"/>
  <c r="L43" i="232"/>
  <c r="K43" i="232"/>
  <c r="J43" i="232"/>
  <c r="I43" i="232"/>
  <c r="I44" i="232" s="1"/>
  <c r="H43" i="232"/>
  <c r="G43" i="232"/>
  <c r="F43" i="232"/>
  <c r="E43" i="232"/>
  <c r="D43" i="232"/>
  <c r="C43" i="232"/>
  <c r="AA37" i="232"/>
  <c r="AA44" i="232" s="1"/>
  <c r="Y37" i="232"/>
  <c r="Y44" i="232" s="1"/>
  <c r="X37" i="232"/>
  <c r="W37" i="232"/>
  <c r="V37" i="232"/>
  <c r="U37" i="232"/>
  <c r="T37" i="232"/>
  <c r="S37" i="232"/>
  <c r="S44" i="232" s="1"/>
  <c r="R37" i="232"/>
  <c r="R44" i="232" s="1"/>
  <c r="Q37" i="232"/>
  <c r="Q44" i="232" s="1"/>
  <c r="P37" i="232"/>
  <c r="O37" i="232"/>
  <c r="O44" i="232" s="1"/>
  <c r="N37" i="232"/>
  <c r="M37" i="232"/>
  <c r="M44" i="232" s="1"/>
  <c r="L37" i="232"/>
  <c r="L44" i="232" s="1"/>
  <c r="K37" i="232"/>
  <c r="K44" i="232" s="1"/>
  <c r="J37" i="232"/>
  <c r="I37" i="232"/>
  <c r="H37" i="232"/>
  <c r="H44" i="232" s="1"/>
  <c r="G37" i="232"/>
  <c r="F37" i="232"/>
  <c r="F44" i="232" s="1"/>
  <c r="E37" i="232"/>
  <c r="D37" i="232"/>
  <c r="D44" i="232" s="1"/>
  <c r="C37" i="232"/>
  <c r="C44" i="232" s="1"/>
  <c r="AA25" i="232"/>
  <c r="AA26" i="232" s="1"/>
  <c r="AA45" i="232" s="1"/>
  <c r="Y25" i="232"/>
  <c r="X25" i="232"/>
  <c r="W25" i="232"/>
  <c r="V25" i="232"/>
  <c r="U25" i="232"/>
  <c r="T25" i="232"/>
  <c r="S25" i="232"/>
  <c r="S26" i="232" s="1"/>
  <c r="S45" i="232" s="1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D26" i="232" s="1"/>
  <c r="D45" i="232" s="1"/>
  <c r="C25" i="232"/>
  <c r="C26" i="232" s="1"/>
  <c r="C45" i="232" s="1"/>
  <c r="AA13" i="232"/>
  <c r="Y13" i="232"/>
  <c r="X13" i="232"/>
  <c r="X26" i="232" s="1"/>
  <c r="W13" i="232"/>
  <c r="W26" i="232" s="1"/>
  <c r="V13" i="232"/>
  <c r="V26" i="232" s="1"/>
  <c r="U13" i="232"/>
  <c r="U26" i="232" s="1"/>
  <c r="T13" i="232"/>
  <c r="S13" i="232"/>
  <c r="R13" i="232"/>
  <c r="R26" i="232" s="1"/>
  <c r="R45" i="232" s="1"/>
  <c r="Q13" i="232"/>
  <c r="Q26" i="232" s="1"/>
  <c r="P13" i="232"/>
  <c r="O13" i="232"/>
  <c r="O26" i="232" s="1"/>
  <c r="O45" i="232" s="1"/>
  <c r="N13" i="232"/>
  <c r="N26" i="232" s="1"/>
  <c r="M13" i="232"/>
  <c r="L13" i="232"/>
  <c r="K13" i="232"/>
  <c r="J13" i="232"/>
  <c r="I13" i="232"/>
  <c r="I26" i="232" s="1"/>
  <c r="H13" i="232"/>
  <c r="G13" i="232"/>
  <c r="F13" i="232"/>
  <c r="F26" i="232" s="1"/>
  <c r="F45" i="232" s="1"/>
  <c r="E13" i="232"/>
  <c r="E26" i="232" s="1"/>
  <c r="D13" i="232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Y44" i="233"/>
  <c r="Q44" i="233"/>
  <c r="AA43" i="233"/>
  <c r="Z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H44" i="233" s="1"/>
  <c r="G43" i="233"/>
  <c r="F43" i="233"/>
  <c r="E43" i="233"/>
  <c r="D43" i="233"/>
  <c r="C43" i="233"/>
  <c r="AA37" i="233"/>
  <c r="AA44" i="233" s="1"/>
  <c r="Z37" i="233"/>
  <c r="Y37" i="233"/>
  <c r="X37" i="233"/>
  <c r="W37" i="233"/>
  <c r="V37" i="233"/>
  <c r="U37" i="233"/>
  <c r="T37" i="233"/>
  <c r="T44" i="233" s="1"/>
  <c r="S37" i="233"/>
  <c r="R37" i="233"/>
  <c r="R44" i="233" s="1"/>
  <c r="Q37" i="233"/>
  <c r="P37" i="233"/>
  <c r="O37" i="233"/>
  <c r="N37" i="233"/>
  <c r="M37" i="233"/>
  <c r="L37" i="233"/>
  <c r="L44" i="233" s="1"/>
  <c r="K37" i="233"/>
  <c r="K44" i="233" s="1"/>
  <c r="J37" i="233"/>
  <c r="J44" i="233" s="1"/>
  <c r="I37" i="233"/>
  <c r="I44" i="233" s="1"/>
  <c r="H37" i="233"/>
  <c r="G37" i="233"/>
  <c r="G44" i="233" s="1"/>
  <c r="F37" i="233"/>
  <c r="E37" i="233"/>
  <c r="E44" i="233" s="1"/>
  <c r="D37" i="233"/>
  <c r="C37" i="233"/>
  <c r="C44" i="233" s="1"/>
  <c r="AA25" i="233"/>
  <c r="AA26" i="233" s="1"/>
  <c r="AA45" i="233" s="1"/>
  <c r="Y25" i="233"/>
  <c r="X25" i="233"/>
  <c r="W25" i="233"/>
  <c r="V25" i="233"/>
  <c r="U25" i="233"/>
  <c r="T25" i="233"/>
  <c r="S25" i="233"/>
  <c r="S26" i="233" s="1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D26" i="233" s="1"/>
  <c r="C25" i="233"/>
  <c r="AA13" i="233"/>
  <c r="Y13" i="233"/>
  <c r="X13" i="233"/>
  <c r="X26" i="233" s="1"/>
  <c r="W13" i="233"/>
  <c r="W26" i="233" s="1"/>
  <c r="V13" i="233"/>
  <c r="V26" i="233" s="1"/>
  <c r="U13" i="233"/>
  <c r="U26" i="233" s="1"/>
  <c r="T13" i="233"/>
  <c r="T26" i="233" s="1"/>
  <c r="S13" i="233"/>
  <c r="R13" i="233"/>
  <c r="R26" i="233" s="1"/>
  <c r="Q13" i="233"/>
  <c r="Q26" i="233" s="1"/>
  <c r="Q45" i="233" s="1"/>
  <c r="P13" i="233"/>
  <c r="O13" i="233"/>
  <c r="N13" i="233"/>
  <c r="N26" i="233" s="1"/>
  <c r="M13" i="233"/>
  <c r="M26" i="233" s="1"/>
  <c r="L13" i="233"/>
  <c r="K13" i="233"/>
  <c r="K26" i="233" s="1"/>
  <c r="K45" i="233" s="1"/>
  <c r="J13" i="233"/>
  <c r="I13" i="233"/>
  <c r="H13" i="233"/>
  <c r="G13" i="233"/>
  <c r="F13" i="233"/>
  <c r="F26" i="233" s="1"/>
  <c r="E13" i="233"/>
  <c r="E26" i="233" s="1"/>
  <c r="E45" i="233" s="1"/>
  <c r="D13" i="233"/>
  <c r="C13" i="233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Q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P44" i="234" s="1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Z37" i="234"/>
  <c r="Y37" i="234"/>
  <c r="Y44" i="234" s="1"/>
  <c r="X37" i="234"/>
  <c r="X44" i="234" s="1"/>
  <c r="Z44" i="234" s="1"/>
  <c r="W37" i="234"/>
  <c r="V37" i="234"/>
  <c r="U37" i="234"/>
  <c r="T37" i="234"/>
  <c r="S37" i="234"/>
  <c r="S44" i="234" s="1"/>
  <c r="R37" i="234"/>
  <c r="Q37" i="234"/>
  <c r="P37" i="234"/>
  <c r="O37" i="234"/>
  <c r="O44" i="234" s="1"/>
  <c r="N37" i="234"/>
  <c r="M37" i="234"/>
  <c r="M44" i="234" s="1"/>
  <c r="L37" i="234"/>
  <c r="L44" i="234" s="1"/>
  <c r="K37" i="234"/>
  <c r="J37" i="234"/>
  <c r="J44" i="234" s="1"/>
  <c r="I37" i="234"/>
  <c r="I44" i="234" s="1"/>
  <c r="H37" i="234"/>
  <c r="H44" i="234" s="1"/>
  <c r="G37" i="234"/>
  <c r="G44" i="234" s="1"/>
  <c r="F37" i="234"/>
  <c r="E37" i="234"/>
  <c r="D37" i="234"/>
  <c r="D44" i="234" s="1"/>
  <c r="C37" i="234"/>
  <c r="C44" i="234" s="1"/>
  <c r="K26" i="234"/>
  <c r="AA25" i="234"/>
  <c r="AA26" i="234" s="1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W13" i="234"/>
  <c r="W26" i="234" s="1"/>
  <c r="V13" i="234"/>
  <c r="U13" i="234"/>
  <c r="T13" i="234"/>
  <c r="T26" i="234" s="1"/>
  <c r="S13" i="234"/>
  <c r="S26" i="234" s="1"/>
  <c r="R13" i="234"/>
  <c r="R26" i="234" s="1"/>
  <c r="Q13" i="234"/>
  <c r="Q26" i="234" s="1"/>
  <c r="P13" i="234"/>
  <c r="O13" i="234"/>
  <c r="N13" i="234"/>
  <c r="N26" i="234" s="1"/>
  <c r="M13" i="234"/>
  <c r="M26" i="234" s="1"/>
  <c r="M45" i="234" s="1"/>
  <c r="L13" i="234"/>
  <c r="K13" i="234"/>
  <c r="J13" i="234"/>
  <c r="I13" i="234"/>
  <c r="I26" i="234" s="1"/>
  <c r="H13" i="234"/>
  <c r="H26" i="234" s="1"/>
  <c r="G13" i="234"/>
  <c r="F13" i="234"/>
  <c r="F26" i="234" s="1"/>
  <c r="E13" i="234"/>
  <c r="E26" i="234" s="1"/>
  <c r="D13" i="234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X44" i="235" s="1"/>
  <c r="W43" i="235"/>
  <c r="V43" i="235"/>
  <c r="U43" i="235"/>
  <c r="T43" i="235"/>
  <c r="S43" i="235"/>
  <c r="R43" i="235"/>
  <c r="Q43" i="235"/>
  <c r="Q44" i="235" s="1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Z37" i="235" s="1"/>
  <c r="W37" i="235"/>
  <c r="V37" i="235"/>
  <c r="U37" i="235"/>
  <c r="T37" i="235"/>
  <c r="T44" i="235" s="1"/>
  <c r="S37" i="235"/>
  <c r="R37" i="235"/>
  <c r="Q37" i="235"/>
  <c r="P37" i="235"/>
  <c r="O37" i="235"/>
  <c r="O44" i="235" s="1"/>
  <c r="N37" i="235"/>
  <c r="N44" i="235" s="1"/>
  <c r="M37" i="235"/>
  <c r="L37" i="235"/>
  <c r="K37" i="235"/>
  <c r="J37" i="235"/>
  <c r="J44" i="235" s="1"/>
  <c r="I37" i="235"/>
  <c r="I44" i="235" s="1"/>
  <c r="H37" i="235"/>
  <c r="H44" i="235" s="1"/>
  <c r="G37" i="235"/>
  <c r="F37" i="235"/>
  <c r="F44" i="235" s="1"/>
  <c r="E37" i="235"/>
  <c r="E44" i="235" s="1"/>
  <c r="D37" i="235"/>
  <c r="C37" i="235"/>
  <c r="D26" i="235"/>
  <c r="AA25" i="235"/>
  <c r="AA26" i="235" s="1"/>
  <c r="Y25" i="235"/>
  <c r="X25" i="235"/>
  <c r="W25" i="235"/>
  <c r="V25" i="235"/>
  <c r="U25" i="235"/>
  <c r="T25" i="235"/>
  <c r="T26" i="235" s="1"/>
  <c r="S25" i="235"/>
  <c r="S26" i="235" s="1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Y13" i="235"/>
  <c r="Y26" i="235" s="1"/>
  <c r="X13" i="235"/>
  <c r="X26" i="235" s="1"/>
  <c r="W13" i="235"/>
  <c r="V13" i="235"/>
  <c r="V26" i="235" s="1"/>
  <c r="U13" i="235"/>
  <c r="U26" i="235" s="1"/>
  <c r="T13" i="235"/>
  <c r="S13" i="235"/>
  <c r="R13" i="235"/>
  <c r="R26" i="235" s="1"/>
  <c r="Q13" i="235"/>
  <c r="Q26" i="235" s="1"/>
  <c r="P13" i="235"/>
  <c r="P26" i="235" s="1"/>
  <c r="O13" i="235"/>
  <c r="O26" i="235" s="1"/>
  <c r="N13" i="235"/>
  <c r="M13" i="235"/>
  <c r="L13" i="235"/>
  <c r="L26" i="235" s="1"/>
  <c r="K13" i="235"/>
  <c r="J13" i="235"/>
  <c r="I13" i="235"/>
  <c r="H13" i="235"/>
  <c r="G13" i="235"/>
  <c r="G26" i="235" s="1"/>
  <c r="F13" i="235"/>
  <c r="F26" i="235" s="1"/>
  <c r="E13" i="235"/>
  <c r="D13" i="235"/>
  <c r="C13" i="235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Y44" i="236"/>
  <c r="Q44" i="236"/>
  <c r="AA43" i="236"/>
  <c r="Y43" i="236"/>
  <c r="X43" i="236"/>
  <c r="X44" i="236" s="1"/>
  <c r="Z44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H44" i="236" s="1"/>
  <c r="G43" i="236"/>
  <c r="F43" i="236"/>
  <c r="E43" i="236"/>
  <c r="D43" i="236"/>
  <c r="C43" i="236"/>
  <c r="AA37" i="236"/>
  <c r="AA44" i="236" s="1"/>
  <c r="Z37" i="236"/>
  <c r="Y37" i="236"/>
  <c r="X37" i="236"/>
  <c r="W37" i="236"/>
  <c r="W44" i="236" s="1"/>
  <c r="V37" i="236"/>
  <c r="V44" i="236" s="1"/>
  <c r="U37" i="236"/>
  <c r="T37" i="236"/>
  <c r="S37" i="236"/>
  <c r="R37" i="236"/>
  <c r="R44" i="236" s="1"/>
  <c r="Q37" i="236"/>
  <c r="P37" i="236"/>
  <c r="O37" i="236"/>
  <c r="N37" i="236"/>
  <c r="N44" i="236" s="1"/>
  <c r="M37" i="236"/>
  <c r="L37" i="236"/>
  <c r="L44" i="236" s="1"/>
  <c r="K37" i="236"/>
  <c r="J37" i="236"/>
  <c r="J44" i="236" s="1"/>
  <c r="I37" i="236"/>
  <c r="I44" i="236" s="1"/>
  <c r="H37" i="236"/>
  <c r="G37" i="236"/>
  <c r="F37" i="236"/>
  <c r="E37" i="236"/>
  <c r="E44" i="236" s="1"/>
  <c r="D37" i="236"/>
  <c r="D44" i="236" s="1"/>
  <c r="C37" i="236"/>
  <c r="C44" i="236" s="1"/>
  <c r="T26" i="236"/>
  <c r="L26" i="236"/>
  <c r="D26" i="236"/>
  <c r="D45" i="236" s="1"/>
  <c r="AA25" i="236"/>
  <c r="AA26" i="236" s="1"/>
  <c r="Y25" i="236"/>
  <c r="X25" i="236"/>
  <c r="W25" i="236"/>
  <c r="V25" i="236"/>
  <c r="U25" i="236"/>
  <c r="T25" i="236"/>
  <c r="S25" i="236"/>
  <c r="S26" i="236" s="1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Y45" i="236" s="1"/>
  <c r="X13" i="236"/>
  <c r="X26" i="236" s="1"/>
  <c r="W13" i="236"/>
  <c r="V13" i="236"/>
  <c r="U13" i="236"/>
  <c r="U26" i="236" s="1"/>
  <c r="T13" i="236"/>
  <c r="S13" i="236"/>
  <c r="R13" i="236"/>
  <c r="R26" i="236" s="1"/>
  <c r="Q13" i="236"/>
  <c r="Q26" i="236" s="1"/>
  <c r="Q45" i="236" s="1"/>
  <c r="P13" i="236"/>
  <c r="O13" i="236"/>
  <c r="N13" i="236"/>
  <c r="N26" i="236" s="1"/>
  <c r="M13" i="236"/>
  <c r="M26" i="236" s="1"/>
  <c r="L13" i="236"/>
  <c r="K13" i="236"/>
  <c r="J13" i="236"/>
  <c r="I13" i="236"/>
  <c r="H13" i="236"/>
  <c r="H26" i="236" s="1"/>
  <c r="G13" i="236"/>
  <c r="G26" i="236" s="1"/>
  <c r="F13" i="236"/>
  <c r="E13" i="236"/>
  <c r="D13" i="236"/>
  <c r="C13" i="236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X44" i="237" s="1"/>
  <c r="W43" i="237"/>
  <c r="V43" i="237"/>
  <c r="U43" i="237"/>
  <c r="T43" i="237"/>
  <c r="S43" i="237"/>
  <c r="R43" i="237"/>
  <c r="Q43" i="237"/>
  <c r="P43" i="237"/>
  <c r="P44" i="237" s="1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Q37" i="237"/>
  <c r="P37" i="237"/>
  <c r="O37" i="237"/>
  <c r="O44" i="237" s="1"/>
  <c r="N37" i="237"/>
  <c r="N44" i="237" s="1"/>
  <c r="M37" i="237"/>
  <c r="M44" i="237" s="1"/>
  <c r="L37" i="237"/>
  <c r="K37" i="237"/>
  <c r="J37" i="237"/>
  <c r="I37" i="237"/>
  <c r="I44" i="237" s="1"/>
  <c r="H37" i="237"/>
  <c r="G37" i="237"/>
  <c r="G44" i="237" s="1"/>
  <c r="F37" i="237"/>
  <c r="F44" i="237" s="1"/>
  <c r="E37" i="237"/>
  <c r="D37" i="237"/>
  <c r="C37" i="237"/>
  <c r="C44" i="237" s="1"/>
  <c r="AA25" i="237"/>
  <c r="Y25" i="237"/>
  <c r="X25" i="237"/>
  <c r="Z25" i="237" s="1"/>
  <c r="W25" i="237"/>
  <c r="V25" i="237"/>
  <c r="U25" i="237"/>
  <c r="T25" i="237"/>
  <c r="S25" i="237"/>
  <c r="S26" i="237" s="1"/>
  <c r="S45" i="237" s="1"/>
  <c r="R25" i="237"/>
  <c r="Q25" i="237"/>
  <c r="P25" i="237"/>
  <c r="O25" i="237"/>
  <c r="N25" i="237"/>
  <c r="M25" i="237"/>
  <c r="L25" i="237"/>
  <c r="K25" i="237"/>
  <c r="K26" i="237" s="1"/>
  <c r="J25" i="237"/>
  <c r="I25" i="237"/>
  <c r="H25" i="237"/>
  <c r="G25" i="237"/>
  <c r="F25" i="237"/>
  <c r="E25" i="237"/>
  <c r="D25" i="237"/>
  <c r="C25" i="237"/>
  <c r="AA13" i="237"/>
  <c r="Y13" i="237"/>
  <c r="Y26" i="237" s="1"/>
  <c r="X13" i="237"/>
  <c r="W13" i="237"/>
  <c r="V13" i="237"/>
  <c r="V26" i="237" s="1"/>
  <c r="V45" i="237" s="1"/>
  <c r="U13" i="237"/>
  <c r="U26" i="237" s="1"/>
  <c r="T13" i="237"/>
  <c r="T26" i="237" s="1"/>
  <c r="S13" i="237"/>
  <c r="R13" i="237"/>
  <c r="Q13" i="237"/>
  <c r="Q26" i="237" s="1"/>
  <c r="P13" i="237"/>
  <c r="O13" i="237"/>
  <c r="O26" i="237" s="1"/>
  <c r="N13" i="237"/>
  <c r="N26" i="237" s="1"/>
  <c r="M13" i="237"/>
  <c r="M26" i="237" s="1"/>
  <c r="L13" i="237"/>
  <c r="L26" i="237" s="1"/>
  <c r="K13" i="237"/>
  <c r="J13" i="237"/>
  <c r="J26" i="237" s="1"/>
  <c r="I13" i="237"/>
  <c r="I26" i="237" s="1"/>
  <c r="H13" i="237"/>
  <c r="G13" i="237"/>
  <c r="G26" i="237" s="1"/>
  <c r="F13" i="237"/>
  <c r="F26" i="237" s="1"/>
  <c r="E13" i="237"/>
  <c r="E26" i="237" s="1"/>
  <c r="D13" i="237"/>
  <c r="D26" i="237" s="1"/>
  <c r="C13" i="237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Q44" i="238"/>
  <c r="I44" i="238"/>
  <c r="AA43" i="238"/>
  <c r="Z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H44" i="238" s="1"/>
  <c r="G43" i="238"/>
  <c r="F43" i="238"/>
  <c r="E43" i="238"/>
  <c r="D43" i="238"/>
  <c r="C43" i="238"/>
  <c r="AA37" i="238"/>
  <c r="AA44" i="238" s="1"/>
  <c r="Y37" i="238"/>
  <c r="Y44" i="238" s="1"/>
  <c r="X37" i="238"/>
  <c r="Z37" i="238" s="1"/>
  <c r="W37" i="238"/>
  <c r="V37" i="238"/>
  <c r="U37" i="238"/>
  <c r="T37" i="238"/>
  <c r="S37" i="238"/>
  <c r="S44" i="238" s="1"/>
  <c r="R37" i="238"/>
  <c r="Q37" i="238"/>
  <c r="P37" i="238"/>
  <c r="O37" i="238"/>
  <c r="O44" i="238" s="1"/>
  <c r="N37" i="238"/>
  <c r="N44" i="238" s="1"/>
  <c r="M37" i="238"/>
  <c r="L37" i="238"/>
  <c r="K37" i="238"/>
  <c r="K44" i="238" s="1"/>
  <c r="J37" i="238"/>
  <c r="J44" i="238" s="1"/>
  <c r="I37" i="238"/>
  <c r="H37" i="238"/>
  <c r="G37" i="238"/>
  <c r="F37" i="238"/>
  <c r="E37" i="238"/>
  <c r="E44" i="238" s="1"/>
  <c r="D37" i="238"/>
  <c r="D44" i="238" s="1"/>
  <c r="C37" i="238"/>
  <c r="C44" i="238" s="1"/>
  <c r="T26" i="238"/>
  <c r="L26" i="238"/>
  <c r="AA25" i="238"/>
  <c r="Y25" i="238"/>
  <c r="X25" i="238"/>
  <c r="Z25" i="238" s="1"/>
  <c r="W25" i="238"/>
  <c r="V25" i="238"/>
  <c r="U25" i="238"/>
  <c r="T25" i="238"/>
  <c r="S25" i="238"/>
  <c r="S26" i="238" s="1"/>
  <c r="S45" i="238" s="1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W13" i="238"/>
  <c r="W26" i="238" s="1"/>
  <c r="V13" i="238"/>
  <c r="V26" i="238" s="1"/>
  <c r="U13" i="238"/>
  <c r="U26" i="238" s="1"/>
  <c r="T13" i="238"/>
  <c r="S13" i="238"/>
  <c r="R13" i="238"/>
  <c r="R26" i="238" s="1"/>
  <c r="Q13" i="238"/>
  <c r="Q26" i="238" s="1"/>
  <c r="P13" i="238"/>
  <c r="P26" i="238" s="1"/>
  <c r="O13" i="238"/>
  <c r="N13" i="238"/>
  <c r="M13" i="238"/>
  <c r="M26" i="238" s="1"/>
  <c r="L13" i="238"/>
  <c r="K13" i="238"/>
  <c r="J13" i="238"/>
  <c r="J26" i="238" s="1"/>
  <c r="J45" i="238" s="1"/>
  <c r="I13" i="238"/>
  <c r="I26" i="238" s="1"/>
  <c r="H13" i="238"/>
  <c r="H26" i="238" s="1"/>
  <c r="G13" i="238"/>
  <c r="F13" i="238"/>
  <c r="E13" i="238"/>
  <c r="E26" i="238" s="1"/>
  <c r="D13" i="238"/>
  <c r="D26" i="238" s="1"/>
  <c r="D45" i="238" s="1"/>
  <c r="C13" i="238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Y44" i="239" s="1"/>
  <c r="X43" i="239"/>
  <c r="X44" i="239" s="1"/>
  <c r="W43" i="239"/>
  <c r="V43" i="239"/>
  <c r="U43" i="239"/>
  <c r="T43" i="239"/>
  <c r="S43" i="239"/>
  <c r="R43" i="239"/>
  <c r="Q43" i="239"/>
  <c r="Q44" i="239" s="1"/>
  <c r="P43" i="239"/>
  <c r="P44" i="239" s="1"/>
  <c r="O43" i="239"/>
  <c r="N43" i="239"/>
  <c r="M43" i="239"/>
  <c r="L43" i="239"/>
  <c r="K43" i="239"/>
  <c r="J43" i="239"/>
  <c r="I43" i="239"/>
  <c r="H43" i="239"/>
  <c r="H44" i="239" s="1"/>
  <c r="G43" i="239"/>
  <c r="F43" i="239"/>
  <c r="E43" i="239"/>
  <c r="D43" i="239"/>
  <c r="C43" i="239"/>
  <c r="AA37" i="239"/>
  <c r="AA44" i="239" s="1"/>
  <c r="Y37" i="239"/>
  <c r="X37" i="239"/>
  <c r="W37" i="239"/>
  <c r="W44" i="239" s="1"/>
  <c r="V37" i="239"/>
  <c r="U37" i="239"/>
  <c r="U44" i="239" s="1"/>
  <c r="T37" i="239"/>
  <c r="T44" i="239" s="1"/>
  <c r="S37" i="239"/>
  <c r="R37" i="239"/>
  <c r="R44" i="239" s="1"/>
  <c r="Q37" i="239"/>
  <c r="P37" i="239"/>
  <c r="O37" i="239"/>
  <c r="O44" i="239" s="1"/>
  <c r="N37" i="239"/>
  <c r="N44" i="239" s="1"/>
  <c r="M37" i="239"/>
  <c r="M44" i="239" s="1"/>
  <c r="L37" i="239"/>
  <c r="K37" i="239"/>
  <c r="J37" i="239"/>
  <c r="J44" i="239" s="1"/>
  <c r="I37" i="239"/>
  <c r="I44" i="239" s="1"/>
  <c r="H37" i="239"/>
  <c r="G37" i="239"/>
  <c r="G44" i="239" s="1"/>
  <c r="F37" i="239"/>
  <c r="F44" i="239" s="1"/>
  <c r="E37" i="239"/>
  <c r="D37" i="239"/>
  <c r="C37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K26" i="239" s="1"/>
  <c r="J25" i="239"/>
  <c r="I25" i="239"/>
  <c r="H25" i="239"/>
  <c r="G25" i="239"/>
  <c r="F25" i="239"/>
  <c r="E25" i="239"/>
  <c r="D25" i="239"/>
  <c r="C25" i="239"/>
  <c r="C26" i="239" s="1"/>
  <c r="AA13" i="239"/>
  <c r="Y13" i="239"/>
  <c r="X13" i="239"/>
  <c r="W13" i="239"/>
  <c r="V13" i="239"/>
  <c r="V26" i="239" s="1"/>
  <c r="U13" i="239"/>
  <c r="U26" i="239" s="1"/>
  <c r="T13" i="239"/>
  <c r="S13" i="239"/>
  <c r="R13" i="239"/>
  <c r="R26" i="239" s="1"/>
  <c r="R45" i="239" s="1"/>
  <c r="Q13" i="239"/>
  <c r="P13" i="239"/>
  <c r="O13" i="239"/>
  <c r="O26" i="239" s="1"/>
  <c r="N13" i="239"/>
  <c r="M13" i="239"/>
  <c r="M26" i="239" s="1"/>
  <c r="L13" i="239"/>
  <c r="L26" i="239" s="1"/>
  <c r="K13" i="239"/>
  <c r="J13" i="239"/>
  <c r="I13" i="239"/>
  <c r="I26" i="239" s="1"/>
  <c r="H13" i="239"/>
  <c r="G13" i="239"/>
  <c r="G26" i="239" s="1"/>
  <c r="F13" i="239"/>
  <c r="E13" i="239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Y44" i="240" s="1"/>
  <c r="X43" i="240"/>
  <c r="X44" i="240" s="1"/>
  <c r="Z44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H44" i="240" s="1"/>
  <c r="G43" i="240"/>
  <c r="F43" i="240"/>
  <c r="E43" i="240"/>
  <c r="D43" i="240"/>
  <c r="C43" i="240"/>
  <c r="AA37" i="240"/>
  <c r="AA44" i="240" s="1"/>
  <c r="Z37" i="240"/>
  <c r="Y37" i="240"/>
  <c r="X37" i="240"/>
  <c r="W37" i="240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O37" i="240"/>
  <c r="N37" i="240"/>
  <c r="M37" i="240"/>
  <c r="L37" i="240"/>
  <c r="L44" i="240" s="1"/>
  <c r="K37" i="240"/>
  <c r="K44" i="240" s="1"/>
  <c r="J37" i="240"/>
  <c r="J44" i="240" s="1"/>
  <c r="I37" i="240"/>
  <c r="I44" i="240" s="1"/>
  <c r="H37" i="240"/>
  <c r="G37" i="240"/>
  <c r="F37" i="240"/>
  <c r="E37" i="240"/>
  <c r="E44" i="240" s="1"/>
  <c r="D37" i="240"/>
  <c r="D44" i="240" s="1"/>
  <c r="C37" i="240"/>
  <c r="M26" i="240"/>
  <c r="AA25" i="240"/>
  <c r="AA26" i="240" s="1"/>
  <c r="AA45" i="240" s="1"/>
  <c r="Y25" i="240"/>
  <c r="X25" i="240"/>
  <c r="Z25" i="240" s="1"/>
  <c r="W25" i="240"/>
  <c r="V25" i="240"/>
  <c r="U25" i="240"/>
  <c r="T25" i="240"/>
  <c r="S25" i="240"/>
  <c r="S26" i="240" s="1"/>
  <c r="S45" i="240" s="1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C26" i="240" s="1"/>
  <c r="AA13" i="240"/>
  <c r="Y13" i="240"/>
  <c r="X13" i="240"/>
  <c r="W13" i="240"/>
  <c r="V13" i="240"/>
  <c r="V26" i="240" s="1"/>
  <c r="U13" i="240"/>
  <c r="U26" i="240" s="1"/>
  <c r="T13" i="240"/>
  <c r="T26" i="240" s="1"/>
  <c r="S13" i="240"/>
  <c r="R13" i="240"/>
  <c r="Q13" i="240"/>
  <c r="Q26" i="240" s="1"/>
  <c r="P13" i="240"/>
  <c r="P26" i="240" s="1"/>
  <c r="O13" i="240"/>
  <c r="N13" i="240"/>
  <c r="M13" i="240"/>
  <c r="L13" i="240"/>
  <c r="L26" i="240" s="1"/>
  <c r="K13" i="240"/>
  <c r="J13" i="240"/>
  <c r="I13" i="240"/>
  <c r="I26" i="240" s="1"/>
  <c r="H13" i="240"/>
  <c r="H26" i="240" s="1"/>
  <c r="G13" i="240"/>
  <c r="F13" i="240"/>
  <c r="F26" i="240" s="1"/>
  <c r="E13" i="240"/>
  <c r="E26" i="240" s="1"/>
  <c r="D13" i="240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Y44" i="241"/>
  <c r="R44" i="241"/>
  <c r="Q44" i="241"/>
  <c r="I44" i="241"/>
  <c r="AA43" i="241"/>
  <c r="Z43" i="241"/>
  <c r="Y43" i="241"/>
  <c r="X43" i="241"/>
  <c r="W43" i="241"/>
  <c r="V43" i="241"/>
  <c r="U43" i="241"/>
  <c r="T43" i="241"/>
  <c r="S43" i="241"/>
  <c r="R43" i="241"/>
  <c r="Q43" i="241"/>
  <c r="P43" i="241"/>
  <c r="P44" i="241" s="1"/>
  <c r="O43" i="241"/>
  <c r="N43" i="241"/>
  <c r="M43" i="241"/>
  <c r="L43" i="241"/>
  <c r="K43" i="241"/>
  <c r="J43" i="241"/>
  <c r="I43" i="241"/>
  <c r="H43" i="241"/>
  <c r="H44" i="241" s="1"/>
  <c r="G43" i="241"/>
  <c r="F43" i="241"/>
  <c r="E43" i="241"/>
  <c r="D43" i="241"/>
  <c r="C43" i="241"/>
  <c r="AA37" i="241"/>
  <c r="Y37" i="241"/>
  <c r="Z37" i="241" s="1"/>
  <c r="X37" i="241"/>
  <c r="W37" i="241"/>
  <c r="V37" i="241"/>
  <c r="V44" i="241" s="1"/>
  <c r="U37" i="241"/>
  <c r="U44" i="241" s="1"/>
  <c r="T37" i="241"/>
  <c r="S37" i="241"/>
  <c r="S44" i="241" s="1"/>
  <c r="R37" i="241"/>
  <c r="Q37" i="241"/>
  <c r="P37" i="241"/>
  <c r="O37" i="241"/>
  <c r="N37" i="241"/>
  <c r="N44" i="241" s="1"/>
  <c r="M37" i="241"/>
  <c r="M44" i="241" s="1"/>
  <c r="L37" i="241"/>
  <c r="K37" i="241"/>
  <c r="K44" i="241" s="1"/>
  <c r="J37" i="241"/>
  <c r="J44" i="241" s="1"/>
  <c r="I37" i="241"/>
  <c r="H37" i="241"/>
  <c r="G37" i="241"/>
  <c r="G44" i="241" s="1"/>
  <c r="F37" i="241"/>
  <c r="E37" i="241"/>
  <c r="D37" i="241"/>
  <c r="C37" i="241"/>
  <c r="C44" i="241" s="1"/>
  <c r="M26" i="241"/>
  <c r="AA25" i="241"/>
  <c r="Y25" i="241"/>
  <c r="X25" i="241"/>
  <c r="Z25" i="241" s="1"/>
  <c r="W25" i="241"/>
  <c r="V25" i="241"/>
  <c r="U25" i="241"/>
  <c r="T25" i="241"/>
  <c r="S25" i="241"/>
  <c r="S26" i="241" s="1"/>
  <c r="S45" i="241" s="1"/>
  <c r="R25" i="241"/>
  <c r="Q25" i="241"/>
  <c r="P25" i="241"/>
  <c r="O25" i="241"/>
  <c r="N25" i="241"/>
  <c r="M25" i="241"/>
  <c r="L25" i="241"/>
  <c r="K25" i="241"/>
  <c r="K26" i="241" s="1"/>
  <c r="K45" i="241" s="1"/>
  <c r="J25" i="241"/>
  <c r="I25" i="241"/>
  <c r="H25" i="241"/>
  <c r="G25" i="241"/>
  <c r="F25" i="241"/>
  <c r="E25" i="241"/>
  <c r="D25" i="241"/>
  <c r="C25" i="241"/>
  <c r="C26" i="241" s="1"/>
  <c r="C45" i="241" s="1"/>
  <c r="AA13" i="241"/>
  <c r="Z13" i="241"/>
  <c r="Y13" i="241"/>
  <c r="X13" i="241"/>
  <c r="W13" i="241"/>
  <c r="V13" i="241"/>
  <c r="V26" i="241" s="1"/>
  <c r="V45" i="241" s="1"/>
  <c r="U13" i="241"/>
  <c r="U26" i="241" s="1"/>
  <c r="T13" i="241"/>
  <c r="T26" i="241" s="1"/>
  <c r="S13" i="241"/>
  <c r="R13" i="241"/>
  <c r="R26" i="241" s="1"/>
  <c r="Q13" i="241"/>
  <c r="P13" i="241"/>
  <c r="O13" i="241"/>
  <c r="N13" i="241"/>
  <c r="N26" i="241" s="1"/>
  <c r="M13" i="241"/>
  <c r="L13" i="241"/>
  <c r="L26" i="241" s="1"/>
  <c r="K13" i="241"/>
  <c r="J13" i="241"/>
  <c r="J26" i="241" s="1"/>
  <c r="I13" i="241"/>
  <c r="I26" i="241" s="1"/>
  <c r="H13" i="241"/>
  <c r="G13" i="241"/>
  <c r="G26" i="241" s="1"/>
  <c r="F13" i="241"/>
  <c r="E13" i="241"/>
  <c r="E26" i="241" s="1"/>
  <c r="D13" i="241"/>
  <c r="D26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Y44" i="242"/>
  <c r="R44" i="242"/>
  <c r="Q44" i="242"/>
  <c r="J44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I44" i="242" s="1"/>
  <c r="H43" i="242"/>
  <c r="G43" i="242"/>
  <c r="F43" i="242"/>
  <c r="E43" i="242"/>
  <c r="D43" i="242"/>
  <c r="C43" i="242"/>
  <c r="AA37" i="242"/>
  <c r="AA44" i="242" s="1"/>
  <c r="Y37" i="242"/>
  <c r="Z37" i="242" s="1"/>
  <c r="X37" i="242"/>
  <c r="W37" i="242"/>
  <c r="V37" i="242"/>
  <c r="U37" i="242"/>
  <c r="U44" i="242" s="1"/>
  <c r="T37" i="242"/>
  <c r="S37" i="242"/>
  <c r="S44" i="242" s="1"/>
  <c r="R37" i="242"/>
  <c r="Q37" i="242"/>
  <c r="P37" i="242"/>
  <c r="O37" i="242"/>
  <c r="N37" i="242"/>
  <c r="N44" i="242" s="1"/>
  <c r="M37" i="242"/>
  <c r="M44" i="242" s="1"/>
  <c r="L37" i="242"/>
  <c r="K37" i="242"/>
  <c r="K44" i="242" s="1"/>
  <c r="J37" i="242"/>
  <c r="I37" i="242"/>
  <c r="H37" i="242"/>
  <c r="G37" i="242"/>
  <c r="G44" i="242" s="1"/>
  <c r="F37" i="242"/>
  <c r="E37" i="242"/>
  <c r="D37" i="242"/>
  <c r="D44" i="242" s="1"/>
  <c r="C37" i="242"/>
  <c r="C44" i="242" s="1"/>
  <c r="AA25" i="242"/>
  <c r="Y25" i="242"/>
  <c r="X25" i="242"/>
  <c r="Z25" i="242" s="1"/>
  <c r="W25" i="242"/>
  <c r="V25" i="242"/>
  <c r="U25" i="242"/>
  <c r="U26" i="242" s="1"/>
  <c r="U45" i="242" s="1"/>
  <c r="T25" i="242"/>
  <c r="S25" i="242"/>
  <c r="R25" i="242"/>
  <c r="Q25" i="242"/>
  <c r="P25" i="242"/>
  <c r="O25" i="242"/>
  <c r="N25" i="242"/>
  <c r="M25" i="242"/>
  <c r="M26" i="242" s="1"/>
  <c r="L25" i="242"/>
  <c r="K25" i="242"/>
  <c r="J25" i="242"/>
  <c r="I25" i="242"/>
  <c r="H25" i="242"/>
  <c r="G25" i="242"/>
  <c r="F25" i="242"/>
  <c r="E25" i="242"/>
  <c r="D25" i="242"/>
  <c r="C25" i="242"/>
  <c r="AA13" i="242"/>
  <c r="Z13" i="242"/>
  <c r="Y13" i="242"/>
  <c r="Y26" i="242" s="1"/>
  <c r="X13" i="242"/>
  <c r="W13" i="242"/>
  <c r="V13" i="242"/>
  <c r="V26" i="242" s="1"/>
  <c r="U13" i="242"/>
  <c r="T13" i="242"/>
  <c r="T26" i="242" s="1"/>
  <c r="S13" i="242"/>
  <c r="R13" i="242"/>
  <c r="R26" i="242" s="1"/>
  <c r="R45" i="242" s="1"/>
  <c r="Q13" i="242"/>
  <c r="Q26" i="242" s="1"/>
  <c r="P13" i="242"/>
  <c r="O13" i="242"/>
  <c r="N13" i="242"/>
  <c r="M13" i="242"/>
  <c r="L13" i="242"/>
  <c r="L26" i="242" s="1"/>
  <c r="K13" i="242"/>
  <c r="J13" i="242"/>
  <c r="J26" i="242" s="1"/>
  <c r="J45" i="242" s="1"/>
  <c r="I13" i="242"/>
  <c r="H13" i="242"/>
  <c r="G13" i="242"/>
  <c r="F13" i="242"/>
  <c r="E13" i="242"/>
  <c r="E26" i="242" s="1"/>
  <c r="D13" i="242"/>
  <c r="D26" i="242" s="1"/>
  <c r="C13" i="242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R44" i="243"/>
  <c r="M44" i="243"/>
  <c r="AA43" i="243"/>
  <c r="Y43" i="243"/>
  <c r="Y44" i="243" s="1"/>
  <c r="Y45" i="243" s="1"/>
  <c r="X43" i="243"/>
  <c r="W43" i="243"/>
  <c r="V43" i="243"/>
  <c r="U43" i="243"/>
  <c r="U44" i="243" s="1"/>
  <c r="T43" i="243"/>
  <c r="S43" i="243"/>
  <c r="R43" i="243"/>
  <c r="Q43" i="243"/>
  <c r="P43" i="243"/>
  <c r="P44" i="243" s="1"/>
  <c r="O43" i="243"/>
  <c r="N43" i="243"/>
  <c r="M43" i="243"/>
  <c r="L43" i="243"/>
  <c r="K43" i="243"/>
  <c r="J43" i="243"/>
  <c r="I43" i="243"/>
  <c r="H43" i="243"/>
  <c r="H44" i="243" s="1"/>
  <c r="G43" i="243"/>
  <c r="F43" i="243"/>
  <c r="E43" i="243"/>
  <c r="D43" i="243"/>
  <c r="C43" i="243"/>
  <c r="AA37" i="243"/>
  <c r="AA44" i="243" s="1"/>
  <c r="Y37" i="243"/>
  <c r="X37" i="243"/>
  <c r="W37" i="243"/>
  <c r="W44" i="243" s="1"/>
  <c r="V37" i="243"/>
  <c r="U37" i="243"/>
  <c r="T37" i="243"/>
  <c r="S37" i="243"/>
  <c r="S44" i="243" s="1"/>
  <c r="R37" i="243"/>
  <c r="Q37" i="243"/>
  <c r="Q44" i="243" s="1"/>
  <c r="P37" i="243"/>
  <c r="O37" i="243"/>
  <c r="N37" i="243"/>
  <c r="N44" i="243" s="1"/>
  <c r="M37" i="243"/>
  <c r="L37" i="243"/>
  <c r="L44" i="243" s="1"/>
  <c r="K37" i="243"/>
  <c r="K44" i="243" s="1"/>
  <c r="J37" i="243"/>
  <c r="J44" i="243" s="1"/>
  <c r="I37" i="243"/>
  <c r="I44" i="243" s="1"/>
  <c r="H37" i="243"/>
  <c r="G37" i="243"/>
  <c r="F37" i="243"/>
  <c r="E37" i="243"/>
  <c r="E44" i="243" s="1"/>
  <c r="D37" i="243"/>
  <c r="D44" i="243" s="1"/>
  <c r="C37" i="243"/>
  <c r="X26" i="243"/>
  <c r="U26" i="243"/>
  <c r="AA25" i="243"/>
  <c r="Y25" i="243"/>
  <c r="X25" i="243"/>
  <c r="Z25" i="243" s="1"/>
  <c r="W25" i="243"/>
  <c r="V25" i="243"/>
  <c r="U25" i="243"/>
  <c r="T25" i="243"/>
  <c r="S25" i="243"/>
  <c r="S26" i="243" s="1"/>
  <c r="S45" i="243" s="1"/>
  <c r="R25" i="243"/>
  <c r="Q25" i="243"/>
  <c r="P25" i="243"/>
  <c r="O25" i="243"/>
  <c r="N25" i="243"/>
  <c r="M25" i="243"/>
  <c r="L25" i="243"/>
  <c r="K25" i="243"/>
  <c r="K26" i="243" s="1"/>
  <c r="K45" i="243" s="1"/>
  <c r="J25" i="243"/>
  <c r="I25" i="243"/>
  <c r="H25" i="243"/>
  <c r="G25" i="243"/>
  <c r="F25" i="243"/>
  <c r="E25" i="243"/>
  <c r="D25" i="243"/>
  <c r="C25" i="243"/>
  <c r="AA13" i="243"/>
  <c r="Y13" i="243"/>
  <c r="Y26" i="243" s="1"/>
  <c r="X13" i="243"/>
  <c r="W13" i="243"/>
  <c r="W26" i="243" s="1"/>
  <c r="V13" i="243"/>
  <c r="V26" i="243" s="1"/>
  <c r="U13" i="243"/>
  <c r="T13" i="243"/>
  <c r="T26" i="243" s="1"/>
  <c r="S13" i="243"/>
  <c r="R13" i="243"/>
  <c r="Q13" i="243"/>
  <c r="P13" i="243"/>
  <c r="O13" i="243"/>
  <c r="N13" i="243"/>
  <c r="N26" i="243" s="1"/>
  <c r="N45" i="243" s="1"/>
  <c r="M13" i="243"/>
  <c r="M26" i="243" s="1"/>
  <c r="M45" i="243" s="1"/>
  <c r="L13" i="243"/>
  <c r="K13" i="243"/>
  <c r="J13" i="243"/>
  <c r="J26" i="243" s="1"/>
  <c r="I13" i="243"/>
  <c r="H13" i="243"/>
  <c r="H26" i="243" s="1"/>
  <c r="G13" i="243"/>
  <c r="F13" i="243"/>
  <c r="F26" i="243" s="1"/>
  <c r="E13" i="243"/>
  <c r="E26" i="243" s="1"/>
  <c r="E45" i="243" s="1"/>
  <c r="D13" i="243"/>
  <c r="C13" i="243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U44" i="244"/>
  <c r="R44" i="244"/>
  <c r="M44" i="244"/>
  <c r="E44" i="244"/>
  <c r="AA43" i="244"/>
  <c r="Y43" i="244"/>
  <c r="X43" i="244"/>
  <c r="X44" i="244" s="1"/>
  <c r="W43" i="244"/>
  <c r="V43" i="244"/>
  <c r="U43" i="244"/>
  <c r="T43" i="244"/>
  <c r="S43" i="244"/>
  <c r="R43" i="244"/>
  <c r="Q43" i="244"/>
  <c r="P43" i="244"/>
  <c r="P44" i="244" s="1"/>
  <c r="O43" i="244"/>
  <c r="N43" i="244"/>
  <c r="M43" i="244"/>
  <c r="L43" i="244"/>
  <c r="K43" i="244"/>
  <c r="J43" i="244"/>
  <c r="I43" i="244"/>
  <c r="H43" i="244"/>
  <c r="H44" i="244" s="1"/>
  <c r="G43" i="244"/>
  <c r="F43" i="244"/>
  <c r="E43" i="244"/>
  <c r="D43" i="244"/>
  <c r="C43" i="244"/>
  <c r="AA37" i="244"/>
  <c r="Y37" i="244"/>
  <c r="Z37" i="244" s="1"/>
  <c r="X37" i="244"/>
  <c r="W37" i="244"/>
  <c r="V37" i="244"/>
  <c r="V44" i="244" s="1"/>
  <c r="U37" i="244"/>
  <c r="T37" i="244"/>
  <c r="S37" i="244"/>
  <c r="S44" i="244" s="1"/>
  <c r="R37" i="244"/>
  <c r="Q37" i="244"/>
  <c r="Q44" i="244" s="1"/>
  <c r="P37" i="244"/>
  <c r="O37" i="244"/>
  <c r="O44" i="244" s="1"/>
  <c r="N37" i="244"/>
  <c r="N44" i="244" s="1"/>
  <c r="M37" i="244"/>
  <c r="L37" i="244"/>
  <c r="L44" i="244" s="1"/>
  <c r="K37" i="244"/>
  <c r="K44" i="244" s="1"/>
  <c r="J37" i="244"/>
  <c r="J44" i="244" s="1"/>
  <c r="I37" i="244"/>
  <c r="H37" i="244"/>
  <c r="G37" i="244"/>
  <c r="F37" i="244"/>
  <c r="E37" i="244"/>
  <c r="D37" i="244"/>
  <c r="D44" i="244" s="1"/>
  <c r="C37" i="244"/>
  <c r="C44" i="244" s="1"/>
  <c r="X26" i="244"/>
  <c r="P26" i="244"/>
  <c r="H26" i="244"/>
  <c r="H45" i="244" s="1"/>
  <c r="AA25" i="244"/>
  <c r="AA26" i="244" s="1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M26" i="244" s="1"/>
  <c r="L25" i="244"/>
  <c r="K25" i="244"/>
  <c r="K26" i="244" s="1"/>
  <c r="J25" i="244"/>
  <c r="I25" i="244"/>
  <c r="H25" i="244"/>
  <c r="G25" i="244"/>
  <c r="F25" i="244"/>
  <c r="E25" i="244"/>
  <c r="E26" i="244" s="1"/>
  <c r="E45" i="244" s="1"/>
  <c r="D25" i="244"/>
  <c r="C25" i="244"/>
  <c r="AA13" i="244"/>
  <c r="Y13" i="244"/>
  <c r="X13" i="244"/>
  <c r="W13" i="244"/>
  <c r="W26" i="244" s="1"/>
  <c r="V13" i="244"/>
  <c r="V26" i="244" s="1"/>
  <c r="U13" i="244"/>
  <c r="T13" i="244"/>
  <c r="S13" i="244"/>
  <c r="R13" i="244"/>
  <c r="R26" i="244" s="1"/>
  <c r="Q13" i="244"/>
  <c r="P13" i="244"/>
  <c r="O13" i="244"/>
  <c r="N13" i="244"/>
  <c r="N26" i="244" s="1"/>
  <c r="N45" i="244" s="1"/>
  <c r="M13" i="244"/>
  <c r="L13" i="244"/>
  <c r="K13" i="244"/>
  <c r="J13" i="244"/>
  <c r="J26" i="244" s="1"/>
  <c r="I13" i="244"/>
  <c r="H13" i="244"/>
  <c r="G13" i="244"/>
  <c r="G26" i="244" s="1"/>
  <c r="F13" i="244"/>
  <c r="F26" i="244" s="1"/>
  <c r="E13" i="244"/>
  <c r="D13" i="244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U44" i="245" s="1"/>
  <c r="T43" i="245"/>
  <c r="S43" i="245"/>
  <c r="R43" i="245"/>
  <c r="Q43" i="245"/>
  <c r="Q44" i="245" s="1"/>
  <c r="P43" i="245"/>
  <c r="P44" i="245" s="1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Z37" i="245"/>
  <c r="Y37" i="245"/>
  <c r="Y44" i="245" s="1"/>
  <c r="X37" i="245"/>
  <c r="X44" i="245" s="1"/>
  <c r="Z44" i="245" s="1"/>
  <c r="W37" i="245"/>
  <c r="V37" i="245"/>
  <c r="U37" i="245"/>
  <c r="T37" i="245"/>
  <c r="T44" i="245" s="1"/>
  <c r="S37" i="245"/>
  <c r="R37" i="245"/>
  <c r="R44" i="245" s="1"/>
  <c r="Q37" i="245"/>
  <c r="P37" i="245"/>
  <c r="O37" i="245"/>
  <c r="N37" i="245"/>
  <c r="M37" i="245"/>
  <c r="M44" i="245" s="1"/>
  <c r="L37" i="245"/>
  <c r="L44" i="245" s="1"/>
  <c r="K37" i="245"/>
  <c r="K44" i="245" s="1"/>
  <c r="J37" i="245"/>
  <c r="I37" i="245"/>
  <c r="I44" i="245" s="1"/>
  <c r="H37" i="245"/>
  <c r="H44" i="245" s="1"/>
  <c r="G37" i="245"/>
  <c r="F37" i="245"/>
  <c r="E37" i="245"/>
  <c r="E44" i="245" s="1"/>
  <c r="D37" i="245"/>
  <c r="D44" i="245" s="1"/>
  <c r="C37" i="245"/>
  <c r="C44" i="245" s="1"/>
  <c r="P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K26" i="245" s="1"/>
  <c r="K45" i="245" s="1"/>
  <c r="J25" i="245"/>
  <c r="I25" i="245"/>
  <c r="H25" i="245"/>
  <c r="G25" i="245"/>
  <c r="F25" i="245"/>
  <c r="E25" i="245"/>
  <c r="E26" i="245" s="1"/>
  <c r="D25" i="245"/>
  <c r="C25" i="245"/>
  <c r="AA13" i="245"/>
  <c r="AA26" i="245" s="1"/>
  <c r="Y13" i="245"/>
  <c r="X13" i="245"/>
  <c r="X26" i="245" s="1"/>
  <c r="W13" i="245"/>
  <c r="V13" i="245"/>
  <c r="U13" i="245"/>
  <c r="U26" i="245" s="1"/>
  <c r="T13" i="245"/>
  <c r="T26" i="245" s="1"/>
  <c r="S13" i="245"/>
  <c r="S26" i="245" s="1"/>
  <c r="R13" i="245"/>
  <c r="R26" i="245" s="1"/>
  <c r="Q13" i="245"/>
  <c r="P13" i="245"/>
  <c r="O13" i="245"/>
  <c r="N13" i="245"/>
  <c r="M13" i="245"/>
  <c r="M26" i="245" s="1"/>
  <c r="L13" i="245"/>
  <c r="L26" i="245" s="1"/>
  <c r="L45" i="245" s="1"/>
  <c r="K13" i="245"/>
  <c r="J13" i="245"/>
  <c r="J26" i="245" s="1"/>
  <c r="I13" i="245"/>
  <c r="H13" i="245"/>
  <c r="G13" i="245"/>
  <c r="F13" i="245"/>
  <c r="E13" i="245"/>
  <c r="D13" i="245"/>
  <c r="D26" i="245" s="1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P44" i="246" s="1"/>
  <c r="O43" i="246"/>
  <c r="N43" i="246"/>
  <c r="M43" i="246"/>
  <c r="L43" i="246"/>
  <c r="K43" i="246"/>
  <c r="J43" i="246"/>
  <c r="I43" i="246"/>
  <c r="H43" i="246"/>
  <c r="H44" i="246" s="1"/>
  <c r="G43" i="246"/>
  <c r="F43" i="246"/>
  <c r="E43" i="246"/>
  <c r="D43" i="246"/>
  <c r="C43" i="246"/>
  <c r="AA37" i="246"/>
  <c r="AA44" i="246" s="1"/>
  <c r="Z37" i="246"/>
  <c r="Y37" i="246"/>
  <c r="X37" i="246"/>
  <c r="X44" i="246" s="1"/>
  <c r="W37" i="246"/>
  <c r="V37" i="246"/>
  <c r="U37" i="246"/>
  <c r="U44" i="246" s="1"/>
  <c r="T37" i="246"/>
  <c r="T44" i="246" s="1"/>
  <c r="S37" i="246"/>
  <c r="S44" i="246" s="1"/>
  <c r="R37" i="246"/>
  <c r="R44" i="246" s="1"/>
  <c r="Q37" i="246"/>
  <c r="P37" i="246"/>
  <c r="O37" i="246"/>
  <c r="N37" i="246"/>
  <c r="M37" i="246"/>
  <c r="L37" i="246"/>
  <c r="K37" i="246"/>
  <c r="J37" i="246"/>
  <c r="I37" i="246"/>
  <c r="H37" i="246"/>
  <c r="G37" i="246"/>
  <c r="G44" i="246" s="1"/>
  <c r="F37" i="246"/>
  <c r="E37" i="246"/>
  <c r="E44" i="246" s="1"/>
  <c r="D37" i="246"/>
  <c r="D44" i="246" s="1"/>
  <c r="C37" i="246"/>
  <c r="L26" i="246"/>
  <c r="AA25" i="246"/>
  <c r="Y25" i="246"/>
  <c r="X25" i="246"/>
  <c r="W25" i="246"/>
  <c r="W26" i="246" s="1"/>
  <c r="V25" i="246"/>
  <c r="U25" i="246"/>
  <c r="U26" i="246" s="1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X13" i="246"/>
  <c r="Z13" i="246" s="1"/>
  <c r="W13" i="246"/>
  <c r="V13" i="246"/>
  <c r="U13" i="246"/>
  <c r="T13" i="246"/>
  <c r="T26" i="246" s="1"/>
  <c r="T45" i="246" s="1"/>
  <c r="S13" i="246"/>
  <c r="S26" i="246" s="1"/>
  <c r="R13" i="246"/>
  <c r="Q13" i="246"/>
  <c r="P13" i="246"/>
  <c r="O13" i="246"/>
  <c r="O26" i="246" s="1"/>
  <c r="N13" i="246"/>
  <c r="N26" i="246" s="1"/>
  <c r="M13" i="246"/>
  <c r="L13" i="246"/>
  <c r="K13" i="246"/>
  <c r="K26" i="246" s="1"/>
  <c r="J13" i="246"/>
  <c r="J26" i="246" s="1"/>
  <c r="I13" i="246"/>
  <c r="H13" i="246"/>
  <c r="G13" i="246"/>
  <c r="F13" i="246"/>
  <c r="F26" i="246" s="1"/>
  <c r="E13" i="246"/>
  <c r="E26" i="246" s="1"/>
  <c r="E45" i="246" s="1"/>
  <c r="D13" i="246"/>
  <c r="D26" i="246" s="1"/>
  <c r="D45" i="246" s="1"/>
  <c r="C13" i="246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I44" i="247"/>
  <c r="AA43" i="247"/>
  <c r="Z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V37" i="247"/>
  <c r="U37" i="247"/>
  <c r="U44" i="247" s="1"/>
  <c r="T37" i="247"/>
  <c r="T44" i="247" s="1"/>
  <c r="S37" i="247"/>
  <c r="S44" i="247" s="1"/>
  <c r="R37" i="247"/>
  <c r="R44" i="247" s="1"/>
  <c r="Q37" i="247"/>
  <c r="P37" i="247"/>
  <c r="O37" i="247"/>
  <c r="O44" i="247" s="1"/>
  <c r="N37" i="247"/>
  <c r="M37" i="247"/>
  <c r="M44" i="247" s="1"/>
  <c r="L37" i="247"/>
  <c r="K37" i="247"/>
  <c r="J37" i="247"/>
  <c r="J44" i="247" s="1"/>
  <c r="I37" i="247"/>
  <c r="H37" i="247"/>
  <c r="G37" i="247"/>
  <c r="G44" i="247" s="1"/>
  <c r="F37" i="247"/>
  <c r="E37" i="247"/>
  <c r="D37" i="247"/>
  <c r="C37" i="247"/>
  <c r="C44" i="247" s="1"/>
  <c r="L26" i="247"/>
  <c r="AA25" i="247"/>
  <c r="Y25" i="247"/>
  <c r="Y26" i="247" s="1"/>
  <c r="X25" i="247"/>
  <c r="Z25" i="247" s="1"/>
  <c r="W25" i="247"/>
  <c r="V25" i="247"/>
  <c r="U25" i="247"/>
  <c r="T25" i="247"/>
  <c r="S25" i="247"/>
  <c r="R25" i="247"/>
  <c r="Q25" i="247"/>
  <c r="Q26" i="247" s="1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X13" i="247"/>
  <c r="W13" i="247"/>
  <c r="W26" i="247" s="1"/>
  <c r="V13" i="247"/>
  <c r="V26" i="247" s="1"/>
  <c r="U13" i="247"/>
  <c r="U26" i="247" s="1"/>
  <c r="U45" i="247" s="1"/>
  <c r="T13" i="247"/>
  <c r="T26" i="247" s="1"/>
  <c r="S13" i="247"/>
  <c r="R13" i="247"/>
  <c r="Q13" i="247"/>
  <c r="P13" i="247"/>
  <c r="O13" i="247"/>
  <c r="O26" i="247" s="1"/>
  <c r="N13" i="247"/>
  <c r="N26" i="247" s="1"/>
  <c r="M13" i="247"/>
  <c r="M26" i="247" s="1"/>
  <c r="M45" i="247" s="1"/>
  <c r="L13" i="247"/>
  <c r="K13" i="247"/>
  <c r="J13" i="247"/>
  <c r="J26" i="247" s="1"/>
  <c r="I13" i="247"/>
  <c r="H13" i="247"/>
  <c r="H26" i="247" s="1"/>
  <c r="G13" i="247"/>
  <c r="F13" i="247"/>
  <c r="F26" i="247" s="1"/>
  <c r="E13" i="247"/>
  <c r="E26" i="247" s="1"/>
  <c r="D13" i="247"/>
  <c r="D26" i="247" s="1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I44" i="248"/>
  <c r="AA43" i="248"/>
  <c r="Z43" i="248"/>
  <c r="Y43" i="248"/>
  <c r="X43" i="248"/>
  <c r="W43" i="248"/>
  <c r="V43" i="248"/>
  <c r="U43" i="248"/>
  <c r="T43" i="248"/>
  <c r="S43" i="248"/>
  <c r="R43" i="248"/>
  <c r="Q43" i="248"/>
  <c r="Q44" i="248" s="1"/>
  <c r="P43" i="248"/>
  <c r="O43" i="248"/>
  <c r="N43" i="248"/>
  <c r="N44" i="248" s="1"/>
  <c r="M43" i="248"/>
  <c r="L43" i="248"/>
  <c r="K43" i="248"/>
  <c r="J43" i="248"/>
  <c r="I43" i="248"/>
  <c r="H43" i="248"/>
  <c r="G43" i="248"/>
  <c r="F43" i="248"/>
  <c r="F44" i="248" s="1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V37" i="248"/>
  <c r="U37" i="248"/>
  <c r="T37" i="248"/>
  <c r="T44" i="248" s="1"/>
  <c r="S37" i="248"/>
  <c r="R37" i="248"/>
  <c r="R44" i="248" s="1"/>
  <c r="Q37" i="248"/>
  <c r="P37" i="248"/>
  <c r="P44" i="248" s="1"/>
  <c r="O37" i="248"/>
  <c r="O44" i="248" s="1"/>
  <c r="N37" i="248"/>
  <c r="M37" i="248"/>
  <c r="L37" i="248"/>
  <c r="K37" i="248"/>
  <c r="K44" i="248" s="1"/>
  <c r="J37" i="248"/>
  <c r="J44" i="248" s="1"/>
  <c r="I37" i="248"/>
  <c r="H37" i="248"/>
  <c r="G37" i="248"/>
  <c r="G44" i="248" s="1"/>
  <c r="F37" i="248"/>
  <c r="E37" i="248"/>
  <c r="E44" i="248" s="1"/>
  <c r="D37" i="248"/>
  <c r="C37" i="248"/>
  <c r="C44" i="248" s="1"/>
  <c r="T26" i="248"/>
  <c r="AA25" i="248"/>
  <c r="Y25" i="248"/>
  <c r="Y26" i="248" s="1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I26" i="248" s="1"/>
  <c r="H25" i="248"/>
  <c r="G25" i="248"/>
  <c r="F25" i="248"/>
  <c r="E25" i="248"/>
  <c r="D25" i="248"/>
  <c r="D26" i="248" s="1"/>
  <c r="C25" i="248"/>
  <c r="AA13" i="248"/>
  <c r="AA26" i="248" s="1"/>
  <c r="Y13" i="248"/>
  <c r="X13" i="248"/>
  <c r="X26" i="248" s="1"/>
  <c r="W13" i="248"/>
  <c r="W26" i="248" s="1"/>
  <c r="V13" i="248"/>
  <c r="U13" i="248"/>
  <c r="U26" i="248" s="1"/>
  <c r="T13" i="248"/>
  <c r="S13" i="248"/>
  <c r="R13" i="248"/>
  <c r="R26" i="248" s="1"/>
  <c r="R45" i="248" s="1"/>
  <c r="Q13" i="248"/>
  <c r="P13" i="248"/>
  <c r="O13" i="248"/>
  <c r="N13" i="248"/>
  <c r="M13" i="248"/>
  <c r="M26" i="248" s="1"/>
  <c r="L13" i="248"/>
  <c r="L26" i="248" s="1"/>
  <c r="K13" i="248"/>
  <c r="J13" i="248"/>
  <c r="J26" i="248" s="1"/>
  <c r="J45" i="248" s="1"/>
  <c r="I13" i="248"/>
  <c r="H13" i="248"/>
  <c r="G13" i="248"/>
  <c r="G26" i="248" s="1"/>
  <c r="F13" i="248"/>
  <c r="F26" i="248" s="1"/>
  <c r="F45" i="248" s="1"/>
  <c r="E13" i="248"/>
  <c r="E26" i="248" s="1"/>
  <c r="E45" i="248" s="1"/>
  <c r="D13" i="248"/>
  <c r="C13" i="248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N44" i="249" s="1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Z37" i="249"/>
  <c r="Y37" i="249"/>
  <c r="X37" i="249"/>
  <c r="X44" i="249" s="1"/>
  <c r="W37" i="249"/>
  <c r="W44" i="249" s="1"/>
  <c r="V37" i="249"/>
  <c r="U37" i="249"/>
  <c r="T37" i="249"/>
  <c r="S37" i="249"/>
  <c r="S44" i="249" s="1"/>
  <c r="R37" i="249"/>
  <c r="Q37" i="249"/>
  <c r="Q44" i="249" s="1"/>
  <c r="P37" i="249"/>
  <c r="O37" i="249"/>
  <c r="O44" i="249" s="1"/>
  <c r="N37" i="249"/>
  <c r="M37" i="249"/>
  <c r="L37" i="249"/>
  <c r="K37" i="249"/>
  <c r="J37" i="249"/>
  <c r="J44" i="249" s="1"/>
  <c r="I37" i="249"/>
  <c r="I44" i="249" s="1"/>
  <c r="H37" i="249"/>
  <c r="H44" i="249" s="1"/>
  <c r="G37" i="249"/>
  <c r="F37" i="249"/>
  <c r="E37" i="249"/>
  <c r="E44" i="249" s="1"/>
  <c r="D37" i="249"/>
  <c r="D44" i="249" s="1"/>
  <c r="C37" i="249"/>
  <c r="L26" i="249"/>
  <c r="D26" i="249"/>
  <c r="AA25" i="249"/>
  <c r="Y25" i="249"/>
  <c r="Y26" i="249" s="1"/>
  <c r="X25" i="249"/>
  <c r="Z25" i="249" s="1"/>
  <c r="W25" i="249"/>
  <c r="V25" i="249"/>
  <c r="U25" i="249"/>
  <c r="T25" i="249"/>
  <c r="T26" i="249" s="1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X13" i="249"/>
  <c r="X26" i="249" s="1"/>
  <c r="W13" i="249"/>
  <c r="W26" i="249" s="1"/>
  <c r="V13" i="249"/>
  <c r="V26" i="249" s="1"/>
  <c r="U13" i="249"/>
  <c r="T13" i="249"/>
  <c r="S13" i="249"/>
  <c r="R13" i="249"/>
  <c r="R26" i="249" s="1"/>
  <c r="Q13" i="249"/>
  <c r="P13" i="249"/>
  <c r="P26" i="249" s="1"/>
  <c r="O13" i="249"/>
  <c r="N13" i="249"/>
  <c r="M13" i="249"/>
  <c r="M26" i="249" s="1"/>
  <c r="L13" i="249"/>
  <c r="K13" i="249"/>
  <c r="J13" i="249"/>
  <c r="I13" i="249"/>
  <c r="H13" i="249"/>
  <c r="H26" i="249" s="1"/>
  <c r="G13" i="249"/>
  <c r="F13" i="249"/>
  <c r="E13" i="249"/>
  <c r="E26" i="249" s="1"/>
  <c r="E45" i="249" s="1"/>
  <c r="D13" i="249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Y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I44" i="250" s="1"/>
  <c r="H43" i="250"/>
  <c r="G43" i="250"/>
  <c r="F43" i="250"/>
  <c r="E43" i="250"/>
  <c r="D43" i="250"/>
  <c r="C43" i="250"/>
  <c r="AA37" i="250"/>
  <c r="AA44" i="250" s="1"/>
  <c r="Y37" i="250"/>
  <c r="X37" i="250"/>
  <c r="W37" i="250"/>
  <c r="W44" i="250" s="1"/>
  <c r="V37" i="250"/>
  <c r="U37" i="250"/>
  <c r="T37" i="250"/>
  <c r="S37" i="250"/>
  <c r="S44" i="250" s="1"/>
  <c r="R37" i="250"/>
  <c r="R44" i="250" s="1"/>
  <c r="Q37" i="250"/>
  <c r="Q44" i="250" s="1"/>
  <c r="P37" i="250"/>
  <c r="O37" i="250"/>
  <c r="O44" i="250" s="1"/>
  <c r="N37" i="250"/>
  <c r="M37" i="250"/>
  <c r="L37" i="250"/>
  <c r="L44" i="250" s="1"/>
  <c r="K37" i="250"/>
  <c r="K44" i="250" s="1"/>
  <c r="J37" i="250"/>
  <c r="J44" i="250" s="1"/>
  <c r="I37" i="250"/>
  <c r="H37" i="250"/>
  <c r="G37" i="250"/>
  <c r="F37" i="250"/>
  <c r="E37" i="250"/>
  <c r="E44" i="250" s="1"/>
  <c r="D37" i="250"/>
  <c r="D44" i="250" s="1"/>
  <c r="C37" i="250"/>
  <c r="L26" i="250"/>
  <c r="AA25" i="250"/>
  <c r="Y25" i="250"/>
  <c r="Y26" i="250" s="1"/>
  <c r="X25" i="250"/>
  <c r="Z25" i="250" s="1"/>
  <c r="W25" i="250"/>
  <c r="V25" i="250"/>
  <c r="U25" i="250"/>
  <c r="T25" i="250"/>
  <c r="S25" i="250"/>
  <c r="R25" i="250"/>
  <c r="Q25" i="250"/>
  <c r="Q26" i="250" s="1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X13" i="250"/>
  <c r="W13" i="250"/>
  <c r="W26" i="250" s="1"/>
  <c r="W45" i="250" s="1"/>
  <c r="V13" i="250"/>
  <c r="V26" i="250" s="1"/>
  <c r="U13" i="250"/>
  <c r="T13" i="250"/>
  <c r="T26" i="250" s="1"/>
  <c r="S13" i="250"/>
  <c r="S26" i="250" s="1"/>
  <c r="S45" i="250" s="1"/>
  <c r="R13" i="250"/>
  <c r="R26" i="250" s="1"/>
  <c r="Q13" i="250"/>
  <c r="P13" i="250"/>
  <c r="O13" i="250"/>
  <c r="N13" i="250"/>
  <c r="N26" i="250" s="1"/>
  <c r="M13" i="250"/>
  <c r="M26" i="250" s="1"/>
  <c r="L13" i="250"/>
  <c r="K13" i="250"/>
  <c r="J13" i="250"/>
  <c r="I13" i="250"/>
  <c r="H13" i="250"/>
  <c r="H26" i="250" s="1"/>
  <c r="G13" i="250"/>
  <c r="F13" i="250"/>
  <c r="E13" i="250"/>
  <c r="E26" i="250" s="1"/>
  <c r="E45" i="250" s="1"/>
  <c r="D13" i="250"/>
  <c r="D26" i="250" s="1"/>
  <c r="D45" i="250" s="1"/>
  <c r="C13" i="250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V44" i="251"/>
  <c r="N44" i="251"/>
  <c r="F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Q44" i="251" s="1"/>
  <c r="P43" i="251"/>
  <c r="O43" i="251"/>
  <c r="N43" i="251"/>
  <c r="M43" i="251"/>
  <c r="L43" i="251"/>
  <c r="K43" i="251"/>
  <c r="J43" i="251"/>
  <c r="I43" i="251"/>
  <c r="I44" i="251" s="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Z44" i="251" s="1"/>
  <c r="W37" i="251"/>
  <c r="W44" i="251" s="1"/>
  <c r="V37" i="251"/>
  <c r="U37" i="251"/>
  <c r="T37" i="251"/>
  <c r="S37" i="251"/>
  <c r="S44" i="251" s="1"/>
  <c r="R37" i="251"/>
  <c r="R44" i="251" s="1"/>
  <c r="Q37" i="251"/>
  <c r="P37" i="251"/>
  <c r="O37" i="251"/>
  <c r="N37" i="251"/>
  <c r="M37" i="251"/>
  <c r="M44" i="251" s="1"/>
  <c r="L37" i="251"/>
  <c r="L44" i="251" s="1"/>
  <c r="K37" i="251"/>
  <c r="K44" i="251" s="1"/>
  <c r="J37" i="251"/>
  <c r="I37" i="251"/>
  <c r="H37" i="251"/>
  <c r="H44" i="251" s="1"/>
  <c r="G37" i="251"/>
  <c r="G44" i="251" s="1"/>
  <c r="F37" i="251"/>
  <c r="E37" i="251"/>
  <c r="D37" i="251"/>
  <c r="D44" i="251" s="1"/>
  <c r="C37" i="251"/>
  <c r="C44" i="251" s="1"/>
  <c r="AA25" i="251"/>
  <c r="Z25" i="251"/>
  <c r="Y25" i="251"/>
  <c r="X25" i="251"/>
  <c r="W25" i="251"/>
  <c r="V25" i="251"/>
  <c r="U25" i="251"/>
  <c r="T25" i="251"/>
  <c r="S25" i="251"/>
  <c r="R25" i="251"/>
  <c r="Q25" i="251"/>
  <c r="Q26" i="251" s="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D26" i="251" s="1"/>
  <c r="D45" i="251" s="1"/>
  <c r="C25" i="251"/>
  <c r="AA13" i="251"/>
  <c r="Y13" i="251"/>
  <c r="Y26" i="251" s="1"/>
  <c r="Y45" i="251" s="1"/>
  <c r="X13" i="251"/>
  <c r="X26" i="251" s="1"/>
  <c r="W13" i="251"/>
  <c r="V13" i="251"/>
  <c r="V26" i="251" s="1"/>
  <c r="U13" i="251"/>
  <c r="U26" i="251" s="1"/>
  <c r="T13" i="251"/>
  <c r="T26" i="251" s="1"/>
  <c r="S13" i="251"/>
  <c r="R13" i="251"/>
  <c r="R26" i="251" s="1"/>
  <c r="R45" i="251" s="1"/>
  <c r="Q13" i="251"/>
  <c r="P13" i="251"/>
  <c r="O13" i="251"/>
  <c r="O26" i="251" s="1"/>
  <c r="N13" i="251"/>
  <c r="N26" i="251" s="1"/>
  <c r="M13" i="251"/>
  <c r="M26" i="251" s="1"/>
  <c r="M45" i="251" s="1"/>
  <c r="L13" i="251"/>
  <c r="L26" i="251" s="1"/>
  <c r="K13" i="251"/>
  <c r="K26" i="251" s="1"/>
  <c r="J13" i="251"/>
  <c r="I13" i="251"/>
  <c r="H13" i="251"/>
  <c r="H26" i="251" s="1"/>
  <c r="G13" i="251"/>
  <c r="G26" i="251" s="1"/>
  <c r="F13" i="251"/>
  <c r="F26" i="251" s="1"/>
  <c r="E13" i="251"/>
  <c r="D13" i="25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Y44" i="252"/>
  <c r="V44" i="252"/>
  <c r="N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Q44" i="252" s="1"/>
  <c r="P43" i="252"/>
  <c r="O43" i="252"/>
  <c r="N43" i="252"/>
  <c r="M43" i="252"/>
  <c r="L43" i="252"/>
  <c r="K43" i="252"/>
  <c r="J43" i="252"/>
  <c r="I43" i="252"/>
  <c r="I44" i="252" s="1"/>
  <c r="H43" i="252"/>
  <c r="G43" i="252"/>
  <c r="F43" i="252"/>
  <c r="E43" i="252"/>
  <c r="D43" i="252"/>
  <c r="C43" i="252"/>
  <c r="AA37" i="252"/>
  <c r="Y37" i="252"/>
  <c r="X37" i="252"/>
  <c r="X44" i="252" s="1"/>
  <c r="W37" i="252"/>
  <c r="W44" i="252" s="1"/>
  <c r="V37" i="252"/>
  <c r="U37" i="252"/>
  <c r="T37" i="252"/>
  <c r="T44" i="252" s="1"/>
  <c r="S37" i="252"/>
  <c r="S44" i="252" s="1"/>
  <c r="R37" i="252"/>
  <c r="R44" i="252" s="1"/>
  <c r="Q37" i="252"/>
  <c r="P37" i="252"/>
  <c r="O37" i="252"/>
  <c r="O44" i="252" s="1"/>
  <c r="N37" i="252"/>
  <c r="M37" i="252"/>
  <c r="M44" i="252" s="1"/>
  <c r="L37" i="252"/>
  <c r="L44" i="252" s="1"/>
  <c r="K37" i="252"/>
  <c r="K44" i="252" s="1"/>
  <c r="J37" i="252"/>
  <c r="I37" i="252"/>
  <c r="H37" i="252"/>
  <c r="G37" i="252"/>
  <c r="G44" i="252" s="1"/>
  <c r="F37" i="252"/>
  <c r="F44" i="252" s="1"/>
  <c r="E37" i="252"/>
  <c r="D37" i="252"/>
  <c r="D44" i="252" s="1"/>
  <c r="C37" i="252"/>
  <c r="C44" i="252" s="1"/>
  <c r="I26" i="252"/>
  <c r="D26" i="252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Y26" i="252" s="1"/>
  <c r="Y45" i="252" s="1"/>
  <c r="X13" i="252"/>
  <c r="X26" i="252" s="1"/>
  <c r="W13" i="252"/>
  <c r="V13" i="252"/>
  <c r="U13" i="252"/>
  <c r="U26" i="252" s="1"/>
  <c r="T13" i="252"/>
  <c r="T26" i="252" s="1"/>
  <c r="T45" i="252" s="1"/>
  <c r="S13" i="252"/>
  <c r="R13" i="252"/>
  <c r="Q13" i="252"/>
  <c r="Q26" i="252" s="1"/>
  <c r="P13" i="252"/>
  <c r="P26" i="252" s="1"/>
  <c r="O13" i="252"/>
  <c r="N13" i="252"/>
  <c r="M13" i="252"/>
  <c r="M26" i="252" s="1"/>
  <c r="L13" i="252"/>
  <c r="L26" i="252" s="1"/>
  <c r="K13" i="252"/>
  <c r="J13" i="252"/>
  <c r="J26" i="252" s="1"/>
  <c r="I13" i="252"/>
  <c r="H13" i="252"/>
  <c r="G13" i="252"/>
  <c r="G26" i="252" s="1"/>
  <c r="F13" i="252"/>
  <c r="E13" i="252"/>
  <c r="E26" i="252" s="1"/>
  <c r="D13" i="252"/>
  <c r="C13" i="252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Q44" i="253"/>
  <c r="AA43" i="253"/>
  <c r="Y43" i="253"/>
  <c r="Y44" i="253" s="1"/>
  <c r="X43" i="253"/>
  <c r="Z43" i="253" s="1"/>
  <c r="W43" i="253"/>
  <c r="V43" i="253"/>
  <c r="V44" i="253" s="1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F44" i="253" s="1"/>
  <c r="E43" i="253"/>
  <c r="D43" i="253"/>
  <c r="C43" i="253"/>
  <c r="AA37" i="253"/>
  <c r="AA44" i="253" s="1"/>
  <c r="Y37" i="253"/>
  <c r="X37" i="253"/>
  <c r="W37" i="253"/>
  <c r="W44" i="253" s="1"/>
  <c r="V37" i="253"/>
  <c r="U37" i="253"/>
  <c r="U44" i="253" s="1"/>
  <c r="T37" i="253"/>
  <c r="S37" i="253"/>
  <c r="S44" i="253" s="1"/>
  <c r="R37" i="253"/>
  <c r="R44" i="253" s="1"/>
  <c r="Q37" i="253"/>
  <c r="P37" i="253"/>
  <c r="P44" i="253" s="1"/>
  <c r="O37" i="253"/>
  <c r="N37" i="253"/>
  <c r="M37" i="253"/>
  <c r="M44" i="253" s="1"/>
  <c r="L37" i="253"/>
  <c r="L44" i="253" s="1"/>
  <c r="K37" i="253"/>
  <c r="J37" i="253"/>
  <c r="I37" i="253"/>
  <c r="I44" i="253" s="1"/>
  <c r="H37" i="253"/>
  <c r="G37" i="253"/>
  <c r="G44" i="253" s="1"/>
  <c r="F37" i="253"/>
  <c r="E37" i="253"/>
  <c r="E44" i="253" s="1"/>
  <c r="D37" i="253"/>
  <c r="C37" i="253"/>
  <c r="AA25" i="253"/>
  <c r="Z25" i="253"/>
  <c r="Y25" i="253"/>
  <c r="Y26" i="253" s="1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Y13" i="253"/>
  <c r="X13" i="253"/>
  <c r="X26" i="253" s="1"/>
  <c r="W13" i="253"/>
  <c r="W26" i="253" s="1"/>
  <c r="V13" i="253"/>
  <c r="U13" i="253"/>
  <c r="U26" i="253" s="1"/>
  <c r="T13" i="253"/>
  <c r="T26" i="253" s="1"/>
  <c r="S13" i="253"/>
  <c r="R13" i="253"/>
  <c r="Q13" i="253"/>
  <c r="P13" i="253"/>
  <c r="O13" i="253"/>
  <c r="N13" i="253"/>
  <c r="N26" i="253" s="1"/>
  <c r="M13" i="253"/>
  <c r="M26" i="253" s="1"/>
  <c r="L13" i="253"/>
  <c r="L26" i="253" s="1"/>
  <c r="K13" i="253"/>
  <c r="J13" i="253"/>
  <c r="I13" i="253"/>
  <c r="H13" i="253"/>
  <c r="G13" i="253"/>
  <c r="G26" i="253" s="1"/>
  <c r="F13" i="253"/>
  <c r="F26" i="253" s="1"/>
  <c r="E13" i="253"/>
  <c r="D13" i="253"/>
  <c r="C13" i="253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Q44" i="254"/>
  <c r="I44" i="254"/>
  <c r="AA43" i="254"/>
  <c r="Z43" i="254"/>
  <c r="Y43" i="254"/>
  <c r="X43" i="254"/>
  <c r="W43" i="254"/>
  <c r="V43" i="254"/>
  <c r="U43" i="254"/>
  <c r="T43" i="254"/>
  <c r="S43" i="254"/>
  <c r="R43" i="254"/>
  <c r="Q43" i="254"/>
  <c r="P43" i="254"/>
  <c r="O43" i="254"/>
  <c r="N43" i="254"/>
  <c r="N44" i="254" s="1"/>
  <c r="M43" i="254"/>
  <c r="L43" i="254"/>
  <c r="K43" i="254"/>
  <c r="J43" i="254"/>
  <c r="I43" i="254"/>
  <c r="H43" i="254"/>
  <c r="G43" i="254"/>
  <c r="F43" i="254"/>
  <c r="F44" i="254" s="1"/>
  <c r="E43" i="254"/>
  <c r="D43" i="254"/>
  <c r="C43" i="254"/>
  <c r="AA37" i="254"/>
  <c r="Y37" i="254"/>
  <c r="Y44" i="254" s="1"/>
  <c r="X37" i="254"/>
  <c r="X44" i="254" s="1"/>
  <c r="W37" i="254"/>
  <c r="W44" i="254" s="1"/>
  <c r="V37" i="254"/>
  <c r="U37" i="254"/>
  <c r="T37" i="254"/>
  <c r="S37" i="254"/>
  <c r="S44" i="254" s="1"/>
  <c r="R37" i="254"/>
  <c r="Q37" i="254"/>
  <c r="P37" i="254"/>
  <c r="P44" i="254" s="1"/>
  <c r="O37" i="254"/>
  <c r="N37" i="254"/>
  <c r="M37" i="254"/>
  <c r="L37" i="254"/>
  <c r="L44" i="254" s="1"/>
  <c r="K37" i="254"/>
  <c r="K44" i="254" s="1"/>
  <c r="J37" i="254"/>
  <c r="I37" i="254"/>
  <c r="H37" i="254"/>
  <c r="H44" i="254" s="1"/>
  <c r="G37" i="254"/>
  <c r="F37" i="254"/>
  <c r="E37" i="254"/>
  <c r="E44" i="254" s="1"/>
  <c r="D37" i="254"/>
  <c r="C37" i="254"/>
  <c r="T26" i="254"/>
  <c r="L26" i="254"/>
  <c r="D26" i="254"/>
  <c r="AA25" i="254"/>
  <c r="Y25" i="254"/>
  <c r="X25" i="254"/>
  <c r="W25" i="254"/>
  <c r="V25" i="254"/>
  <c r="U25" i="254"/>
  <c r="T25" i="254"/>
  <c r="S25" i="254"/>
  <c r="R25" i="254"/>
  <c r="Q25" i="254"/>
  <c r="Q26" i="254" s="1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X13" i="254"/>
  <c r="W13" i="254"/>
  <c r="W26" i="254" s="1"/>
  <c r="V13" i="254"/>
  <c r="U13" i="254"/>
  <c r="T13" i="254"/>
  <c r="S13" i="254"/>
  <c r="R13" i="254"/>
  <c r="R26" i="254" s="1"/>
  <c r="Q13" i="254"/>
  <c r="P13" i="254"/>
  <c r="P26" i="254" s="1"/>
  <c r="P45" i="254" s="1"/>
  <c r="O13" i="254"/>
  <c r="O26" i="254" s="1"/>
  <c r="N13" i="254"/>
  <c r="M13" i="254"/>
  <c r="L13" i="254"/>
  <c r="K13" i="254"/>
  <c r="K26" i="254" s="1"/>
  <c r="K45" i="254" s="1"/>
  <c r="J13" i="254"/>
  <c r="I13" i="254"/>
  <c r="H13" i="254"/>
  <c r="H26" i="254" s="1"/>
  <c r="G13" i="254"/>
  <c r="G26" i="254" s="1"/>
  <c r="F13" i="254"/>
  <c r="E13" i="254"/>
  <c r="D13" i="254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Z43" i="255"/>
  <c r="Y43" i="255"/>
  <c r="X43" i="255"/>
  <c r="W43" i="255"/>
  <c r="V43" i="255"/>
  <c r="V44" i="255" s="1"/>
  <c r="U43" i="255"/>
  <c r="T43" i="255"/>
  <c r="S43" i="255"/>
  <c r="R43" i="255"/>
  <c r="Q43" i="255"/>
  <c r="P43" i="255"/>
  <c r="O43" i="255"/>
  <c r="N43" i="255"/>
  <c r="N44" i="255" s="1"/>
  <c r="M43" i="255"/>
  <c r="L43" i="255"/>
  <c r="K43" i="255"/>
  <c r="J43" i="255"/>
  <c r="I43" i="255"/>
  <c r="I44" i="255" s="1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W37" i="255"/>
  <c r="V37" i="255"/>
  <c r="U37" i="255"/>
  <c r="U44" i="255" s="1"/>
  <c r="T37" i="255"/>
  <c r="T44" i="255" s="1"/>
  <c r="S37" i="255"/>
  <c r="R37" i="255"/>
  <c r="Q37" i="255"/>
  <c r="Q44" i="255" s="1"/>
  <c r="P37" i="255"/>
  <c r="P44" i="255" s="1"/>
  <c r="O37" i="255"/>
  <c r="N37" i="255"/>
  <c r="M37" i="255"/>
  <c r="M44" i="255" s="1"/>
  <c r="L37" i="255"/>
  <c r="L44" i="255" s="1"/>
  <c r="K37" i="255"/>
  <c r="K44" i="255" s="1"/>
  <c r="J37" i="255"/>
  <c r="J44" i="255" s="1"/>
  <c r="I37" i="255"/>
  <c r="H37" i="255"/>
  <c r="G37" i="255"/>
  <c r="G44" i="255" s="1"/>
  <c r="F37" i="255"/>
  <c r="E37" i="255"/>
  <c r="E44" i="255" s="1"/>
  <c r="D37" i="255"/>
  <c r="C37" i="255"/>
  <c r="T26" i="255"/>
  <c r="L26" i="255"/>
  <c r="AA25" i="255"/>
  <c r="Y25" i="255"/>
  <c r="Y26" i="255" s="1"/>
  <c r="X25" i="255"/>
  <c r="W25" i="255"/>
  <c r="V25" i="255"/>
  <c r="U25" i="255"/>
  <c r="T25" i="255"/>
  <c r="S25" i="255"/>
  <c r="R25" i="255"/>
  <c r="Q25" i="255"/>
  <c r="Q26" i="255" s="1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AA45" i="255" s="1"/>
  <c r="Y13" i="255"/>
  <c r="X13" i="255"/>
  <c r="X26" i="255" s="1"/>
  <c r="W13" i="255"/>
  <c r="V13" i="255"/>
  <c r="U13" i="255"/>
  <c r="T13" i="255"/>
  <c r="S13" i="255"/>
  <c r="S26" i="255" s="1"/>
  <c r="R13" i="255"/>
  <c r="Q13" i="255"/>
  <c r="P13" i="255"/>
  <c r="O13" i="255"/>
  <c r="O26" i="255" s="1"/>
  <c r="N13" i="255"/>
  <c r="N26" i="255" s="1"/>
  <c r="M13" i="255"/>
  <c r="M26" i="255" s="1"/>
  <c r="L13" i="255"/>
  <c r="K13" i="255"/>
  <c r="K26" i="255" s="1"/>
  <c r="K45" i="255" s="1"/>
  <c r="J13" i="255"/>
  <c r="J26" i="255" s="1"/>
  <c r="J45" i="255" s="1"/>
  <c r="I13" i="255"/>
  <c r="H13" i="255"/>
  <c r="G13" i="255"/>
  <c r="F13" i="255"/>
  <c r="F26" i="255" s="1"/>
  <c r="E13" i="255"/>
  <c r="E26" i="255" s="1"/>
  <c r="D13" i="255"/>
  <c r="D26" i="255" s="1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I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N44" i="256" s="1"/>
  <c r="M43" i="256"/>
  <c r="L43" i="256"/>
  <c r="K43" i="256"/>
  <c r="J43" i="256"/>
  <c r="I43" i="256"/>
  <c r="H43" i="256"/>
  <c r="G43" i="256"/>
  <c r="F43" i="256"/>
  <c r="F44" i="256" s="1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U37" i="256"/>
  <c r="T37" i="256"/>
  <c r="T44" i="256" s="1"/>
  <c r="S37" i="256"/>
  <c r="S44" i="256" s="1"/>
  <c r="R37" i="256"/>
  <c r="Q37" i="256"/>
  <c r="Q44" i="256" s="1"/>
  <c r="P37" i="256"/>
  <c r="P44" i="256" s="1"/>
  <c r="O37" i="256"/>
  <c r="O44" i="256" s="1"/>
  <c r="N37" i="256"/>
  <c r="M37" i="256"/>
  <c r="L37" i="256"/>
  <c r="L44" i="256" s="1"/>
  <c r="K37" i="256"/>
  <c r="J37" i="256"/>
  <c r="I37" i="256"/>
  <c r="H37" i="256"/>
  <c r="H44" i="256" s="1"/>
  <c r="G37" i="256"/>
  <c r="G44" i="256" s="1"/>
  <c r="F37" i="256"/>
  <c r="E37" i="256"/>
  <c r="E44" i="256" s="1"/>
  <c r="D37" i="256"/>
  <c r="D44" i="256" s="1"/>
  <c r="C37" i="256"/>
  <c r="L26" i="256"/>
  <c r="AA25" i="256"/>
  <c r="Y25" i="256"/>
  <c r="Y26" i="256" s="1"/>
  <c r="X25" i="256"/>
  <c r="W25" i="256"/>
  <c r="V25" i="256"/>
  <c r="U25" i="256"/>
  <c r="T25" i="256"/>
  <c r="T26" i="256" s="1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D26" i="256" s="1"/>
  <c r="D45" i="256" s="1"/>
  <c r="C25" i="256"/>
  <c r="AA13" i="256"/>
  <c r="AA26" i="256" s="1"/>
  <c r="Y13" i="256"/>
  <c r="X13" i="256"/>
  <c r="X26" i="256" s="1"/>
  <c r="W13" i="256"/>
  <c r="W26" i="256" s="1"/>
  <c r="V13" i="256"/>
  <c r="V26" i="256" s="1"/>
  <c r="U13" i="256"/>
  <c r="T13" i="256"/>
  <c r="S13" i="256"/>
  <c r="R13" i="256"/>
  <c r="Q13" i="256"/>
  <c r="P13" i="256"/>
  <c r="P26" i="256" s="1"/>
  <c r="O13" i="256"/>
  <c r="N13" i="256"/>
  <c r="N26" i="256" s="1"/>
  <c r="M13" i="256"/>
  <c r="L13" i="256"/>
  <c r="K13" i="256"/>
  <c r="K26" i="256" s="1"/>
  <c r="J13" i="256"/>
  <c r="J26" i="256" s="1"/>
  <c r="I13" i="256"/>
  <c r="H13" i="256"/>
  <c r="H26" i="256" s="1"/>
  <c r="G13" i="256"/>
  <c r="G26" i="256" s="1"/>
  <c r="F13" i="256"/>
  <c r="F26" i="256" s="1"/>
  <c r="E13" i="256"/>
  <c r="E26" i="256" s="1"/>
  <c r="E45" i="256" s="1"/>
  <c r="D13" i="256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Y44" i="257"/>
  <c r="V44" i="257"/>
  <c r="Q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G44" i="257" s="1"/>
  <c r="F43" i="257"/>
  <c r="E43" i="257"/>
  <c r="D43" i="257"/>
  <c r="C43" i="257"/>
  <c r="AA37" i="257"/>
  <c r="AA44" i="257" s="1"/>
  <c r="Y37" i="257"/>
  <c r="X37" i="257"/>
  <c r="X44" i="257" s="1"/>
  <c r="Z44" i="257" s="1"/>
  <c r="W37" i="257"/>
  <c r="V37" i="257"/>
  <c r="U37" i="257"/>
  <c r="U44" i="257" s="1"/>
  <c r="T37" i="257"/>
  <c r="T44" i="257" s="1"/>
  <c r="S37" i="257"/>
  <c r="S44" i="257" s="1"/>
  <c r="R37" i="257"/>
  <c r="R44" i="257" s="1"/>
  <c r="Q37" i="257"/>
  <c r="P37" i="257"/>
  <c r="O37" i="257"/>
  <c r="N37" i="257"/>
  <c r="N44" i="257" s="1"/>
  <c r="M37" i="257"/>
  <c r="M44" i="257" s="1"/>
  <c r="L37" i="257"/>
  <c r="K37" i="257"/>
  <c r="K44" i="257" s="1"/>
  <c r="J37" i="257"/>
  <c r="I37" i="257"/>
  <c r="I44" i="257" s="1"/>
  <c r="H37" i="257"/>
  <c r="G37" i="257"/>
  <c r="F37" i="257"/>
  <c r="F44" i="257" s="1"/>
  <c r="E37" i="257"/>
  <c r="E44" i="257" s="1"/>
  <c r="D37" i="257"/>
  <c r="D44" i="257" s="1"/>
  <c r="C37" i="257"/>
  <c r="Q26" i="257"/>
  <c r="D26" i="257"/>
  <c r="D45" i="257" s="1"/>
  <c r="AA25" i="257"/>
  <c r="Y25" i="257"/>
  <c r="X25" i="257"/>
  <c r="Z25" i="257" s="1"/>
  <c r="W25" i="257"/>
  <c r="V25" i="257"/>
  <c r="U25" i="257"/>
  <c r="T25" i="257"/>
  <c r="T26" i="257" s="1"/>
  <c r="S25" i="257"/>
  <c r="R25" i="257"/>
  <c r="R26" i="257" s="1"/>
  <c r="Q25" i="257"/>
  <c r="P25" i="257"/>
  <c r="O25" i="257"/>
  <c r="N25" i="257"/>
  <c r="M25" i="257"/>
  <c r="L25" i="257"/>
  <c r="K25" i="257"/>
  <c r="J25" i="257"/>
  <c r="J26" i="257" s="1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Y45" i="257" s="1"/>
  <c r="X13" i="257"/>
  <c r="W13" i="257"/>
  <c r="W26" i="257" s="1"/>
  <c r="V13" i="257"/>
  <c r="V26" i="257" s="1"/>
  <c r="V45" i="257" s="1"/>
  <c r="U13" i="257"/>
  <c r="T13" i="257"/>
  <c r="S13" i="257"/>
  <c r="S26" i="257" s="1"/>
  <c r="R13" i="257"/>
  <c r="Q13" i="257"/>
  <c r="P13" i="257"/>
  <c r="P26" i="257" s="1"/>
  <c r="O13" i="257"/>
  <c r="N13" i="257"/>
  <c r="M13" i="257"/>
  <c r="M26" i="257" s="1"/>
  <c r="L13" i="257"/>
  <c r="L26" i="257" s="1"/>
  <c r="K13" i="257"/>
  <c r="K26" i="257" s="1"/>
  <c r="J13" i="257"/>
  <c r="I13" i="257"/>
  <c r="I26" i="257" s="1"/>
  <c r="I45" i="257" s="1"/>
  <c r="H13" i="257"/>
  <c r="H26" i="257" s="1"/>
  <c r="G13" i="257"/>
  <c r="F13" i="257"/>
  <c r="E13" i="257"/>
  <c r="E26" i="257" s="1"/>
  <c r="D13" i="257"/>
  <c r="C13" i="257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Y44" i="258"/>
  <c r="G44" i="258"/>
  <c r="AA43" i="258"/>
  <c r="Y43" i="258"/>
  <c r="X43" i="258"/>
  <c r="W43" i="258"/>
  <c r="V43" i="258"/>
  <c r="U43" i="258"/>
  <c r="T43" i="258"/>
  <c r="S43" i="258"/>
  <c r="R43" i="258"/>
  <c r="Q43" i="258"/>
  <c r="P43" i="258"/>
  <c r="P44" i="258" s="1"/>
  <c r="O43" i="258"/>
  <c r="N43" i="258"/>
  <c r="N44" i="258" s="1"/>
  <c r="M43" i="258"/>
  <c r="L43" i="258"/>
  <c r="K43" i="258"/>
  <c r="J43" i="258"/>
  <c r="I43" i="258"/>
  <c r="H43" i="258"/>
  <c r="H44" i="258" s="1"/>
  <c r="G43" i="258"/>
  <c r="F43" i="258"/>
  <c r="E43" i="258"/>
  <c r="D43" i="258"/>
  <c r="C43" i="258"/>
  <c r="AA37" i="258"/>
  <c r="AA44" i="258" s="1"/>
  <c r="Y37" i="258"/>
  <c r="X37" i="258"/>
  <c r="Z37" i="258" s="1"/>
  <c r="W37" i="258"/>
  <c r="W44" i="258" s="1"/>
  <c r="V37" i="258"/>
  <c r="V44" i="258" s="1"/>
  <c r="U37" i="258"/>
  <c r="T37" i="258"/>
  <c r="S37" i="258"/>
  <c r="S44" i="258" s="1"/>
  <c r="R37" i="258"/>
  <c r="R44" i="258" s="1"/>
  <c r="Q37" i="258"/>
  <c r="Q44" i="258" s="1"/>
  <c r="P37" i="258"/>
  <c r="O37" i="258"/>
  <c r="O44" i="258" s="1"/>
  <c r="N37" i="258"/>
  <c r="M37" i="258"/>
  <c r="L37" i="258"/>
  <c r="K37" i="258"/>
  <c r="K44" i="258" s="1"/>
  <c r="J37" i="258"/>
  <c r="J44" i="258" s="1"/>
  <c r="I37" i="258"/>
  <c r="I44" i="258" s="1"/>
  <c r="H37" i="258"/>
  <c r="G37" i="258"/>
  <c r="F37" i="258"/>
  <c r="E37" i="258"/>
  <c r="E44" i="258" s="1"/>
  <c r="D37" i="258"/>
  <c r="D44" i="258" s="1"/>
  <c r="C37" i="258"/>
  <c r="C44" i="258" s="1"/>
  <c r="T26" i="258"/>
  <c r="R26" i="258"/>
  <c r="R45" i="258" s="1"/>
  <c r="L26" i="258"/>
  <c r="AA25" i="258"/>
  <c r="AA26" i="258" s="1"/>
  <c r="Y25" i="258"/>
  <c r="X25" i="258"/>
  <c r="W25" i="258"/>
  <c r="V25" i="258"/>
  <c r="U25" i="258"/>
  <c r="T25" i="258"/>
  <c r="S25" i="258"/>
  <c r="R25" i="258"/>
  <c r="Q25" i="258"/>
  <c r="Q26" i="258" s="1"/>
  <c r="P25" i="258"/>
  <c r="O25" i="258"/>
  <c r="N25" i="258"/>
  <c r="M25" i="258"/>
  <c r="L25" i="258"/>
  <c r="K25" i="258"/>
  <c r="J25" i="258"/>
  <c r="I25" i="258"/>
  <c r="I26" i="258" s="1"/>
  <c r="H25" i="258"/>
  <c r="G25" i="258"/>
  <c r="F25" i="258"/>
  <c r="E25" i="258"/>
  <c r="D25" i="258"/>
  <c r="C25" i="258"/>
  <c r="AA13" i="258"/>
  <c r="Y13" i="258"/>
  <c r="X13" i="258"/>
  <c r="X26" i="258" s="1"/>
  <c r="W13" i="258"/>
  <c r="V13" i="258"/>
  <c r="U13" i="258"/>
  <c r="T13" i="258"/>
  <c r="S13" i="258"/>
  <c r="R13" i="258"/>
  <c r="Q13" i="258"/>
  <c r="P13" i="258"/>
  <c r="O13" i="258"/>
  <c r="O26" i="258" s="1"/>
  <c r="N13" i="258"/>
  <c r="N26" i="258" s="1"/>
  <c r="M13" i="258"/>
  <c r="M26" i="258" s="1"/>
  <c r="L13" i="258"/>
  <c r="K13" i="258"/>
  <c r="J13" i="258"/>
  <c r="J26" i="258" s="1"/>
  <c r="J45" i="258" s="1"/>
  <c r="I13" i="258"/>
  <c r="H13" i="258"/>
  <c r="G13" i="258"/>
  <c r="G26" i="258" s="1"/>
  <c r="G45" i="258" s="1"/>
  <c r="F13" i="258"/>
  <c r="F26" i="258" s="1"/>
  <c r="E13" i="258"/>
  <c r="D13" i="258"/>
  <c r="D26" i="258" s="1"/>
  <c r="C13" i="25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Q44" i="1" s="1"/>
  <c r="P43" i="1"/>
  <c r="P44" i="1" s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Y44" i="1" s="1"/>
  <c r="X37" i="1"/>
  <c r="X44" i="1" s="1"/>
  <c r="Z44" i="1" s="1"/>
  <c r="W37" i="1"/>
  <c r="V37" i="1"/>
  <c r="U37" i="1"/>
  <c r="U44" i="1" s="1"/>
  <c r="T37" i="1"/>
  <c r="T44" i="1" s="1"/>
  <c r="S37" i="1"/>
  <c r="R37" i="1"/>
  <c r="R44" i="1" s="1"/>
  <c r="Q37" i="1"/>
  <c r="P37" i="1"/>
  <c r="O37" i="1"/>
  <c r="N37" i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X26" i="1"/>
  <c r="X45" i="1" s="1"/>
  <c r="T26" i="1"/>
  <c r="P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C25" i="1"/>
  <c r="AA13" i="1"/>
  <c r="Y13" i="1"/>
  <c r="X13" i="1"/>
  <c r="Z13" i="1" s="1"/>
  <c r="W13" i="1"/>
  <c r="W26" i="1" s="1"/>
  <c r="V13" i="1"/>
  <c r="U13" i="1"/>
  <c r="T13" i="1"/>
  <c r="S13" i="1"/>
  <c r="S26" i="1" s="1"/>
  <c r="R13" i="1"/>
  <c r="R26" i="1" s="1"/>
  <c r="Q13" i="1"/>
  <c r="P13" i="1"/>
  <c r="O13" i="1"/>
  <c r="O26" i="1" s="1"/>
  <c r="N13" i="1"/>
  <c r="N26" i="1" s="1"/>
  <c r="M13" i="1"/>
  <c r="L13" i="1"/>
  <c r="L26" i="1" s="1"/>
  <c r="K13" i="1"/>
  <c r="K26" i="1" s="1"/>
  <c r="J13" i="1"/>
  <c r="J26" i="1" s="1"/>
  <c r="I13" i="1"/>
  <c r="H13" i="1"/>
  <c r="H26" i="1" s="1"/>
  <c r="G13" i="1"/>
  <c r="G26" i="1" s="1"/>
  <c r="F13" i="1"/>
  <c r="E13" i="1"/>
  <c r="D13" i="1"/>
  <c r="C13" i="1"/>
  <c r="C26" i="1" s="1"/>
  <c r="D45" i="239" l="1"/>
  <c r="Q45" i="251"/>
  <c r="T45" i="249"/>
  <c r="H45" i="1"/>
  <c r="U45" i="243"/>
  <c r="N45" i="241"/>
  <c r="P45" i="240"/>
  <c r="C45" i="230"/>
  <c r="K44" i="246"/>
  <c r="S44" i="245"/>
  <c r="X44" i="242"/>
  <c r="Z44" i="242" s="1"/>
  <c r="Z43" i="242"/>
  <c r="Q45" i="240"/>
  <c r="U44" i="238"/>
  <c r="AA44" i="237"/>
  <c r="Z44" i="237"/>
  <c r="R45" i="236"/>
  <c r="K44" i="236"/>
  <c r="D44" i="233"/>
  <c r="W45" i="188"/>
  <c r="S44" i="1"/>
  <c r="L44" i="257"/>
  <c r="U26" i="256"/>
  <c r="C26" i="255"/>
  <c r="H45" i="254"/>
  <c r="Q45" i="252"/>
  <c r="Q45" i="250"/>
  <c r="W45" i="249"/>
  <c r="P44" i="249"/>
  <c r="Z25" i="248"/>
  <c r="X26" i="257"/>
  <c r="M44" i="256"/>
  <c r="Z13" i="255"/>
  <c r="R44" i="255"/>
  <c r="Z44" i="254"/>
  <c r="V44" i="254"/>
  <c r="R26" i="252"/>
  <c r="R45" i="252" s="1"/>
  <c r="S26" i="251"/>
  <c r="K26" i="247"/>
  <c r="I26" i="247"/>
  <c r="I45" i="247" s="1"/>
  <c r="R26" i="240"/>
  <c r="R45" i="240" s="1"/>
  <c r="F26" i="238"/>
  <c r="AA26" i="238"/>
  <c r="AA45" i="238" s="1"/>
  <c r="E44" i="237"/>
  <c r="W26" i="235"/>
  <c r="H45" i="234"/>
  <c r="L26" i="233"/>
  <c r="J44" i="232"/>
  <c r="U26" i="231"/>
  <c r="S26" i="231"/>
  <c r="W44" i="230"/>
  <c r="O26" i="229"/>
  <c r="J44" i="229"/>
  <c r="Q44" i="224"/>
  <c r="W44" i="223"/>
  <c r="Q45" i="221"/>
  <c r="G44" i="210"/>
  <c r="Y45" i="248"/>
  <c r="F45" i="244"/>
  <c r="D45" i="245"/>
  <c r="C44" i="243"/>
  <c r="Z37" i="243"/>
  <c r="T26" i="239"/>
  <c r="E26" i="258"/>
  <c r="C26" i="258"/>
  <c r="Y26" i="258"/>
  <c r="Y45" i="258" s="1"/>
  <c r="C26" i="257"/>
  <c r="S44" i="255"/>
  <c r="J26" i="254"/>
  <c r="C44" i="254"/>
  <c r="O26" i="253"/>
  <c r="J44" i="252"/>
  <c r="J44" i="251"/>
  <c r="U26" i="250"/>
  <c r="M44" i="250"/>
  <c r="C26" i="249"/>
  <c r="H26" i="248"/>
  <c r="E44" i="247"/>
  <c r="E45" i="247" s="1"/>
  <c r="R26" i="246"/>
  <c r="M44" i="246"/>
  <c r="C26" i="245"/>
  <c r="C45" i="245" s="1"/>
  <c r="X45" i="244"/>
  <c r="L26" i="243"/>
  <c r="L45" i="243" s="1"/>
  <c r="X44" i="243"/>
  <c r="Z44" i="243" s="1"/>
  <c r="Z43" i="243"/>
  <c r="Q26" i="241"/>
  <c r="Q45" i="241" s="1"/>
  <c r="W44" i="238"/>
  <c r="Z43" i="237"/>
  <c r="F44" i="233"/>
  <c r="Q45" i="232"/>
  <c r="P45" i="229"/>
  <c r="Y45" i="228"/>
  <c r="M26" i="226"/>
  <c r="T26" i="225"/>
  <c r="M44" i="225"/>
  <c r="Y26" i="224"/>
  <c r="Y45" i="224" s="1"/>
  <c r="R44" i="224"/>
  <c r="N26" i="222"/>
  <c r="G44" i="222"/>
  <c r="X26" i="219"/>
  <c r="Y44" i="218"/>
  <c r="Y45" i="218" s="1"/>
  <c r="Z37" i="218"/>
  <c r="Z13" i="199"/>
  <c r="Y26" i="199"/>
  <c r="Y45" i="199" s="1"/>
  <c r="U45" i="251"/>
  <c r="T45" i="248"/>
  <c r="J45" i="244"/>
  <c r="U45" i="236"/>
  <c r="I26" i="1"/>
  <c r="I45" i="1" s="1"/>
  <c r="W44" i="1"/>
  <c r="T44" i="258"/>
  <c r="P44" i="257"/>
  <c r="C26" i="256"/>
  <c r="N44" i="240"/>
  <c r="N45" i="237"/>
  <c r="E44" i="234"/>
  <c r="AA44" i="234"/>
  <c r="O44" i="220"/>
  <c r="M45" i="215"/>
  <c r="G26" i="255"/>
  <c r="Z25" i="255"/>
  <c r="J44" i="253"/>
  <c r="I45" i="238"/>
  <c r="M26" i="1"/>
  <c r="M45" i="1" s="1"/>
  <c r="H26" i="258"/>
  <c r="H45" i="258" s="1"/>
  <c r="U44" i="258"/>
  <c r="F26" i="257"/>
  <c r="F45" i="257" s="1"/>
  <c r="Z13" i="256"/>
  <c r="H26" i="255"/>
  <c r="M26" i="254"/>
  <c r="R26" i="253"/>
  <c r="K44" i="253"/>
  <c r="V26" i="252"/>
  <c r="V45" i="252" s="1"/>
  <c r="W26" i="251"/>
  <c r="W45" i="251" s="1"/>
  <c r="U44" i="249"/>
  <c r="K26" i="248"/>
  <c r="K45" i="248" s="1"/>
  <c r="I45" i="248"/>
  <c r="D44" i="248"/>
  <c r="D45" i="248" s="1"/>
  <c r="Z37" i="248"/>
  <c r="H44" i="247"/>
  <c r="F44" i="247"/>
  <c r="L26" i="244"/>
  <c r="L45" i="244" s="1"/>
  <c r="O26" i="243"/>
  <c r="G44" i="243"/>
  <c r="P26" i="242"/>
  <c r="L44" i="241"/>
  <c r="X26" i="239"/>
  <c r="S44" i="239"/>
  <c r="L26" i="234"/>
  <c r="L45" i="234" s="1"/>
  <c r="P26" i="233"/>
  <c r="T26" i="232"/>
  <c r="E44" i="230"/>
  <c r="E45" i="230" s="1"/>
  <c r="AA44" i="230"/>
  <c r="X44" i="230"/>
  <c r="Z44" i="230" s="1"/>
  <c r="Z43" i="230"/>
  <c r="F26" i="228"/>
  <c r="F45" i="228" s="1"/>
  <c r="D44" i="227"/>
  <c r="P44" i="225"/>
  <c r="P45" i="225" s="1"/>
  <c r="F26" i="224"/>
  <c r="F45" i="224" s="1"/>
  <c r="L26" i="223"/>
  <c r="S26" i="217"/>
  <c r="V45" i="251"/>
  <c r="V44" i="248"/>
  <c r="E45" i="245"/>
  <c r="O26" i="242"/>
  <c r="V44" i="1"/>
  <c r="G26" i="257"/>
  <c r="G45" i="257" s="1"/>
  <c r="O44" i="257"/>
  <c r="R44" i="256"/>
  <c r="W44" i="255"/>
  <c r="N26" i="254"/>
  <c r="N45" i="254" s="1"/>
  <c r="G44" i="254"/>
  <c r="S26" i="253"/>
  <c r="S45" i="253" s="1"/>
  <c r="Q26" i="253"/>
  <c r="Q45" i="253" s="1"/>
  <c r="W26" i="252"/>
  <c r="W45" i="252" s="1"/>
  <c r="C26" i="250"/>
  <c r="C45" i="250" s="1"/>
  <c r="G26" i="249"/>
  <c r="D45" i="249"/>
  <c r="P26" i="247"/>
  <c r="V26" i="246"/>
  <c r="F44" i="244"/>
  <c r="Z43" i="244"/>
  <c r="P26" i="243"/>
  <c r="P45" i="243" s="1"/>
  <c r="Q45" i="242"/>
  <c r="H44" i="242"/>
  <c r="W26" i="240"/>
  <c r="Y26" i="239"/>
  <c r="Y45" i="239" s="1"/>
  <c r="AA45" i="235"/>
  <c r="V44" i="235"/>
  <c r="M26" i="227"/>
  <c r="Q44" i="225"/>
  <c r="T45" i="207"/>
  <c r="P45" i="1"/>
  <c r="P44" i="251"/>
  <c r="Z44" i="249"/>
  <c r="R26" i="247"/>
  <c r="R45" i="247" s="1"/>
  <c r="E26" i="239"/>
  <c r="Y45" i="255"/>
  <c r="Z25" i="256"/>
  <c r="C44" i="255"/>
  <c r="C26" i="252"/>
  <c r="C45" i="252" s="1"/>
  <c r="P44" i="252"/>
  <c r="Y45" i="250"/>
  <c r="O26" i="244"/>
  <c r="M45" i="244"/>
  <c r="R26" i="243"/>
  <c r="L44" i="242"/>
  <c r="L45" i="242" s="1"/>
  <c r="Y26" i="240"/>
  <c r="Y45" i="240" s="1"/>
  <c r="V44" i="231"/>
  <c r="V26" i="229"/>
  <c r="Q44" i="229"/>
  <c r="Q45" i="229" s="1"/>
  <c r="I26" i="228"/>
  <c r="I45" i="228" s="1"/>
  <c r="O26" i="227"/>
  <c r="AA26" i="225"/>
  <c r="AA45" i="225" s="1"/>
  <c r="U44" i="256"/>
  <c r="I26" i="255"/>
  <c r="I45" i="255" s="1"/>
  <c r="D44" i="255"/>
  <c r="J44" i="254"/>
  <c r="V26" i="253"/>
  <c r="Z25" i="252"/>
  <c r="E26" i="251"/>
  <c r="E45" i="251" s="1"/>
  <c r="F26" i="250"/>
  <c r="T44" i="250"/>
  <c r="T45" i="250" s="1"/>
  <c r="J26" i="249"/>
  <c r="Y44" i="249"/>
  <c r="Y45" i="249" s="1"/>
  <c r="O26" i="248"/>
  <c r="L44" i="247"/>
  <c r="L45" i="247" s="1"/>
  <c r="C26" i="246"/>
  <c r="C45" i="246" s="1"/>
  <c r="I44" i="244"/>
  <c r="X26" i="241"/>
  <c r="D26" i="240"/>
  <c r="D45" i="240" s="1"/>
  <c r="P44" i="240"/>
  <c r="E26" i="236"/>
  <c r="E45" i="236" s="1"/>
  <c r="C26" i="236"/>
  <c r="C45" i="236" s="1"/>
  <c r="T44" i="236"/>
  <c r="I26" i="235"/>
  <c r="I45" i="235" s="1"/>
  <c r="C44" i="235"/>
  <c r="Y44" i="235"/>
  <c r="Y45" i="235" s="1"/>
  <c r="P26" i="234"/>
  <c r="P45" i="234" s="1"/>
  <c r="G45" i="231"/>
  <c r="I44" i="230"/>
  <c r="R44" i="229"/>
  <c r="T26" i="226"/>
  <c r="N44" i="226"/>
  <c r="E26" i="225"/>
  <c r="E45" i="225" s="1"/>
  <c r="T44" i="225"/>
  <c r="I44" i="223"/>
  <c r="I45" i="223" s="1"/>
  <c r="U26" i="222"/>
  <c r="N44" i="222"/>
  <c r="Y45" i="221"/>
  <c r="Z25" i="220"/>
  <c r="D44" i="216"/>
  <c r="AA44" i="216"/>
  <c r="V45" i="205"/>
  <c r="V45" i="232"/>
  <c r="X44" i="258"/>
  <c r="Z44" i="258" s="1"/>
  <c r="Z25" i="246"/>
  <c r="S26" i="242"/>
  <c r="S45" i="242" s="1"/>
  <c r="Y44" i="231"/>
  <c r="Y45" i="231" s="1"/>
  <c r="Z37" i="231"/>
  <c r="H44" i="230"/>
  <c r="H45" i="230" s="1"/>
  <c r="F45" i="214"/>
  <c r="Z25" i="214"/>
  <c r="Y45" i="256"/>
  <c r="L45" i="249"/>
  <c r="H45" i="236"/>
  <c r="W45" i="233"/>
  <c r="U45" i="215"/>
  <c r="P45" i="252"/>
  <c r="K26" i="258"/>
  <c r="M45" i="245"/>
  <c r="G45" i="252"/>
  <c r="H45" i="251"/>
  <c r="L45" i="250"/>
  <c r="M45" i="249"/>
  <c r="Z44" i="239"/>
  <c r="Q45" i="238"/>
  <c r="F45" i="251"/>
  <c r="Z13" i="192"/>
  <c r="Y26" i="192"/>
  <c r="Y45" i="192" s="1"/>
  <c r="Z43" i="235"/>
  <c r="K26" i="228"/>
  <c r="M45" i="224"/>
  <c r="U26" i="1"/>
  <c r="U45" i="1" s="1"/>
  <c r="J44" i="1"/>
  <c r="J45" i="1" s="1"/>
  <c r="P26" i="258"/>
  <c r="P45" i="258" s="1"/>
  <c r="Z43" i="258"/>
  <c r="N26" i="257"/>
  <c r="N45" i="257" s="1"/>
  <c r="C44" i="257"/>
  <c r="I26" i="256"/>
  <c r="I45" i="256" s="1"/>
  <c r="C44" i="256"/>
  <c r="H44" i="255"/>
  <c r="F44" i="255"/>
  <c r="D26" i="253"/>
  <c r="AA26" i="253"/>
  <c r="H26" i="252"/>
  <c r="I45" i="252"/>
  <c r="U44" i="252"/>
  <c r="U45" i="252" s="1"/>
  <c r="I26" i="251"/>
  <c r="I45" i="251" s="1"/>
  <c r="U44" i="251"/>
  <c r="J26" i="250"/>
  <c r="X44" i="250"/>
  <c r="Z44" i="250" s="1"/>
  <c r="V44" i="250"/>
  <c r="N26" i="249"/>
  <c r="N45" i="249" s="1"/>
  <c r="G44" i="249"/>
  <c r="S26" i="248"/>
  <c r="Q26" i="248"/>
  <c r="Q45" i="248" s="1"/>
  <c r="L44" i="248"/>
  <c r="L45" i="248" s="1"/>
  <c r="P44" i="247"/>
  <c r="N44" i="247"/>
  <c r="L45" i="246"/>
  <c r="J44" i="245"/>
  <c r="T26" i="244"/>
  <c r="X26" i="242"/>
  <c r="F26" i="241"/>
  <c r="H45" i="240"/>
  <c r="J26" i="239"/>
  <c r="J45" i="239" s="1"/>
  <c r="E44" i="239"/>
  <c r="L44" i="238"/>
  <c r="L45" i="238" s="1"/>
  <c r="I26" i="236"/>
  <c r="I45" i="236" s="1"/>
  <c r="M26" i="235"/>
  <c r="K26" i="235"/>
  <c r="G44" i="235"/>
  <c r="G45" i="235" s="1"/>
  <c r="N44" i="234"/>
  <c r="N45" i="234" s="1"/>
  <c r="V44" i="232"/>
  <c r="M44" i="230"/>
  <c r="M45" i="230" s="1"/>
  <c r="E26" i="229"/>
  <c r="E45" i="229" s="1"/>
  <c r="C45" i="229"/>
  <c r="V44" i="229"/>
  <c r="T26" i="227"/>
  <c r="M44" i="223"/>
  <c r="Z44" i="220"/>
  <c r="S26" i="218"/>
  <c r="N44" i="218"/>
  <c r="N45" i="218" s="1"/>
  <c r="V26" i="1"/>
  <c r="V45" i="1" s="1"/>
  <c r="K44" i="1"/>
  <c r="O26" i="257"/>
  <c r="Z37" i="257"/>
  <c r="W44" i="257"/>
  <c r="W45" i="257" s="1"/>
  <c r="Z50" i="255"/>
  <c r="V26" i="254"/>
  <c r="O44" i="254"/>
  <c r="E26" i="253"/>
  <c r="Y45" i="253"/>
  <c r="T44" i="253"/>
  <c r="J26" i="251"/>
  <c r="J45" i="251" s="1"/>
  <c r="K26" i="250"/>
  <c r="K45" i="250" s="1"/>
  <c r="I26" i="250"/>
  <c r="I45" i="250" s="1"/>
  <c r="C44" i="250"/>
  <c r="O26" i="249"/>
  <c r="O45" i="249" s="1"/>
  <c r="M44" i="248"/>
  <c r="M45" i="248" s="1"/>
  <c r="X26" i="247"/>
  <c r="Q44" i="247"/>
  <c r="H26" i="246"/>
  <c r="H45" i="246" s="1"/>
  <c r="C44" i="246"/>
  <c r="Y44" i="246"/>
  <c r="S26" i="244"/>
  <c r="Z13" i="243"/>
  <c r="Y45" i="242"/>
  <c r="P44" i="242"/>
  <c r="AA26" i="241"/>
  <c r="Z43" i="239"/>
  <c r="R44" i="237"/>
  <c r="J26" i="236"/>
  <c r="J45" i="236" s="1"/>
  <c r="N26" i="235"/>
  <c r="U26" i="234"/>
  <c r="C26" i="233"/>
  <c r="C45" i="233" s="1"/>
  <c r="Y26" i="233"/>
  <c r="Y45" i="233" s="1"/>
  <c r="G26" i="232"/>
  <c r="F44" i="231"/>
  <c r="O45" i="228"/>
  <c r="M44" i="227"/>
  <c r="Y45" i="226"/>
  <c r="S44" i="226"/>
  <c r="P44" i="226"/>
  <c r="J45" i="225"/>
  <c r="C44" i="225"/>
  <c r="H44" i="224"/>
  <c r="H45" i="224" s="1"/>
  <c r="X44" i="224"/>
  <c r="Z44" i="224" s="1"/>
  <c r="U45" i="223"/>
  <c r="F45" i="200"/>
  <c r="R45" i="1"/>
  <c r="X44" i="228"/>
  <c r="Z44" i="228" s="1"/>
  <c r="Z37" i="228"/>
  <c r="Y45" i="214"/>
  <c r="O45" i="258"/>
  <c r="D45" i="242"/>
  <c r="L45" i="239"/>
  <c r="Q45" i="258"/>
  <c r="Z44" i="252"/>
  <c r="M45" i="250"/>
  <c r="AA45" i="247"/>
  <c r="J45" i="221"/>
  <c r="P45" i="219"/>
  <c r="Q45" i="255"/>
  <c r="C45" i="254"/>
  <c r="Y45" i="247"/>
  <c r="I26" i="246"/>
  <c r="T45" i="245"/>
  <c r="Z13" i="244"/>
  <c r="C26" i="243"/>
  <c r="L45" i="240"/>
  <c r="C26" i="237"/>
  <c r="C45" i="237" s="1"/>
  <c r="F45" i="233"/>
  <c r="Z37" i="232"/>
  <c r="W45" i="230"/>
  <c r="M45" i="225"/>
  <c r="G45" i="222"/>
  <c r="I45" i="207"/>
  <c r="M45" i="185"/>
  <c r="Z13" i="184"/>
  <c r="X26" i="184"/>
  <c r="Z43" i="166"/>
  <c r="X44" i="166"/>
  <c r="N45" i="258"/>
  <c r="L45" i="256"/>
  <c r="V44" i="256"/>
  <c r="F44" i="258"/>
  <c r="F44" i="249"/>
  <c r="V45" i="244"/>
  <c r="Y45" i="237"/>
  <c r="O45" i="235"/>
  <c r="M45" i="231"/>
  <c r="K45" i="231"/>
  <c r="I45" i="241"/>
  <c r="K45" i="239"/>
  <c r="W45" i="234"/>
  <c r="I45" i="232"/>
  <c r="Q45" i="224"/>
  <c r="H44" i="257"/>
  <c r="U26" i="255"/>
  <c r="X44" i="253"/>
  <c r="Z44" i="253" s="1"/>
  <c r="M45" i="252"/>
  <c r="AA44" i="252"/>
  <c r="N45" i="251"/>
  <c r="L44" i="249"/>
  <c r="O44" i="245"/>
  <c r="AA26" i="243"/>
  <c r="AA45" i="243" s="1"/>
  <c r="G26" i="242"/>
  <c r="G45" i="242" s="1"/>
  <c r="AA26" i="242"/>
  <c r="F45" i="237"/>
  <c r="AA26" i="237"/>
  <c r="AA45" i="237" s="1"/>
  <c r="G44" i="236"/>
  <c r="G45" i="236" s="1"/>
  <c r="Z43" i="236"/>
  <c r="Y45" i="234"/>
  <c r="E44" i="232"/>
  <c r="E45" i="232" s="1"/>
  <c r="P45" i="231"/>
  <c r="H44" i="231"/>
  <c r="H45" i="231" s="1"/>
  <c r="Y45" i="227"/>
  <c r="W44" i="226"/>
  <c r="Y45" i="223"/>
  <c r="R44" i="223"/>
  <c r="I45" i="258"/>
  <c r="Q45" i="257"/>
  <c r="E45" i="252"/>
  <c r="Q45" i="254"/>
  <c r="S45" i="255"/>
  <c r="X26" i="254"/>
  <c r="Z13" i="254"/>
  <c r="E45" i="242"/>
  <c r="O44" i="1"/>
  <c r="M44" i="258"/>
  <c r="R45" i="257"/>
  <c r="R26" i="256"/>
  <c r="R45" i="256" s="1"/>
  <c r="V26" i="255"/>
  <c r="E26" i="254"/>
  <c r="Y26" i="254"/>
  <c r="Y45" i="254" s="1"/>
  <c r="T44" i="254"/>
  <c r="J26" i="253"/>
  <c r="C44" i="253"/>
  <c r="N26" i="252"/>
  <c r="N45" i="252" s="1"/>
  <c r="E44" i="252"/>
  <c r="E44" i="251"/>
  <c r="P26" i="250"/>
  <c r="H44" i="250"/>
  <c r="F44" i="250"/>
  <c r="M44" i="249"/>
  <c r="C26" i="248"/>
  <c r="C45" i="248" s="1"/>
  <c r="G26" i="247"/>
  <c r="M26" i="246"/>
  <c r="M45" i="246" s="1"/>
  <c r="V26" i="245"/>
  <c r="G26" i="243"/>
  <c r="W44" i="242"/>
  <c r="L45" i="241"/>
  <c r="N26" i="240"/>
  <c r="G44" i="240"/>
  <c r="Z43" i="240"/>
  <c r="P26" i="239"/>
  <c r="K44" i="239"/>
  <c r="X26" i="238"/>
  <c r="R44" i="238"/>
  <c r="R45" i="238" s="1"/>
  <c r="D26" i="234"/>
  <c r="D45" i="234" s="1"/>
  <c r="W44" i="233"/>
  <c r="L26" i="232"/>
  <c r="L45" i="232" s="1"/>
  <c r="K44" i="231"/>
  <c r="Y26" i="230"/>
  <c r="Y45" i="230" s="1"/>
  <c r="D45" i="227"/>
  <c r="H26" i="226"/>
  <c r="X44" i="225"/>
  <c r="Z44" i="225" s="1"/>
  <c r="M44" i="224"/>
  <c r="D26" i="223"/>
  <c r="AA26" i="223"/>
  <c r="AA45" i="223" s="1"/>
  <c r="I45" i="222"/>
  <c r="V44" i="198"/>
  <c r="P26" i="197"/>
  <c r="Z44" i="255"/>
  <c r="Q45" i="234"/>
  <c r="G45" i="251"/>
  <c r="Q26" i="1"/>
  <c r="Q45" i="1" s="1"/>
  <c r="F44" i="1"/>
  <c r="J45" i="252"/>
  <c r="P45" i="228"/>
  <c r="V26" i="258"/>
  <c r="V45" i="258" s="1"/>
  <c r="F26" i="1"/>
  <c r="Y26" i="1"/>
  <c r="N44" i="1"/>
  <c r="N45" i="1" s="1"/>
  <c r="W26" i="258"/>
  <c r="W45" i="258" s="1"/>
  <c r="U26" i="257"/>
  <c r="J44" i="257"/>
  <c r="J45" i="257" s="1"/>
  <c r="S26" i="256"/>
  <c r="S45" i="256" s="1"/>
  <c r="J44" i="256"/>
  <c r="J45" i="256" s="1"/>
  <c r="O44" i="255"/>
  <c r="F26" i="254"/>
  <c r="F45" i="254" s="1"/>
  <c r="U44" i="254"/>
  <c r="K26" i="253"/>
  <c r="I26" i="253"/>
  <c r="I45" i="253" s="1"/>
  <c r="D44" i="253"/>
  <c r="Z37" i="253"/>
  <c r="O26" i="252"/>
  <c r="O45" i="252" s="1"/>
  <c r="P26" i="251"/>
  <c r="P45" i="251" s="1"/>
  <c r="U26" i="249"/>
  <c r="U45" i="249" s="1"/>
  <c r="AA45" i="248"/>
  <c r="S44" i="248"/>
  <c r="W44" i="247"/>
  <c r="I44" i="246"/>
  <c r="C26" i="244"/>
  <c r="T44" i="244"/>
  <c r="H45" i="243"/>
  <c r="I26" i="242"/>
  <c r="I45" i="242" s="1"/>
  <c r="E44" i="241"/>
  <c r="Q26" i="239"/>
  <c r="Q45" i="239" s="1"/>
  <c r="L44" i="239"/>
  <c r="Y45" i="238"/>
  <c r="P44" i="238"/>
  <c r="H26" i="237"/>
  <c r="Z37" i="237"/>
  <c r="P26" i="236"/>
  <c r="U44" i="234"/>
  <c r="M26" i="232"/>
  <c r="M45" i="232" s="1"/>
  <c r="R26" i="231"/>
  <c r="R45" i="231" s="1"/>
  <c r="T44" i="230"/>
  <c r="X44" i="229"/>
  <c r="Z44" i="229" s="1"/>
  <c r="U26" i="228"/>
  <c r="E26" i="227"/>
  <c r="U26" i="224"/>
  <c r="U45" i="224" s="1"/>
  <c r="E26" i="223"/>
  <c r="E45" i="223" s="1"/>
  <c r="O45" i="214"/>
  <c r="E26" i="231"/>
  <c r="C26" i="231"/>
  <c r="C45" i="231" s="1"/>
  <c r="T44" i="231"/>
  <c r="N44" i="228"/>
  <c r="X26" i="227"/>
  <c r="O44" i="227"/>
  <c r="E26" i="226"/>
  <c r="C26" i="226"/>
  <c r="P26" i="221"/>
  <c r="P45" i="221" s="1"/>
  <c r="J44" i="220"/>
  <c r="O44" i="219"/>
  <c r="E26" i="218"/>
  <c r="F44" i="214"/>
  <c r="T26" i="213"/>
  <c r="T45" i="213" s="1"/>
  <c r="G26" i="212"/>
  <c r="G45" i="212" s="1"/>
  <c r="X44" i="212"/>
  <c r="Z44" i="212" s="1"/>
  <c r="Q26" i="211"/>
  <c r="D45" i="210"/>
  <c r="AA26" i="210"/>
  <c r="AA45" i="210" s="1"/>
  <c r="T26" i="208"/>
  <c r="T45" i="208" s="1"/>
  <c r="G26" i="207"/>
  <c r="Y45" i="205"/>
  <c r="T44" i="205"/>
  <c r="U45" i="216"/>
  <c r="E45" i="215"/>
  <c r="M26" i="209"/>
  <c r="G44" i="209"/>
  <c r="P44" i="208"/>
  <c r="C44" i="207"/>
  <c r="Y44" i="207"/>
  <c r="N44" i="206"/>
  <c r="F26" i="205"/>
  <c r="F45" i="205" s="1"/>
  <c r="N45" i="204"/>
  <c r="Q45" i="201"/>
  <c r="Q26" i="256"/>
  <c r="Q45" i="256" s="1"/>
  <c r="K44" i="256"/>
  <c r="K45" i="256" s="1"/>
  <c r="W26" i="255"/>
  <c r="R44" i="254"/>
  <c r="R45" i="254" s="1"/>
  <c r="H26" i="253"/>
  <c r="H45" i="253" s="1"/>
  <c r="K26" i="252"/>
  <c r="K45" i="252" s="1"/>
  <c r="T44" i="251"/>
  <c r="T45" i="251" s="1"/>
  <c r="G26" i="250"/>
  <c r="G45" i="250" s="1"/>
  <c r="U44" i="250"/>
  <c r="K26" i="249"/>
  <c r="K45" i="249" s="1"/>
  <c r="I26" i="249"/>
  <c r="I45" i="249" s="1"/>
  <c r="C44" i="249"/>
  <c r="V44" i="249"/>
  <c r="V45" i="249" s="1"/>
  <c r="N26" i="248"/>
  <c r="N45" i="248" s="1"/>
  <c r="O44" i="246"/>
  <c r="L44" i="246"/>
  <c r="F26" i="245"/>
  <c r="I26" i="243"/>
  <c r="I45" i="243" s="1"/>
  <c r="T44" i="243"/>
  <c r="T45" i="243" s="1"/>
  <c r="F26" i="242"/>
  <c r="C26" i="242"/>
  <c r="C45" i="242" s="1"/>
  <c r="T44" i="242"/>
  <c r="T45" i="242" s="1"/>
  <c r="H26" i="241"/>
  <c r="H45" i="241" s="1"/>
  <c r="T44" i="241"/>
  <c r="G26" i="240"/>
  <c r="F26" i="239"/>
  <c r="F45" i="239" s="1"/>
  <c r="AA26" i="239"/>
  <c r="AA45" i="239" s="1"/>
  <c r="V44" i="239"/>
  <c r="V45" i="239" s="1"/>
  <c r="X44" i="238"/>
  <c r="Z44" i="238" s="1"/>
  <c r="P26" i="237"/>
  <c r="R44" i="235"/>
  <c r="R45" i="235" s="1"/>
  <c r="T44" i="234"/>
  <c r="T45" i="234" s="1"/>
  <c r="G26" i="233"/>
  <c r="G45" i="233" s="1"/>
  <c r="U44" i="232"/>
  <c r="U45" i="232" s="1"/>
  <c r="I26" i="231"/>
  <c r="I45" i="231" s="1"/>
  <c r="N26" i="230"/>
  <c r="G44" i="230"/>
  <c r="R26" i="229"/>
  <c r="M44" i="229"/>
  <c r="X26" i="228"/>
  <c r="R44" i="228"/>
  <c r="F26" i="227"/>
  <c r="F45" i="227" s="1"/>
  <c r="S44" i="227"/>
  <c r="P44" i="227"/>
  <c r="C44" i="226"/>
  <c r="F44" i="224"/>
  <c r="Q45" i="222"/>
  <c r="T26" i="221"/>
  <c r="K44" i="221"/>
  <c r="Z44" i="221"/>
  <c r="C26" i="219"/>
  <c r="Y26" i="219"/>
  <c r="Y45" i="219" s="1"/>
  <c r="W45" i="219"/>
  <c r="S44" i="219"/>
  <c r="S45" i="219" s="1"/>
  <c r="K45" i="207"/>
  <c r="P44" i="193"/>
  <c r="M26" i="184"/>
  <c r="M45" i="184" s="1"/>
  <c r="X26" i="182"/>
  <c r="Z13" i="182"/>
  <c r="I45" i="210"/>
  <c r="C45" i="208"/>
  <c r="Q45" i="199"/>
  <c r="D45" i="198"/>
  <c r="W44" i="170"/>
  <c r="W45" i="170" s="1"/>
  <c r="P26" i="248"/>
  <c r="P45" i="248" s="1"/>
  <c r="H44" i="248"/>
  <c r="S26" i="247"/>
  <c r="S45" i="247" s="1"/>
  <c r="Q45" i="247"/>
  <c r="K44" i="247"/>
  <c r="U45" i="246"/>
  <c r="Q44" i="246"/>
  <c r="H26" i="245"/>
  <c r="H45" i="245" s="1"/>
  <c r="W44" i="245"/>
  <c r="W44" i="244"/>
  <c r="V44" i="243"/>
  <c r="V45" i="243" s="1"/>
  <c r="H26" i="242"/>
  <c r="V44" i="242"/>
  <c r="I45" i="240"/>
  <c r="H26" i="239"/>
  <c r="Z37" i="239"/>
  <c r="N26" i="238"/>
  <c r="N45" i="238" s="1"/>
  <c r="G44" i="238"/>
  <c r="R26" i="237"/>
  <c r="R45" i="237" s="1"/>
  <c r="K44" i="237"/>
  <c r="K45" i="237" s="1"/>
  <c r="H44" i="237"/>
  <c r="I45" i="234"/>
  <c r="I26" i="233"/>
  <c r="I45" i="233" s="1"/>
  <c r="U44" i="233"/>
  <c r="U45" i="233" s="1"/>
  <c r="J26" i="232"/>
  <c r="J45" i="232" s="1"/>
  <c r="W44" i="232"/>
  <c r="D44" i="231"/>
  <c r="P26" i="230"/>
  <c r="P45" i="230" s="1"/>
  <c r="T26" i="229"/>
  <c r="O44" i="229"/>
  <c r="D26" i="228"/>
  <c r="Z25" i="228"/>
  <c r="T44" i="228"/>
  <c r="H26" i="227"/>
  <c r="H45" i="227" s="1"/>
  <c r="U44" i="227"/>
  <c r="Q45" i="223"/>
  <c r="L44" i="222"/>
  <c r="V26" i="221"/>
  <c r="V45" i="221" s="1"/>
  <c r="M44" i="221"/>
  <c r="Q26" i="217"/>
  <c r="L44" i="217"/>
  <c r="D26" i="216"/>
  <c r="D45" i="216" s="1"/>
  <c r="AA26" i="216"/>
  <c r="E44" i="210"/>
  <c r="F26" i="203"/>
  <c r="F45" i="203" s="1"/>
  <c r="R45" i="199"/>
  <c r="W44" i="241"/>
  <c r="J26" i="240"/>
  <c r="J45" i="240" s="1"/>
  <c r="C44" i="239"/>
  <c r="C45" i="239" s="1"/>
  <c r="W26" i="236"/>
  <c r="W45" i="236" s="1"/>
  <c r="E26" i="235"/>
  <c r="E45" i="235" s="1"/>
  <c r="C26" i="235"/>
  <c r="U44" i="235"/>
  <c r="U45" i="235" s="1"/>
  <c r="J26" i="234"/>
  <c r="J45" i="234" s="1"/>
  <c r="W44" i="234"/>
  <c r="J26" i="233"/>
  <c r="V44" i="233"/>
  <c r="K26" i="232"/>
  <c r="K45" i="232" s="1"/>
  <c r="E44" i="231"/>
  <c r="AA44" i="231"/>
  <c r="Z44" i="231"/>
  <c r="Q26" i="230"/>
  <c r="Q45" i="230" s="1"/>
  <c r="J44" i="230"/>
  <c r="U26" i="229"/>
  <c r="S26" i="229"/>
  <c r="C26" i="228"/>
  <c r="U44" i="228"/>
  <c r="S26" i="224"/>
  <c r="R26" i="223"/>
  <c r="J44" i="223"/>
  <c r="M44" i="222"/>
  <c r="W26" i="221"/>
  <c r="X26" i="220"/>
  <c r="T44" i="216"/>
  <c r="T45" i="216" s="1"/>
  <c r="K26" i="215"/>
  <c r="E44" i="215"/>
  <c r="E26" i="213"/>
  <c r="Y45" i="213"/>
  <c r="X26" i="211"/>
  <c r="K26" i="210"/>
  <c r="K45" i="210" s="1"/>
  <c r="S26" i="209"/>
  <c r="S45" i="209" s="1"/>
  <c r="W26" i="201"/>
  <c r="W45" i="201" s="1"/>
  <c r="J26" i="200"/>
  <c r="J45" i="200" s="1"/>
  <c r="D44" i="200"/>
  <c r="AA44" i="200"/>
  <c r="S26" i="199"/>
  <c r="O45" i="197"/>
  <c r="W45" i="196"/>
  <c r="K45" i="195"/>
  <c r="D26" i="186"/>
  <c r="D45" i="186" s="1"/>
  <c r="W45" i="166"/>
  <c r="G26" i="186"/>
  <c r="H45" i="182"/>
  <c r="V26" i="223"/>
  <c r="N44" i="223"/>
  <c r="N45" i="223" s="1"/>
  <c r="X26" i="222"/>
  <c r="E26" i="221"/>
  <c r="R44" i="221"/>
  <c r="R45" i="221" s="1"/>
  <c r="K44" i="218"/>
  <c r="R26" i="212"/>
  <c r="R45" i="212" s="1"/>
  <c r="X26" i="204"/>
  <c r="I45" i="193"/>
  <c r="H26" i="186"/>
  <c r="H45" i="186" s="1"/>
  <c r="D45" i="183"/>
  <c r="I26" i="254"/>
  <c r="I45" i="254" s="1"/>
  <c r="D44" i="254"/>
  <c r="AA44" i="254"/>
  <c r="AA45" i="254" s="1"/>
  <c r="P26" i="253"/>
  <c r="P45" i="253" s="1"/>
  <c r="H44" i="253"/>
  <c r="S26" i="252"/>
  <c r="S45" i="252" s="1"/>
  <c r="H44" i="252"/>
  <c r="O26" i="250"/>
  <c r="O45" i="250" s="1"/>
  <c r="G44" i="250"/>
  <c r="S26" i="249"/>
  <c r="S45" i="249" s="1"/>
  <c r="Q26" i="249"/>
  <c r="Q45" i="249" s="1"/>
  <c r="K44" i="249"/>
  <c r="Z50" i="249"/>
  <c r="V26" i="248"/>
  <c r="V45" i="248" s="1"/>
  <c r="C26" i="247"/>
  <c r="C45" i="247" s="1"/>
  <c r="G26" i="246"/>
  <c r="W44" i="246"/>
  <c r="N26" i="242"/>
  <c r="K26" i="242"/>
  <c r="K45" i="242" s="1"/>
  <c r="F44" i="242"/>
  <c r="P26" i="241"/>
  <c r="P45" i="241" s="1"/>
  <c r="F44" i="241"/>
  <c r="O26" i="240"/>
  <c r="F44" i="240"/>
  <c r="N26" i="239"/>
  <c r="N45" i="239" s="1"/>
  <c r="M44" i="238"/>
  <c r="X26" i="237"/>
  <c r="Q44" i="237"/>
  <c r="F26" i="236"/>
  <c r="AA45" i="236"/>
  <c r="U44" i="236"/>
  <c r="J26" i="235"/>
  <c r="J45" i="235" s="1"/>
  <c r="D44" i="235"/>
  <c r="D45" i="235" s="1"/>
  <c r="O26" i="234"/>
  <c r="O45" i="234" s="1"/>
  <c r="F44" i="234"/>
  <c r="F45" i="234" s="1"/>
  <c r="O26" i="233"/>
  <c r="X44" i="233"/>
  <c r="Z44" i="233" s="1"/>
  <c r="P26" i="232"/>
  <c r="P45" i="232" s="1"/>
  <c r="G44" i="232"/>
  <c r="Z50" i="231"/>
  <c r="V26" i="230"/>
  <c r="O44" i="230"/>
  <c r="O45" i="230" s="1"/>
  <c r="Z25" i="229"/>
  <c r="Q26" i="226"/>
  <c r="Q45" i="226" s="1"/>
  <c r="K44" i="226"/>
  <c r="H44" i="226"/>
  <c r="X26" i="225"/>
  <c r="N44" i="225"/>
  <c r="X26" i="224"/>
  <c r="N44" i="224"/>
  <c r="W26" i="223"/>
  <c r="O44" i="223"/>
  <c r="Y26" i="222"/>
  <c r="Y45" i="222" s="1"/>
  <c r="S44" i="221"/>
  <c r="Q26" i="218"/>
  <c r="Q45" i="218" s="1"/>
  <c r="O26" i="218"/>
  <c r="W26" i="217"/>
  <c r="W45" i="217" s="1"/>
  <c r="R44" i="217"/>
  <c r="J26" i="216"/>
  <c r="P26" i="215"/>
  <c r="P45" i="215" s="1"/>
  <c r="J26" i="213"/>
  <c r="E44" i="213"/>
  <c r="R44" i="204"/>
  <c r="S26" i="202"/>
  <c r="O44" i="202"/>
  <c r="O45" i="202" s="1"/>
  <c r="F26" i="201"/>
  <c r="F45" i="201" s="1"/>
  <c r="C26" i="217"/>
  <c r="Y26" i="217"/>
  <c r="Y45" i="217" s="1"/>
  <c r="L26" i="216"/>
  <c r="L45" i="216" s="1"/>
  <c r="T44" i="214"/>
  <c r="G44" i="208"/>
  <c r="L44" i="205"/>
  <c r="I45" i="201"/>
  <c r="F45" i="187"/>
  <c r="U44" i="209"/>
  <c r="M26" i="208"/>
  <c r="M45" i="208" s="1"/>
  <c r="V45" i="207"/>
  <c r="T26" i="205"/>
  <c r="F45" i="204"/>
  <c r="Z50" i="203"/>
  <c r="V26" i="202"/>
  <c r="V45" i="202" s="1"/>
  <c r="R44" i="202"/>
  <c r="R45" i="202" s="1"/>
  <c r="X44" i="201"/>
  <c r="Z44" i="201" s="1"/>
  <c r="Q45" i="219"/>
  <c r="O45" i="219"/>
  <c r="K44" i="219"/>
  <c r="Z50" i="219"/>
  <c r="V26" i="210"/>
  <c r="V45" i="210" s="1"/>
  <c r="Q44" i="210"/>
  <c r="Q45" i="210" s="1"/>
  <c r="I45" i="204"/>
  <c r="Y45" i="202"/>
  <c r="Y45" i="150"/>
  <c r="M26" i="256"/>
  <c r="M45" i="256" s="1"/>
  <c r="AA44" i="256"/>
  <c r="AA45" i="256" s="1"/>
  <c r="P26" i="255"/>
  <c r="S26" i="254"/>
  <c r="S45" i="254" s="1"/>
  <c r="O44" i="253"/>
  <c r="AA26" i="252"/>
  <c r="AA45" i="252" s="1"/>
  <c r="Z50" i="251"/>
  <c r="V45" i="250"/>
  <c r="AA26" i="249"/>
  <c r="R44" i="249"/>
  <c r="U44" i="248"/>
  <c r="U45" i="248" s="1"/>
  <c r="J45" i="247"/>
  <c r="Z44" i="247"/>
  <c r="V44" i="247"/>
  <c r="U45" i="245"/>
  <c r="U26" i="244"/>
  <c r="U45" i="244" s="1"/>
  <c r="W26" i="241"/>
  <c r="Z50" i="241"/>
  <c r="M44" i="240"/>
  <c r="S26" i="239"/>
  <c r="S45" i="239" s="1"/>
  <c r="C26" i="238"/>
  <c r="C45" i="238" s="1"/>
  <c r="T44" i="238"/>
  <c r="I45" i="237"/>
  <c r="K26" i="236"/>
  <c r="K45" i="236" s="1"/>
  <c r="F44" i="236"/>
  <c r="Q45" i="235"/>
  <c r="K44" i="235"/>
  <c r="W45" i="232"/>
  <c r="G45" i="230"/>
  <c r="Q45" i="228"/>
  <c r="L44" i="227"/>
  <c r="L45" i="227" s="1"/>
  <c r="R44" i="226"/>
  <c r="R45" i="226" s="1"/>
  <c r="I45" i="225"/>
  <c r="I45" i="224"/>
  <c r="J45" i="222"/>
  <c r="G44" i="220"/>
  <c r="G45" i="220" s="1"/>
  <c r="D44" i="220"/>
  <c r="D45" i="220" s="1"/>
  <c r="R45" i="219"/>
  <c r="P44" i="218"/>
  <c r="I45" i="209"/>
  <c r="D45" i="207"/>
  <c r="Z25" i="207"/>
  <c r="E45" i="197"/>
  <c r="Y26" i="197"/>
  <c r="Z25" i="197"/>
  <c r="I45" i="190"/>
  <c r="S45" i="168"/>
  <c r="Z43" i="157"/>
  <c r="X44" i="157"/>
  <c r="Z44" i="157" s="1"/>
  <c r="D44" i="204"/>
  <c r="D45" i="204" s="1"/>
  <c r="AA44" i="204"/>
  <c r="P26" i="193"/>
  <c r="P45" i="193" s="1"/>
  <c r="J45" i="209"/>
  <c r="E45" i="207"/>
  <c r="E26" i="1"/>
  <c r="E45" i="1" s="1"/>
  <c r="AA26" i="1"/>
  <c r="U26" i="258"/>
  <c r="S26" i="258"/>
  <c r="L44" i="258"/>
  <c r="O26" i="256"/>
  <c r="R26" i="255"/>
  <c r="R45" i="255" s="1"/>
  <c r="U26" i="254"/>
  <c r="M44" i="254"/>
  <c r="C26" i="253"/>
  <c r="C45" i="253" s="1"/>
  <c r="N44" i="253"/>
  <c r="F26" i="252"/>
  <c r="F45" i="252" s="1"/>
  <c r="AA26" i="251"/>
  <c r="AA45" i="251" s="1"/>
  <c r="O44" i="251"/>
  <c r="O45" i="251" s="1"/>
  <c r="X26" i="250"/>
  <c r="P44" i="250"/>
  <c r="N44" i="250"/>
  <c r="N45" i="250" s="1"/>
  <c r="F26" i="249"/>
  <c r="F45" i="249" s="1"/>
  <c r="T44" i="249"/>
  <c r="W44" i="248"/>
  <c r="D44" i="247"/>
  <c r="D45" i="247" s="1"/>
  <c r="AA44" i="247"/>
  <c r="P26" i="246"/>
  <c r="P45" i="246" s="1"/>
  <c r="J44" i="246"/>
  <c r="D26" i="244"/>
  <c r="D45" i="244" s="1"/>
  <c r="D26" i="243"/>
  <c r="D45" i="243" s="1"/>
  <c r="O44" i="243"/>
  <c r="W26" i="242"/>
  <c r="O44" i="242"/>
  <c r="Y26" i="241"/>
  <c r="Y45" i="241" s="1"/>
  <c r="O44" i="241"/>
  <c r="X26" i="240"/>
  <c r="O44" i="240"/>
  <c r="W26" i="239"/>
  <c r="G26" i="238"/>
  <c r="V44" i="238"/>
  <c r="V45" i="238" s="1"/>
  <c r="D44" i="237"/>
  <c r="O26" i="236"/>
  <c r="O45" i="236" s="1"/>
  <c r="M44" i="235"/>
  <c r="X26" i="234"/>
  <c r="N44" i="233"/>
  <c r="Y26" i="232"/>
  <c r="Y45" i="232" s="1"/>
  <c r="Z25" i="231"/>
  <c r="S44" i="231"/>
  <c r="P44" i="231"/>
  <c r="I26" i="230"/>
  <c r="I45" i="230" s="1"/>
  <c r="M26" i="229"/>
  <c r="K26" i="229"/>
  <c r="K45" i="229" s="1"/>
  <c r="M44" i="228"/>
  <c r="W26" i="227"/>
  <c r="N44" i="227"/>
  <c r="Z25" i="226"/>
  <c r="T44" i="226"/>
  <c r="J26" i="223"/>
  <c r="L26" i="222"/>
  <c r="L45" i="222" s="1"/>
  <c r="E44" i="222"/>
  <c r="P45" i="220"/>
  <c r="N44" i="219"/>
  <c r="D26" i="218"/>
  <c r="D45" i="218" s="1"/>
  <c r="AA26" i="218"/>
  <c r="Y26" i="215"/>
  <c r="Y45" i="215" s="1"/>
  <c r="C45" i="210"/>
  <c r="E44" i="209"/>
  <c r="N44" i="208"/>
  <c r="D26" i="205"/>
  <c r="D45" i="205" s="1"/>
  <c r="AA26" i="205"/>
  <c r="L26" i="204"/>
  <c r="L45" i="204" s="1"/>
  <c r="C26" i="195"/>
  <c r="Y26" i="195"/>
  <c r="K26" i="197"/>
  <c r="C44" i="197"/>
  <c r="Y44" i="197"/>
  <c r="P26" i="196"/>
  <c r="W26" i="195"/>
  <c r="W45" i="195" s="1"/>
  <c r="Q44" i="195"/>
  <c r="Q45" i="195" s="1"/>
  <c r="H44" i="193"/>
  <c r="Q26" i="192"/>
  <c r="Q45" i="192" s="1"/>
  <c r="X26" i="189"/>
  <c r="Z25" i="189"/>
  <c r="P45" i="181"/>
  <c r="AA45" i="179"/>
  <c r="I45" i="194"/>
  <c r="AA26" i="185"/>
  <c r="L45" i="184"/>
  <c r="L45" i="183"/>
  <c r="P45" i="177"/>
  <c r="S44" i="168"/>
  <c r="O45" i="155"/>
  <c r="W45" i="137"/>
  <c r="Z13" i="190"/>
  <c r="U44" i="189"/>
  <c r="K44" i="188"/>
  <c r="V45" i="187"/>
  <c r="F26" i="185"/>
  <c r="S44" i="185"/>
  <c r="S45" i="185" s="1"/>
  <c r="U44" i="184"/>
  <c r="U45" i="184" s="1"/>
  <c r="O26" i="182"/>
  <c r="O45" i="182" s="1"/>
  <c r="R26" i="181"/>
  <c r="R45" i="181" s="1"/>
  <c r="T44" i="168"/>
  <c r="T45" i="168" s="1"/>
  <c r="W26" i="237"/>
  <c r="Z25" i="236"/>
  <c r="S44" i="236"/>
  <c r="S45" i="236" s="1"/>
  <c r="P44" i="236"/>
  <c r="H26" i="235"/>
  <c r="H45" i="235" s="1"/>
  <c r="W44" i="235"/>
  <c r="V44" i="234"/>
  <c r="H26" i="233"/>
  <c r="H45" i="233" s="1"/>
  <c r="S44" i="233"/>
  <c r="P44" i="233"/>
  <c r="H26" i="232"/>
  <c r="H45" i="232" s="1"/>
  <c r="T44" i="232"/>
  <c r="F26" i="231"/>
  <c r="AA26" i="231"/>
  <c r="U44" i="231"/>
  <c r="J26" i="230"/>
  <c r="J45" i="230" s="1"/>
  <c r="C44" i="230"/>
  <c r="N26" i="229"/>
  <c r="R26" i="228"/>
  <c r="R45" i="228" s="1"/>
  <c r="K44" i="228"/>
  <c r="H44" i="228"/>
  <c r="H45" i="228" s="1"/>
  <c r="M44" i="226"/>
  <c r="Y26" i="225"/>
  <c r="Y45" i="225" s="1"/>
  <c r="O44" i="225"/>
  <c r="O45" i="225" s="1"/>
  <c r="V26" i="224"/>
  <c r="K44" i="224"/>
  <c r="K45" i="224" s="1"/>
  <c r="S26" i="223"/>
  <c r="K44" i="223"/>
  <c r="J44" i="222"/>
  <c r="I44" i="221"/>
  <c r="I45" i="221" s="1"/>
  <c r="R26" i="220"/>
  <c r="R45" i="220" s="1"/>
  <c r="M44" i="218"/>
  <c r="V26" i="217"/>
  <c r="V45" i="217" s="1"/>
  <c r="Q44" i="217"/>
  <c r="W44" i="216"/>
  <c r="W45" i="216" s="1"/>
  <c r="N26" i="215"/>
  <c r="N45" i="215" s="1"/>
  <c r="L26" i="212"/>
  <c r="R26" i="208"/>
  <c r="R45" i="208" s="1"/>
  <c r="T44" i="207"/>
  <c r="G44" i="206"/>
  <c r="K26" i="203"/>
  <c r="M44" i="202"/>
  <c r="D26" i="201"/>
  <c r="D45" i="201" s="1"/>
  <c r="AA26" i="201"/>
  <c r="S44" i="201"/>
  <c r="O44" i="199"/>
  <c r="F26" i="198"/>
  <c r="F45" i="198" s="1"/>
  <c r="T44" i="198"/>
  <c r="L44" i="196"/>
  <c r="G44" i="194"/>
  <c r="Q26" i="193"/>
  <c r="Q45" i="193" s="1"/>
  <c r="K44" i="193"/>
  <c r="R26" i="192"/>
  <c r="R45" i="192" s="1"/>
  <c r="M44" i="192"/>
  <c r="G26" i="189"/>
  <c r="G26" i="185"/>
  <c r="G45" i="185" s="1"/>
  <c r="G44" i="182"/>
  <c r="J26" i="168"/>
  <c r="J45" i="168" s="1"/>
  <c r="R44" i="157"/>
  <c r="Z37" i="123"/>
  <c r="X44" i="123"/>
  <c r="Z44" i="123" s="1"/>
  <c r="I45" i="189"/>
  <c r="AA26" i="186"/>
  <c r="N44" i="177"/>
  <c r="D45" i="173"/>
  <c r="V44" i="169"/>
  <c r="W44" i="168"/>
  <c r="W45" i="168" s="1"/>
  <c r="AA45" i="167"/>
  <c r="X44" i="167"/>
  <c r="Z37" i="167"/>
  <c r="G45" i="151"/>
  <c r="X26" i="205"/>
  <c r="P44" i="205"/>
  <c r="H26" i="204"/>
  <c r="N26" i="203"/>
  <c r="N45" i="203" s="1"/>
  <c r="H44" i="203"/>
  <c r="T26" i="202"/>
  <c r="T45" i="202" s="1"/>
  <c r="P44" i="202"/>
  <c r="N26" i="200"/>
  <c r="N45" i="200" s="1"/>
  <c r="H44" i="200"/>
  <c r="R44" i="199"/>
  <c r="W44" i="198"/>
  <c r="Y45" i="191"/>
  <c r="D45" i="187"/>
  <c r="AA45" i="187"/>
  <c r="R44" i="186"/>
  <c r="P45" i="183"/>
  <c r="I44" i="178"/>
  <c r="T26" i="174"/>
  <c r="T45" i="174" s="1"/>
  <c r="N44" i="174"/>
  <c r="C44" i="161"/>
  <c r="C45" i="161" s="1"/>
  <c r="Y44" i="161"/>
  <c r="Y45" i="161" s="1"/>
  <c r="Z37" i="161"/>
  <c r="K44" i="154"/>
  <c r="K26" i="169"/>
  <c r="K45" i="169" s="1"/>
  <c r="U44" i="162"/>
  <c r="P44" i="158"/>
  <c r="V26" i="153"/>
  <c r="M44" i="206"/>
  <c r="M45" i="206" s="1"/>
  <c r="E26" i="205"/>
  <c r="E45" i="205" s="1"/>
  <c r="S44" i="205"/>
  <c r="K26" i="204"/>
  <c r="K45" i="204" s="1"/>
  <c r="C44" i="204"/>
  <c r="Y44" i="204"/>
  <c r="Y45" i="204" s="1"/>
  <c r="Q26" i="203"/>
  <c r="Q45" i="203" s="1"/>
  <c r="K44" i="203"/>
  <c r="W26" i="202"/>
  <c r="J26" i="201"/>
  <c r="W26" i="193"/>
  <c r="W45" i="193" s="1"/>
  <c r="U44" i="191"/>
  <c r="H26" i="190"/>
  <c r="X44" i="190"/>
  <c r="Z44" i="190" s="1"/>
  <c r="U44" i="186"/>
  <c r="S44" i="181"/>
  <c r="H26" i="180"/>
  <c r="H45" i="180" s="1"/>
  <c r="AA45" i="176"/>
  <c r="O45" i="175"/>
  <c r="H45" i="162"/>
  <c r="G45" i="162"/>
  <c r="F45" i="196"/>
  <c r="R44" i="193"/>
  <c r="L26" i="186"/>
  <c r="L45" i="186" s="1"/>
  <c r="P26" i="185"/>
  <c r="Z43" i="170"/>
  <c r="X44" i="170"/>
  <c r="F26" i="220"/>
  <c r="W44" i="218"/>
  <c r="J26" i="217"/>
  <c r="J45" i="217" s="1"/>
  <c r="S26" i="216"/>
  <c r="K44" i="216"/>
  <c r="K45" i="216" s="1"/>
  <c r="H45" i="214"/>
  <c r="H26" i="211"/>
  <c r="H45" i="211" s="1"/>
  <c r="W44" i="211"/>
  <c r="O26" i="210"/>
  <c r="F45" i="208"/>
  <c r="H44" i="207"/>
  <c r="V26" i="206"/>
  <c r="V45" i="206" s="1"/>
  <c r="Q44" i="206"/>
  <c r="Q45" i="206" s="1"/>
  <c r="W44" i="205"/>
  <c r="O26" i="204"/>
  <c r="G44" i="204"/>
  <c r="Q26" i="189"/>
  <c r="Q45" i="189" s="1"/>
  <c r="J44" i="189"/>
  <c r="J45" i="189" s="1"/>
  <c r="F26" i="188"/>
  <c r="K26" i="187"/>
  <c r="K45" i="187" s="1"/>
  <c r="Z26" i="187"/>
  <c r="C44" i="186"/>
  <c r="Y44" i="186"/>
  <c r="V45" i="184"/>
  <c r="G45" i="181"/>
  <c r="E26" i="181"/>
  <c r="C26" i="178"/>
  <c r="C45" i="178" s="1"/>
  <c r="F26" i="177"/>
  <c r="F45" i="177" s="1"/>
  <c r="V45" i="177"/>
  <c r="Q26" i="172"/>
  <c r="I26" i="163"/>
  <c r="V26" i="160"/>
  <c r="V45" i="160" s="1"/>
  <c r="L45" i="152"/>
  <c r="Z43" i="152"/>
  <c r="X44" i="152"/>
  <c r="Z44" i="152" s="1"/>
  <c r="L44" i="235"/>
  <c r="V26" i="234"/>
  <c r="V45" i="234" s="1"/>
  <c r="K44" i="234"/>
  <c r="Q26" i="231"/>
  <c r="Q45" i="231" s="1"/>
  <c r="J44" i="231"/>
  <c r="J45" i="231" s="1"/>
  <c r="U26" i="230"/>
  <c r="S26" i="230"/>
  <c r="N44" i="230"/>
  <c r="Y26" i="229"/>
  <c r="Y45" i="229" s="1"/>
  <c r="S44" i="229"/>
  <c r="P44" i="229"/>
  <c r="G26" i="228"/>
  <c r="G45" i="228" s="1"/>
  <c r="V44" i="228"/>
  <c r="V45" i="228" s="1"/>
  <c r="I26" i="227"/>
  <c r="I45" i="227" s="1"/>
  <c r="I26" i="226"/>
  <c r="I45" i="226" s="1"/>
  <c r="N26" i="225"/>
  <c r="N45" i="225" s="1"/>
  <c r="V44" i="224"/>
  <c r="K45" i="223"/>
  <c r="U44" i="222"/>
  <c r="H26" i="221"/>
  <c r="H45" i="221" s="1"/>
  <c r="D45" i="221"/>
  <c r="H45" i="219"/>
  <c r="C26" i="215"/>
  <c r="C45" i="215" s="1"/>
  <c r="Q44" i="215"/>
  <c r="Q45" i="215" s="1"/>
  <c r="N26" i="213"/>
  <c r="N45" i="213" s="1"/>
  <c r="I44" i="213"/>
  <c r="W26" i="212"/>
  <c r="W45" i="212" s="1"/>
  <c r="P44" i="212"/>
  <c r="Y45" i="211"/>
  <c r="X44" i="211"/>
  <c r="Z44" i="211" s="1"/>
  <c r="G26" i="208"/>
  <c r="I44" i="207"/>
  <c r="W26" i="206"/>
  <c r="R44" i="206"/>
  <c r="V45" i="203"/>
  <c r="O26" i="201"/>
  <c r="W44" i="196"/>
  <c r="O26" i="195"/>
  <c r="I44" i="195"/>
  <c r="V26" i="194"/>
  <c r="V45" i="194" s="1"/>
  <c r="I45" i="192"/>
  <c r="D44" i="192"/>
  <c r="D45" i="192" s="1"/>
  <c r="R26" i="189"/>
  <c r="R45" i="189" s="1"/>
  <c r="L44" i="179"/>
  <c r="L45" i="179" s="1"/>
  <c r="D26" i="178"/>
  <c r="K45" i="177"/>
  <c r="W44" i="177"/>
  <c r="T26" i="175"/>
  <c r="T45" i="175" s="1"/>
  <c r="H44" i="173"/>
  <c r="M44" i="172"/>
  <c r="U44" i="171"/>
  <c r="G45" i="164"/>
  <c r="J44" i="156"/>
  <c r="J45" i="228"/>
  <c r="C44" i="228"/>
  <c r="W44" i="227"/>
  <c r="E44" i="226"/>
  <c r="X44" i="226"/>
  <c r="Z44" i="226" s="1"/>
  <c r="Z43" i="226"/>
  <c r="Q45" i="225"/>
  <c r="G44" i="225"/>
  <c r="G45" i="225" s="1"/>
  <c r="N45" i="224"/>
  <c r="C44" i="223"/>
  <c r="C45" i="223" s="1"/>
  <c r="W44" i="220"/>
  <c r="T44" i="220"/>
  <c r="K45" i="219"/>
  <c r="L45" i="218"/>
  <c r="N45" i="217"/>
  <c r="E45" i="214"/>
  <c r="AA26" i="212"/>
  <c r="AA45" i="212" s="1"/>
  <c r="S45" i="210"/>
  <c r="AA26" i="209"/>
  <c r="AA45" i="209" s="1"/>
  <c r="D45" i="206"/>
  <c r="T45" i="198"/>
  <c r="F45" i="197"/>
  <c r="C45" i="194"/>
  <c r="Y45" i="194"/>
  <c r="D45" i="184"/>
  <c r="G45" i="178"/>
  <c r="H44" i="176"/>
  <c r="W45" i="175"/>
  <c r="AA45" i="171"/>
  <c r="X44" i="171"/>
  <c r="Z37" i="171"/>
  <c r="L45" i="219"/>
  <c r="M26" i="218"/>
  <c r="O26" i="217"/>
  <c r="O45" i="217" s="1"/>
  <c r="J44" i="217"/>
  <c r="G26" i="215"/>
  <c r="U44" i="215"/>
  <c r="M26" i="214"/>
  <c r="R26" i="213"/>
  <c r="M44" i="213"/>
  <c r="E26" i="212"/>
  <c r="E45" i="212" s="1"/>
  <c r="T26" i="210"/>
  <c r="T45" i="210" s="1"/>
  <c r="K26" i="208"/>
  <c r="E44" i="208"/>
  <c r="R26" i="207"/>
  <c r="M44" i="207"/>
  <c r="M45" i="207" s="1"/>
  <c r="E45" i="206"/>
  <c r="T45" i="204"/>
  <c r="D26" i="203"/>
  <c r="D45" i="203" s="1"/>
  <c r="AA45" i="203"/>
  <c r="S26" i="201"/>
  <c r="G45" i="197"/>
  <c r="L45" i="196"/>
  <c r="S45" i="195"/>
  <c r="N44" i="179"/>
  <c r="G45" i="165"/>
  <c r="W44" i="240"/>
  <c r="I45" i="239"/>
  <c r="K26" i="238"/>
  <c r="K45" i="238" s="1"/>
  <c r="F44" i="238"/>
  <c r="Q45" i="237"/>
  <c r="J44" i="237"/>
  <c r="J45" i="237" s="1"/>
  <c r="M44" i="236"/>
  <c r="M45" i="236" s="1"/>
  <c r="E45" i="234"/>
  <c r="M44" i="233"/>
  <c r="M45" i="233" s="1"/>
  <c r="N44" i="232"/>
  <c r="N45" i="232" s="1"/>
  <c r="Z50" i="232"/>
  <c r="O44" i="231"/>
  <c r="O45" i="231" s="1"/>
  <c r="Z25" i="230"/>
  <c r="S44" i="230"/>
  <c r="P44" i="230"/>
  <c r="H45" i="229"/>
  <c r="P45" i="224"/>
  <c r="M45" i="223"/>
  <c r="E44" i="223"/>
  <c r="AA44" i="223"/>
  <c r="C44" i="221"/>
  <c r="M45" i="219"/>
  <c r="C45" i="216"/>
  <c r="H45" i="215"/>
  <c r="F45" i="212"/>
  <c r="F45" i="209"/>
  <c r="S45" i="207"/>
  <c r="I45" i="202"/>
  <c r="N45" i="199"/>
  <c r="V45" i="198"/>
  <c r="E45" i="194"/>
  <c r="L45" i="192"/>
  <c r="T45" i="190"/>
  <c r="R26" i="190"/>
  <c r="W26" i="185"/>
  <c r="G26" i="183"/>
  <c r="G45" i="183" s="1"/>
  <c r="S44" i="183"/>
  <c r="G44" i="181"/>
  <c r="R26" i="180"/>
  <c r="H45" i="178"/>
  <c r="Z25" i="166"/>
  <c r="J45" i="165"/>
  <c r="O45" i="163"/>
  <c r="P44" i="161"/>
  <c r="J44" i="199"/>
  <c r="W26" i="198"/>
  <c r="W45" i="198" s="1"/>
  <c r="O44" i="198"/>
  <c r="Q45" i="197"/>
  <c r="W44" i="197"/>
  <c r="N26" i="196"/>
  <c r="N45" i="196" s="1"/>
  <c r="U26" i="195"/>
  <c r="O44" i="195"/>
  <c r="S26" i="191"/>
  <c r="S45" i="191" s="1"/>
  <c r="J44" i="191"/>
  <c r="G44" i="188"/>
  <c r="R26" i="187"/>
  <c r="R45" i="187" s="1"/>
  <c r="I44" i="187"/>
  <c r="T45" i="186"/>
  <c r="G26" i="184"/>
  <c r="G45" i="184" s="1"/>
  <c r="R44" i="183"/>
  <c r="H45" i="181"/>
  <c r="S26" i="180"/>
  <c r="S45" i="180" s="1"/>
  <c r="X26" i="179"/>
  <c r="Z13" i="179"/>
  <c r="W44" i="178"/>
  <c r="E44" i="171"/>
  <c r="P44" i="168"/>
  <c r="P45" i="168" s="1"/>
  <c r="E26" i="166"/>
  <c r="G45" i="160"/>
  <c r="N26" i="245"/>
  <c r="G44" i="245"/>
  <c r="AA44" i="245"/>
  <c r="G44" i="244"/>
  <c r="Q26" i="243"/>
  <c r="Q45" i="243" s="1"/>
  <c r="F44" i="243"/>
  <c r="F45" i="243" s="1"/>
  <c r="E44" i="242"/>
  <c r="O26" i="241"/>
  <c r="D44" i="241"/>
  <c r="D45" i="241" s="1"/>
  <c r="X44" i="241"/>
  <c r="Z44" i="241" s="1"/>
  <c r="K26" i="240"/>
  <c r="K45" i="240" s="1"/>
  <c r="C44" i="240"/>
  <c r="C45" i="240" s="1"/>
  <c r="D44" i="239"/>
  <c r="O26" i="238"/>
  <c r="L44" i="237"/>
  <c r="L45" i="237" s="1"/>
  <c r="V26" i="236"/>
  <c r="O44" i="236"/>
  <c r="Z25" i="235"/>
  <c r="S44" i="235"/>
  <c r="S45" i="235" s="1"/>
  <c r="P44" i="235"/>
  <c r="P45" i="235" s="1"/>
  <c r="G26" i="234"/>
  <c r="G45" i="234" s="1"/>
  <c r="R44" i="234"/>
  <c r="R45" i="234" s="1"/>
  <c r="Z25" i="233"/>
  <c r="O44" i="233"/>
  <c r="Z25" i="232"/>
  <c r="X26" i="231"/>
  <c r="F26" i="230"/>
  <c r="AA26" i="230"/>
  <c r="U44" i="230"/>
  <c r="J26" i="229"/>
  <c r="D44" i="229"/>
  <c r="N26" i="228"/>
  <c r="G44" i="228"/>
  <c r="P26" i="227"/>
  <c r="P45" i="227" s="1"/>
  <c r="E44" i="227"/>
  <c r="AA44" i="227"/>
  <c r="AA45" i="227" s="1"/>
  <c r="X44" i="227"/>
  <c r="Z44" i="227" s="1"/>
  <c r="P26" i="226"/>
  <c r="P45" i="226" s="1"/>
  <c r="U26" i="225"/>
  <c r="U45" i="225" s="1"/>
  <c r="S26" i="225"/>
  <c r="S45" i="225" s="1"/>
  <c r="K44" i="225"/>
  <c r="K45" i="225" s="1"/>
  <c r="R26" i="224"/>
  <c r="G44" i="224"/>
  <c r="O26" i="223"/>
  <c r="G44" i="223"/>
  <c r="O26" i="222"/>
  <c r="O45" i="222" s="1"/>
  <c r="F44" i="222"/>
  <c r="F45" i="222" s="1"/>
  <c r="O26" i="221"/>
  <c r="O45" i="221" s="1"/>
  <c r="E44" i="221"/>
  <c r="AA44" i="221"/>
  <c r="N26" i="220"/>
  <c r="E44" i="220"/>
  <c r="AA44" i="220"/>
  <c r="F44" i="219"/>
  <c r="I44" i="218"/>
  <c r="M44" i="217"/>
  <c r="E26" i="216"/>
  <c r="S44" i="216"/>
  <c r="J26" i="215"/>
  <c r="J45" i="215" s="1"/>
  <c r="P26" i="214"/>
  <c r="P45" i="214" s="1"/>
  <c r="I44" i="214"/>
  <c r="I45" i="214" s="1"/>
  <c r="U26" i="213"/>
  <c r="U45" i="213" s="1"/>
  <c r="P44" i="213"/>
  <c r="I44" i="211"/>
  <c r="I45" i="211" s="1"/>
  <c r="R44" i="210"/>
  <c r="H26" i="209"/>
  <c r="N45" i="208"/>
  <c r="C44" i="206"/>
  <c r="C45" i="206" s="1"/>
  <c r="Y44" i="206"/>
  <c r="Y45" i="206" s="1"/>
  <c r="W44" i="203"/>
  <c r="M26" i="202"/>
  <c r="M45" i="202" s="1"/>
  <c r="I44" i="202"/>
  <c r="P26" i="199"/>
  <c r="K44" i="199"/>
  <c r="X26" i="198"/>
  <c r="P44" i="198"/>
  <c r="J45" i="197"/>
  <c r="Z44" i="197"/>
  <c r="O45" i="196"/>
  <c r="H44" i="196"/>
  <c r="G26" i="194"/>
  <c r="G45" i="194" s="1"/>
  <c r="P26" i="192"/>
  <c r="K44" i="192"/>
  <c r="T26" i="191"/>
  <c r="V26" i="190"/>
  <c r="C26" i="185"/>
  <c r="C45" i="185" s="1"/>
  <c r="Y26" i="185"/>
  <c r="Y45" i="185" s="1"/>
  <c r="P44" i="185"/>
  <c r="I26" i="183"/>
  <c r="M45" i="181"/>
  <c r="C45" i="179"/>
  <c r="N26" i="177"/>
  <c r="N45" i="177" s="1"/>
  <c r="D45" i="167"/>
  <c r="L26" i="159"/>
  <c r="L45" i="159" s="1"/>
  <c r="V26" i="157"/>
  <c r="V45" i="157" s="1"/>
  <c r="C44" i="172"/>
  <c r="Y44" i="172"/>
  <c r="D26" i="168"/>
  <c r="D45" i="168" s="1"/>
  <c r="AA26" i="168"/>
  <c r="AA45" i="168" s="1"/>
  <c r="U26" i="167"/>
  <c r="U26" i="166"/>
  <c r="U45" i="166" s="1"/>
  <c r="N44" i="166"/>
  <c r="V26" i="165"/>
  <c r="J26" i="158"/>
  <c r="J45" i="158" s="1"/>
  <c r="R26" i="152"/>
  <c r="T45" i="147"/>
  <c r="K44" i="112"/>
  <c r="H45" i="129"/>
  <c r="Z13" i="79"/>
  <c r="Y26" i="79"/>
  <c r="X45" i="76"/>
  <c r="Z45" i="76" s="1"/>
  <c r="Z26" i="76"/>
  <c r="L45" i="114"/>
  <c r="N45" i="110"/>
  <c r="M44" i="99"/>
  <c r="I45" i="84"/>
  <c r="D45" i="162"/>
  <c r="AA45" i="160"/>
  <c r="Z37" i="160"/>
  <c r="X44" i="160"/>
  <c r="J26" i="159"/>
  <c r="T26" i="154"/>
  <c r="T45" i="154" s="1"/>
  <c r="O45" i="148"/>
  <c r="O45" i="139"/>
  <c r="T44" i="115"/>
  <c r="H26" i="173"/>
  <c r="G44" i="172"/>
  <c r="D45" i="170"/>
  <c r="AA45" i="170"/>
  <c r="Z25" i="170"/>
  <c r="T44" i="169"/>
  <c r="R44" i="168"/>
  <c r="R45" i="168" s="1"/>
  <c r="Y26" i="166"/>
  <c r="R44" i="165"/>
  <c r="R45" i="165" s="1"/>
  <c r="D45" i="164"/>
  <c r="H44" i="156"/>
  <c r="P45" i="155"/>
  <c r="C26" i="140"/>
  <c r="C45" i="140" s="1"/>
  <c r="Y26" i="140"/>
  <c r="Y45" i="140" s="1"/>
  <c r="W26" i="152"/>
  <c r="W45" i="152" s="1"/>
  <c r="P44" i="152"/>
  <c r="M44" i="152"/>
  <c r="O45" i="128"/>
  <c r="N26" i="69"/>
  <c r="X44" i="67"/>
  <c r="Z44" i="67" s="1"/>
  <c r="Z37" i="67"/>
  <c r="T26" i="153"/>
  <c r="T45" i="153" s="1"/>
  <c r="N44" i="153"/>
  <c r="L45" i="144"/>
  <c r="Y45" i="144"/>
  <c r="S44" i="140"/>
  <c r="E45" i="139"/>
  <c r="F45" i="134"/>
  <c r="C26" i="123"/>
  <c r="C45" i="123" s="1"/>
  <c r="Y26" i="123"/>
  <c r="R44" i="123"/>
  <c r="K45" i="145"/>
  <c r="O45" i="122"/>
  <c r="I44" i="143"/>
  <c r="X44" i="121"/>
  <c r="Z44" i="121" s="1"/>
  <c r="Z37" i="121"/>
  <c r="K45" i="117"/>
  <c r="V44" i="88"/>
  <c r="V45" i="88" s="1"/>
  <c r="N45" i="87"/>
  <c r="O45" i="160"/>
  <c r="T45" i="156"/>
  <c r="AA45" i="152"/>
  <c r="G44" i="142"/>
  <c r="W45" i="122"/>
  <c r="H45" i="117"/>
  <c r="S45" i="100"/>
  <c r="K45" i="69"/>
  <c r="P26" i="144"/>
  <c r="P44" i="136"/>
  <c r="G26" i="135"/>
  <c r="P26" i="133"/>
  <c r="T44" i="131"/>
  <c r="T45" i="131" s="1"/>
  <c r="L26" i="130"/>
  <c r="Z43" i="130"/>
  <c r="X44" i="130"/>
  <c r="Z44" i="130" s="1"/>
  <c r="K44" i="128"/>
  <c r="X44" i="88"/>
  <c r="Z44" i="88" s="1"/>
  <c r="Z50" i="182"/>
  <c r="V26" i="181"/>
  <c r="V45" i="181" s="1"/>
  <c r="C45" i="180"/>
  <c r="W44" i="179"/>
  <c r="W45" i="179" s="1"/>
  <c r="I44" i="177"/>
  <c r="Y44" i="165"/>
  <c r="Z44" i="165" s="1"/>
  <c r="Z37" i="165"/>
  <c r="W45" i="164"/>
  <c r="N26" i="161"/>
  <c r="N45" i="161" s="1"/>
  <c r="J44" i="160"/>
  <c r="W26" i="157"/>
  <c r="W45" i="157" s="1"/>
  <c r="W26" i="148"/>
  <c r="W45" i="148" s="1"/>
  <c r="N44" i="138"/>
  <c r="D45" i="137"/>
  <c r="AA26" i="137"/>
  <c r="AA45" i="137" s="1"/>
  <c r="F26" i="136"/>
  <c r="F45" i="136" s="1"/>
  <c r="R44" i="135"/>
  <c r="P44" i="124"/>
  <c r="Q45" i="94"/>
  <c r="W45" i="131"/>
  <c r="W44" i="221"/>
  <c r="T44" i="221"/>
  <c r="J26" i="220"/>
  <c r="J45" i="220" s="1"/>
  <c r="U44" i="220"/>
  <c r="I26" i="219"/>
  <c r="I45" i="219" s="1"/>
  <c r="G26" i="219"/>
  <c r="G45" i="219" s="1"/>
  <c r="H26" i="218"/>
  <c r="H45" i="218" s="1"/>
  <c r="W44" i="217"/>
  <c r="O26" i="216"/>
  <c r="O45" i="216" s="1"/>
  <c r="G44" i="216"/>
  <c r="G45" i="216" s="1"/>
  <c r="S26" i="215"/>
  <c r="S45" i="215" s="1"/>
  <c r="K44" i="215"/>
  <c r="C26" i="214"/>
  <c r="C45" i="214" s="1"/>
  <c r="W44" i="213"/>
  <c r="W45" i="213" s="1"/>
  <c r="O26" i="212"/>
  <c r="H44" i="212"/>
  <c r="U26" i="211"/>
  <c r="M44" i="211"/>
  <c r="E26" i="210"/>
  <c r="U44" i="210"/>
  <c r="K26" i="209"/>
  <c r="K45" i="209" s="1"/>
  <c r="C44" i="209"/>
  <c r="Y44" i="209"/>
  <c r="Z44" i="209" s="1"/>
  <c r="P26" i="208"/>
  <c r="H26" i="206"/>
  <c r="X26" i="203"/>
  <c r="G45" i="202"/>
  <c r="R26" i="200"/>
  <c r="R45" i="200" s="1"/>
  <c r="L44" i="200"/>
  <c r="L45" i="200" s="1"/>
  <c r="E26" i="199"/>
  <c r="E45" i="199" s="1"/>
  <c r="I26" i="195"/>
  <c r="C44" i="195"/>
  <c r="Y44" i="195"/>
  <c r="P26" i="194"/>
  <c r="P45" i="194" s="1"/>
  <c r="L44" i="194"/>
  <c r="J44" i="194"/>
  <c r="G44" i="187"/>
  <c r="H45" i="185"/>
  <c r="F44" i="185"/>
  <c r="V26" i="182"/>
  <c r="M44" i="182"/>
  <c r="C26" i="181"/>
  <c r="D45" i="179"/>
  <c r="AA44" i="179"/>
  <c r="P45" i="178"/>
  <c r="M26" i="178"/>
  <c r="M45" i="178" s="1"/>
  <c r="L44" i="177"/>
  <c r="N26" i="170"/>
  <c r="N45" i="170" s="1"/>
  <c r="I44" i="170"/>
  <c r="AA44" i="167"/>
  <c r="E44" i="164"/>
  <c r="O45" i="162"/>
  <c r="Q26" i="161"/>
  <c r="M44" i="160"/>
  <c r="U45" i="159"/>
  <c r="D45" i="157"/>
  <c r="T44" i="155"/>
  <c r="J26" i="131"/>
  <c r="AA45" i="131"/>
  <c r="X44" i="131"/>
  <c r="Z44" i="131" s="1"/>
  <c r="Z37" i="131"/>
  <c r="AA44" i="222"/>
  <c r="M26" i="221"/>
  <c r="V44" i="220"/>
  <c r="J26" i="219"/>
  <c r="J45" i="219" s="1"/>
  <c r="U44" i="219"/>
  <c r="I45" i="218"/>
  <c r="G26" i="218"/>
  <c r="I26" i="217"/>
  <c r="T45" i="215"/>
  <c r="S44" i="214"/>
  <c r="S45" i="214" s="1"/>
  <c r="I26" i="213"/>
  <c r="I45" i="213" s="1"/>
  <c r="X44" i="213"/>
  <c r="P26" i="212"/>
  <c r="P45" i="212" s="1"/>
  <c r="I44" i="212"/>
  <c r="Z50" i="212"/>
  <c r="V26" i="211"/>
  <c r="V45" i="211" s="1"/>
  <c r="N44" i="211"/>
  <c r="N45" i="211" s="1"/>
  <c r="F45" i="210"/>
  <c r="K44" i="208"/>
  <c r="X26" i="207"/>
  <c r="Q44" i="207"/>
  <c r="Q45" i="207" s="1"/>
  <c r="X44" i="206"/>
  <c r="Z44" i="206" s="1"/>
  <c r="O26" i="205"/>
  <c r="G44" i="205"/>
  <c r="S26" i="204"/>
  <c r="K44" i="204"/>
  <c r="Y45" i="203"/>
  <c r="R44" i="203"/>
  <c r="R45" i="203" s="1"/>
  <c r="H26" i="202"/>
  <c r="X44" i="202"/>
  <c r="Z44" i="202" s="1"/>
  <c r="N26" i="201"/>
  <c r="N45" i="201" s="1"/>
  <c r="G44" i="201"/>
  <c r="G45" i="201" s="1"/>
  <c r="S26" i="200"/>
  <c r="M44" i="200"/>
  <c r="M45" i="200" s="1"/>
  <c r="R44" i="196"/>
  <c r="R45" i="196" s="1"/>
  <c r="D44" i="195"/>
  <c r="AA44" i="195"/>
  <c r="Q45" i="194"/>
  <c r="X26" i="192"/>
  <c r="X26" i="191"/>
  <c r="Z25" i="191"/>
  <c r="F26" i="189"/>
  <c r="T44" i="189"/>
  <c r="T45" i="189" s="1"/>
  <c r="F44" i="188"/>
  <c r="AA26" i="181"/>
  <c r="G26" i="180"/>
  <c r="E26" i="180"/>
  <c r="I26" i="179"/>
  <c r="I45" i="179" s="1"/>
  <c r="E44" i="179"/>
  <c r="H44" i="178"/>
  <c r="F44" i="178"/>
  <c r="F45" i="178" s="1"/>
  <c r="V44" i="175"/>
  <c r="V45" i="175" s="1"/>
  <c r="X26" i="172"/>
  <c r="AA44" i="171"/>
  <c r="O26" i="170"/>
  <c r="O45" i="170" s="1"/>
  <c r="O26" i="165"/>
  <c r="O45" i="165" s="1"/>
  <c r="I44" i="162"/>
  <c r="J44" i="161"/>
  <c r="J45" i="161" s="1"/>
  <c r="Y26" i="158"/>
  <c r="D26" i="156"/>
  <c r="D45" i="156" s="1"/>
  <c r="AA26" i="156"/>
  <c r="G45" i="155"/>
  <c r="J45" i="154"/>
  <c r="K45" i="153"/>
  <c r="G45" i="141"/>
  <c r="N26" i="140"/>
  <c r="U45" i="136"/>
  <c r="W45" i="128"/>
  <c r="Z37" i="126"/>
  <c r="X44" i="126"/>
  <c r="Z44" i="126" s="1"/>
  <c r="O45" i="124"/>
  <c r="P45" i="102"/>
  <c r="Z37" i="60"/>
  <c r="X44" i="60"/>
  <c r="Z44" i="60" s="1"/>
  <c r="U45" i="200"/>
  <c r="Z44" i="199"/>
  <c r="O45" i="198"/>
  <c r="Z50" i="198"/>
  <c r="V45" i="197"/>
  <c r="AA26" i="192"/>
  <c r="AA45" i="192" s="1"/>
  <c r="S45" i="186"/>
  <c r="C26" i="182"/>
  <c r="C45" i="182" s="1"/>
  <c r="F45" i="181"/>
  <c r="D45" i="176"/>
  <c r="Z25" i="172"/>
  <c r="L45" i="171"/>
  <c r="Q45" i="165"/>
  <c r="E45" i="158"/>
  <c r="G45" i="157"/>
  <c r="G45" i="132"/>
  <c r="J45" i="132"/>
  <c r="J45" i="103"/>
  <c r="V45" i="96"/>
  <c r="R45" i="93"/>
  <c r="S45" i="61"/>
  <c r="R26" i="146"/>
  <c r="U45" i="208"/>
  <c r="F45" i="207"/>
  <c r="S45" i="205"/>
  <c r="G26" i="203"/>
  <c r="G45" i="203" s="1"/>
  <c r="L45" i="202"/>
  <c r="K44" i="201"/>
  <c r="W26" i="200"/>
  <c r="W45" i="200" s="1"/>
  <c r="J45" i="199"/>
  <c r="X26" i="197"/>
  <c r="P44" i="197"/>
  <c r="G26" i="196"/>
  <c r="G45" i="196" s="1"/>
  <c r="V44" i="196"/>
  <c r="V45" i="196" s="1"/>
  <c r="N26" i="195"/>
  <c r="N45" i="195" s="1"/>
  <c r="H44" i="195"/>
  <c r="U26" i="194"/>
  <c r="D26" i="193"/>
  <c r="D45" i="193" s="1"/>
  <c r="AA26" i="193"/>
  <c r="F45" i="192"/>
  <c r="L45" i="191"/>
  <c r="H26" i="189"/>
  <c r="X44" i="189"/>
  <c r="U45" i="187"/>
  <c r="L45" i="187"/>
  <c r="M44" i="185"/>
  <c r="C26" i="184"/>
  <c r="K45" i="180"/>
  <c r="O45" i="179"/>
  <c r="R44" i="173"/>
  <c r="V44" i="172"/>
  <c r="N26" i="171"/>
  <c r="S26" i="170"/>
  <c r="S45" i="170" s="1"/>
  <c r="K44" i="166"/>
  <c r="S26" i="165"/>
  <c r="S45" i="165" s="1"/>
  <c r="T45" i="162"/>
  <c r="Z50" i="162"/>
  <c r="V45" i="161"/>
  <c r="D45" i="159"/>
  <c r="I26" i="157"/>
  <c r="I45" i="157" s="1"/>
  <c r="N45" i="151"/>
  <c r="K44" i="151"/>
  <c r="D45" i="149"/>
  <c r="K26" i="141"/>
  <c r="K45" i="141" s="1"/>
  <c r="C26" i="139"/>
  <c r="C45" i="139" s="1"/>
  <c r="Y26" i="139"/>
  <c r="O45" i="138"/>
  <c r="F45" i="126"/>
  <c r="W26" i="105"/>
  <c r="U26" i="98"/>
  <c r="F26" i="182"/>
  <c r="F45" i="182" s="1"/>
  <c r="S44" i="182"/>
  <c r="V26" i="178"/>
  <c r="V45" i="178" s="1"/>
  <c r="G26" i="176"/>
  <c r="G45" i="176" s="1"/>
  <c r="L26" i="175"/>
  <c r="L45" i="175" s="1"/>
  <c r="E44" i="175"/>
  <c r="L44" i="174"/>
  <c r="X26" i="173"/>
  <c r="Z26" i="173" s="1"/>
  <c r="O45" i="171"/>
  <c r="I44" i="171"/>
  <c r="J44" i="167"/>
  <c r="J45" i="167" s="1"/>
  <c r="L44" i="166"/>
  <c r="T45" i="164"/>
  <c r="M44" i="163"/>
  <c r="U26" i="162"/>
  <c r="H26" i="158"/>
  <c r="H45" i="158" s="1"/>
  <c r="U44" i="143"/>
  <c r="G45" i="142"/>
  <c r="F45" i="142"/>
  <c r="AA26" i="139"/>
  <c r="AA45" i="139" s="1"/>
  <c r="P45" i="124"/>
  <c r="J26" i="110"/>
  <c r="X26" i="110"/>
  <c r="Z26" i="110" s="1"/>
  <c r="X44" i="110"/>
  <c r="Z44" i="110" s="1"/>
  <c r="U45" i="104"/>
  <c r="J26" i="214"/>
  <c r="J45" i="214" s="1"/>
  <c r="Z50" i="213"/>
  <c r="V26" i="212"/>
  <c r="V45" i="212" s="1"/>
  <c r="O44" i="212"/>
  <c r="F26" i="211"/>
  <c r="F45" i="211" s="1"/>
  <c r="T44" i="211"/>
  <c r="L26" i="210"/>
  <c r="L45" i="210" s="1"/>
  <c r="R26" i="209"/>
  <c r="R45" i="209" s="1"/>
  <c r="J44" i="209"/>
  <c r="W26" i="208"/>
  <c r="W44" i="207"/>
  <c r="O26" i="206"/>
  <c r="H44" i="206"/>
  <c r="U45" i="205"/>
  <c r="C45" i="204"/>
  <c r="T45" i="201"/>
  <c r="F44" i="199"/>
  <c r="D26" i="197"/>
  <c r="D45" i="197" s="1"/>
  <c r="AA26" i="197"/>
  <c r="AA45" i="197" s="1"/>
  <c r="R44" i="197"/>
  <c r="R45" i="197" s="1"/>
  <c r="I26" i="196"/>
  <c r="I45" i="196" s="1"/>
  <c r="Y45" i="196"/>
  <c r="X44" i="196"/>
  <c r="Z44" i="196" s="1"/>
  <c r="P26" i="195"/>
  <c r="P45" i="195" s="1"/>
  <c r="J44" i="195"/>
  <c r="W26" i="194"/>
  <c r="W45" i="194" s="1"/>
  <c r="S44" i="194"/>
  <c r="F45" i="193"/>
  <c r="J45" i="191"/>
  <c r="L45" i="189"/>
  <c r="AA44" i="189"/>
  <c r="AA45" i="189" s="1"/>
  <c r="O44" i="185"/>
  <c r="AA26" i="183"/>
  <c r="Q44" i="183"/>
  <c r="Q45" i="183" s="1"/>
  <c r="G26" i="182"/>
  <c r="T44" i="182"/>
  <c r="T45" i="182" s="1"/>
  <c r="R44" i="182"/>
  <c r="R45" i="182" s="1"/>
  <c r="J45" i="181"/>
  <c r="V44" i="176"/>
  <c r="M26" i="175"/>
  <c r="C26" i="173"/>
  <c r="Z37" i="172"/>
  <c r="P26" i="171"/>
  <c r="P45" i="171" s="1"/>
  <c r="C45" i="169"/>
  <c r="T26" i="167"/>
  <c r="T45" i="167" s="1"/>
  <c r="M44" i="166"/>
  <c r="U26" i="165"/>
  <c r="U45" i="165" s="1"/>
  <c r="R45" i="157"/>
  <c r="M44" i="151"/>
  <c r="H26" i="143"/>
  <c r="F45" i="143"/>
  <c r="E26" i="139"/>
  <c r="L45" i="138"/>
  <c r="K45" i="128"/>
  <c r="S45" i="127"/>
  <c r="Z13" i="111"/>
  <c r="X26" i="111"/>
  <c r="S44" i="84"/>
  <c r="S45" i="84" s="1"/>
  <c r="X45" i="75"/>
  <c r="Z45" i="75" s="1"/>
  <c r="Z26" i="75"/>
  <c r="U44" i="218"/>
  <c r="G26" i="217"/>
  <c r="G45" i="217" s="1"/>
  <c r="V26" i="214"/>
  <c r="V45" i="214" s="1"/>
  <c r="D26" i="213"/>
  <c r="D45" i="213" s="1"/>
  <c r="AA26" i="213"/>
  <c r="S44" i="213"/>
  <c r="J26" i="212"/>
  <c r="J45" i="212" s="1"/>
  <c r="P45" i="211"/>
  <c r="C45" i="209"/>
  <c r="W44" i="208"/>
  <c r="N26" i="207"/>
  <c r="N45" i="207" s="1"/>
  <c r="T26" i="206"/>
  <c r="T45" i="206" s="1"/>
  <c r="L44" i="206"/>
  <c r="L45" i="206" s="1"/>
  <c r="C26" i="205"/>
  <c r="C45" i="205" s="1"/>
  <c r="Q44" i="205"/>
  <c r="Q45" i="205" s="1"/>
  <c r="G26" i="204"/>
  <c r="U44" i="204"/>
  <c r="U45" i="204" s="1"/>
  <c r="L26" i="203"/>
  <c r="L45" i="203" s="1"/>
  <c r="E44" i="203"/>
  <c r="Q26" i="202"/>
  <c r="Q45" i="202" s="1"/>
  <c r="J44" i="202"/>
  <c r="J45" i="202" s="1"/>
  <c r="V26" i="201"/>
  <c r="V45" i="201" s="1"/>
  <c r="D26" i="200"/>
  <c r="AA26" i="200"/>
  <c r="R26" i="198"/>
  <c r="R45" i="198" s="1"/>
  <c r="J44" i="198"/>
  <c r="J45" i="198" s="1"/>
  <c r="C26" i="197"/>
  <c r="Q44" i="197"/>
  <c r="H26" i="196"/>
  <c r="M26" i="195"/>
  <c r="M45" i="195" s="1"/>
  <c r="G44" i="195"/>
  <c r="S26" i="194"/>
  <c r="S45" i="194" s="1"/>
  <c r="W26" i="192"/>
  <c r="U26" i="192"/>
  <c r="U45" i="192" s="1"/>
  <c r="I26" i="188"/>
  <c r="I45" i="188" s="1"/>
  <c r="N26" i="187"/>
  <c r="N45" i="187" s="1"/>
  <c r="T45" i="184"/>
  <c r="K45" i="183"/>
  <c r="S26" i="179"/>
  <c r="S45" i="179" s="1"/>
  <c r="W26" i="178"/>
  <c r="W45" i="178" s="1"/>
  <c r="X45" i="177"/>
  <c r="T44" i="176"/>
  <c r="J26" i="175"/>
  <c r="C44" i="175"/>
  <c r="C45" i="175" s="1"/>
  <c r="Y44" i="175"/>
  <c r="V26" i="173"/>
  <c r="V45" i="173" s="1"/>
  <c r="D44" i="171"/>
  <c r="M26" i="170"/>
  <c r="H44" i="170"/>
  <c r="E44" i="169"/>
  <c r="H26" i="167"/>
  <c r="X26" i="159"/>
  <c r="M44" i="158"/>
  <c r="S44" i="154"/>
  <c r="S45" i="154" s="1"/>
  <c r="C26" i="153"/>
  <c r="C45" i="153" s="1"/>
  <c r="Z25" i="147"/>
  <c r="Y26" i="147"/>
  <c r="U44" i="145"/>
  <c r="S44" i="139"/>
  <c r="S45" i="139" s="1"/>
  <c r="AA45" i="129"/>
  <c r="V45" i="125"/>
  <c r="U44" i="124"/>
  <c r="K44" i="99"/>
  <c r="N45" i="117"/>
  <c r="N45" i="89"/>
  <c r="G45" i="52"/>
  <c r="X44" i="2"/>
  <c r="Z44" i="2" s="1"/>
  <c r="Z37" i="2"/>
  <c r="U44" i="163"/>
  <c r="G45" i="161"/>
  <c r="G45" i="159"/>
  <c r="C45" i="159"/>
  <c r="O45" i="156"/>
  <c r="Z37" i="154"/>
  <c r="X44" i="154"/>
  <c r="Z44" i="154" s="1"/>
  <c r="K45" i="152"/>
  <c r="Q45" i="150"/>
  <c r="O45" i="150"/>
  <c r="G44" i="150"/>
  <c r="G45" i="150" s="1"/>
  <c r="S45" i="149"/>
  <c r="Z25" i="140"/>
  <c r="Q45" i="124"/>
  <c r="Z43" i="124"/>
  <c r="X44" i="124"/>
  <c r="Z44" i="124" s="1"/>
  <c r="I26" i="108"/>
  <c r="I45" i="108" s="1"/>
  <c r="D45" i="106"/>
  <c r="Z25" i="67"/>
  <c r="C45" i="62"/>
  <c r="X26" i="180"/>
  <c r="U26" i="180"/>
  <c r="N44" i="180"/>
  <c r="N45" i="180" s="1"/>
  <c r="W45" i="174"/>
  <c r="Z43" i="172"/>
  <c r="X44" i="172"/>
  <c r="V44" i="161"/>
  <c r="W44" i="159"/>
  <c r="W45" i="159" s="1"/>
  <c r="U44" i="157"/>
  <c r="L45" i="155"/>
  <c r="F44" i="152"/>
  <c r="M45" i="151"/>
  <c r="K45" i="151"/>
  <c r="AA45" i="148"/>
  <c r="Z25" i="148"/>
  <c r="E45" i="134"/>
  <c r="C45" i="134"/>
  <c r="Z43" i="128"/>
  <c r="X44" i="128"/>
  <c r="Z44" i="128" s="1"/>
  <c r="E45" i="120"/>
  <c r="C45" i="120"/>
  <c r="J26" i="109"/>
  <c r="R45" i="100"/>
  <c r="V45" i="85"/>
  <c r="Y44" i="71"/>
  <c r="H26" i="223"/>
  <c r="H45" i="223" s="1"/>
  <c r="T44" i="223"/>
  <c r="R44" i="222"/>
  <c r="R45" i="222" s="1"/>
  <c r="U26" i="219"/>
  <c r="U45" i="219" s="1"/>
  <c r="J44" i="219"/>
  <c r="R26" i="218"/>
  <c r="P26" i="217"/>
  <c r="P45" i="217" s="1"/>
  <c r="I44" i="217"/>
  <c r="V26" i="216"/>
  <c r="D26" i="215"/>
  <c r="D45" i="215" s="1"/>
  <c r="AA26" i="215"/>
  <c r="AA45" i="215" s="1"/>
  <c r="R44" i="215"/>
  <c r="R45" i="215" s="1"/>
  <c r="W44" i="214"/>
  <c r="W45" i="214" s="1"/>
  <c r="M26" i="213"/>
  <c r="M45" i="213" s="1"/>
  <c r="S26" i="212"/>
  <c r="L44" i="212"/>
  <c r="C26" i="211"/>
  <c r="C45" i="211" s="1"/>
  <c r="Z13" i="211"/>
  <c r="Q44" i="211"/>
  <c r="H26" i="210"/>
  <c r="L45" i="209"/>
  <c r="L45" i="205"/>
  <c r="U45" i="203"/>
  <c r="D45" i="202"/>
  <c r="AA26" i="202"/>
  <c r="AA45" i="202" s="1"/>
  <c r="T45" i="199"/>
  <c r="V45" i="195"/>
  <c r="F45" i="194"/>
  <c r="C44" i="192"/>
  <c r="D44" i="191"/>
  <c r="D45" i="191" s="1"/>
  <c r="W44" i="190"/>
  <c r="T26" i="188"/>
  <c r="I44" i="184"/>
  <c r="I45" i="184" s="1"/>
  <c r="T45" i="183"/>
  <c r="L44" i="182"/>
  <c r="L45" i="182" s="1"/>
  <c r="J44" i="182"/>
  <c r="J45" i="182" s="1"/>
  <c r="X26" i="181"/>
  <c r="U26" i="181"/>
  <c r="O44" i="181"/>
  <c r="Z13" i="180"/>
  <c r="F26" i="179"/>
  <c r="J26" i="178"/>
  <c r="L44" i="175"/>
  <c r="C26" i="174"/>
  <c r="C45" i="174" s="1"/>
  <c r="F44" i="172"/>
  <c r="S26" i="171"/>
  <c r="S45" i="171" s="1"/>
  <c r="V26" i="170"/>
  <c r="V45" i="170" s="1"/>
  <c r="O45" i="166"/>
  <c r="F44" i="165"/>
  <c r="L26" i="164"/>
  <c r="L45" i="164" s="1"/>
  <c r="Z37" i="164"/>
  <c r="X44" i="164"/>
  <c r="L26" i="163"/>
  <c r="L45" i="163" s="1"/>
  <c r="C44" i="163"/>
  <c r="C45" i="163" s="1"/>
  <c r="Z37" i="162"/>
  <c r="X44" i="162"/>
  <c r="AA45" i="161"/>
  <c r="X44" i="161"/>
  <c r="Z44" i="161" s="1"/>
  <c r="L26" i="160"/>
  <c r="L45" i="160" s="1"/>
  <c r="C44" i="159"/>
  <c r="M26" i="158"/>
  <c r="Z37" i="158"/>
  <c r="X44" i="158"/>
  <c r="F44" i="153"/>
  <c r="F45" i="153" s="1"/>
  <c r="O26" i="152"/>
  <c r="O45" i="152" s="1"/>
  <c r="O45" i="151"/>
  <c r="W26" i="149"/>
  <c r="P44" i="149"/>
  <c r="S45" i="144"/>
  <c r="R26" i="143"/>
  <c r="S45" i="142"/>
  <c r="D26" i="135"/>
  <c r="D45" i="135" s="1"/>
  <c r="AA26" i="135"/>
  <c r="N44" i="135"/>
  <c r="N45" i="135" s="1"/>
  <c r="G26" i="134"/>
  <c r="G45" i="134" s="1"/>
  <c r="V44" i="134"/>
  <c r="M26" i="129"/>
  <c r="AA44" i="129"/>
  <c r="Z43" i="129"/>
  <c r="X44" i="129"/>
  <c r="P26" i="127"/>
  <c r="S45" i="126"/>
  <c r="E26" i="121"/>
  <c r="Q44" i="121"/>
  <c r="L45" i="109"/>
  <c r="Z26" i="109"/>
  <c r="X44" i="109"/>
  <c r="Z44" i="109" s="1"/>
  <c r="Z43" i="69"/>
  <c r="X44" i="69"/>
  <c r="Z44" i="69" s="1"/>
  <c r="Z37" i="66"/>
  <c r="U26" i="143"/>
  <c r="T45" i="142"/>
  <c r="G44" i="133"/>
  <c r="G45" i="133" s="1"/>
  <c r="H44" i="128"/>
  <c r="X44" i="120"/>
  <c r="Z44" i="120" s="1"/>
  <c r="Z37" i="120"/>
  <c r="O26" i="119"/>
  <c r="L45" i="112"/>
  <c r="T44" i="110"/>
  <c r="T45" i="110" s="1"/>
  <c r="AA44" i="106"/>
  <c r="AA45" i="106" s="1"/>
  <c r="G26" i="103"/>
  <c r="S44" i="85"/>
  <c r="T44" i="222"/>
  <c r="F26" i="221"/>
  <c r="F45" i="221" s="1"/>
  <c r="Y26" i="220"/>
  <c r="Y45" i="220" s="1"/>
  <c r="W45" i="220"/>
  <c r="N44" i="220"/>
  <c r="Z50" i="220"/>
  <c r="J44" i="218"/>
  <c r="R26" i="217"/>
  <c r="R45" i="217" s="1"/>
  <c r="K44" i="217"/>
  <c r="X26" i="216"/>
  <c r="P44" i="216"/>
  <c r="P45" i="216" s="1"/>
  <c r="F26" i="215"/>
  <c r="F45" i="215" s="1"/>
  <c r="T44" i="215"/>
  <c r="K26" i="214"/>
  <c r="K45" i="214" s="1"/>
  <c r="C44" i="214"/>
  <c r="Y44" i="214"/>
  <c r="O26" i="213"/>
  <c r="O45" i="213" s="1"/>
  <c r="H44" i="213"/>
  <c r="U26" i="212"/>
  <c r="U45" i="212" s="1"/>
  <c r="E26" i="211"/>
  <c r="S44" i="211"/>
  <c r="S45" i="211" s="1"/>
  <c r="J26" i="210"/>
  <c r="J45" i="210" s="1"/>
  <c r="X44" i="210"/>
  <c r="Z44" i="210" s="1"/>
  <c r="N26" i="209"/>
  <c r="N45" i="209" s="1"/>
  <c r="S26" i="208"/>
  <c r="S45" i="208" s="1"/>
  <c r="L44" i="208"/>
  <c r="L45" i="208" s="1"/>
  <c r="C26" i="207"/>
  <c r="C45" i="207" s="1"/>
  <c r="Z13" i="207"/>
  <c r="Y26" i="207"/>
  <c r="Y45" i="207" s="1"/>
  <c r="R44" i="207"/>
  <c r="W44" i="206"/>
  <c r="N26" i="205"/>
  <c r="N45" i="205" s="1"/>
  <c r="R26" i="204"/>
  <c r="J44" i="204"/>
  <c r="W26" i="203"/>
  <c r="P44" i="203"/>
  <c r="F26" i="202"/>
  <c r="F45" i="202" s="1"/>
  <c r="O45" i="200"/>
  <c r="V26" i="199"/>
  <c r="V45" i="199" s="1"/>
  <c r="D44" i="193"/>
  <c r="J45" i="192"/>
  <c r="N45" i="191"/>
  <c r="O26" i="190"/>
  <c r="Z50" i="189"/>
  <c r="C45" i="187"/>
  <c r="M44" i="186"/>
  <c r="V26" i="185"/>
  <c r="W26" i="184"/>
  <c r="W45" i="184" s="1"/>
  <c r="W26" i="182"/>
  <c r="Q44" i="181"/>
  <c r="Q45" i="181" s="1"/>
  <c r="F45" i="180"/>
  <c r="E26" i="179"/>
  <c r="U26" i="175"/>
  <c r="U26" i="171"/>
  <c r="X26" i="170"/>
  <c r="S26" i="167"/>
  <c r="S45" i="167" s="1"/>
  <c r="J44" i="166"/>
  <c r="P26" i="165"/>
  <c r="P45" i="165" s="1"/>
  <c r="AA44" i="164"/>
  <c r="AA45" i="164" s="1"/>
  <c r="M26" i="159"/>
  <c r="M45" i="159" s="1"/>
  <c r="E44" i="159"/>
  <c r="N26" i="153"/>
  <c r="C26" i="149"/>
  <c r="C45" i="149" s="1"/>
  <c r="Y26" i="149"/>
  <c r="Y45" i="149" s="1"/>
  <c r="T45" i="145"/>
  <c r="Z50" i="139"/>
  <c r="P44" i="135"/>
  <c r="W45" i="134"/>
  <c r="J26" i="130"/>
  <c r="J45" i="130" s="1"/>
  <c r="G44" i="129"/>
  <c r="G45" i="129" s="1"/>
  <c r="D26" i="122"/>
  <c r="D45" i="122" s="1"/>
  <c r="AA26" i="122"/>
  <c r="C45" i="121"/>
  <c r="I44" i="112"/>
  <c r="U44" i="110"/>
  <c r="N26" i="109"/>
  <c r="D26" i="104"/>
  <c r="D45" i="104" s="1"/>
  <c r="AA26" i="104"/>
  <c r="AA45" i="104" s="1"/>
  <c r="T45" i="101"/>
  <c r="P44" i="68"/>
  <c r="J26" i="67"/>
  <c r="L44" i="76"/>
  <c r="R26" i="37"/>
  <c r="R45" i="37" s="1"/>
  <c r="S45" i="54"/>
  <c r="D26" i="33"/>
  <c r="N45" i="55"/>
  <c r="W45" i="4"/>
  <c r="U26" i="221"/>
  <c r="U45" i="221" s="1"/>
  <c r="J44" i="221"/>
  <c r="Q26" i="220"/>
  <c r="Q45" i="220" s="1"/>
  <c r="O26" i="220"/>
  <c r="O45" i="220" s="1"/>
  <c r="F44" i="220"/>
  <c r="N26" i="219"/>
  <c r="C44" i="219"/>
  <c r="V44" i="218"/>
  <c r="V45" i="218" s="1"/>
  <c r="H26" i="217"/>
  <c r="H45" i="217" s="1"/>
  <c r="M26" i="216"/>
  <c r="M45" i="216" s="1"/>
  <c r="E44" i="216"/>
  <c r="I44" i="215"/>
  <c r="I45" i="215" s="1"/>
  <c r="U26" i="214"/>
  <c r="U45" i="214" s="1"/>
  <c r="M44" i="214"/>
  <c r="C26" i="213"/>
  <c r="Q44" i="213"/>
  <c r="Q45" i="213" s="1"/>
  <c r="H26" i="212"/>
  <c r="M26" i="211"/>
  <c r="E44" i="211"/>
  <c r="R26" i="210"/>
  <c r="R45" i="210" s="1"/>
  <c r="J44" i="210"/>
  <c r="V26" i="209"/>
  <c r="V45" i="209" s="1"/>
  <c r="E26" i="208"/>
  <c r="E45" i="208" s="1"/>
  <c r="S44" i="208"/>
  <c r="J26" i="207"/>
  <c r="X44" i="207"/>
  <c r="Z44" i="207" s="1"/>
  <c r="N26" i="206"/>
  <c r="N45" i="206" s="1"/>
  <c r="R26" i="205"/>
  <c r="J44" i="205"/>
  <c r="V26" i="204"/>
  <c r="V45" i="204" s="1"/>
  <c r="E26" i="203"/>
  <c r="S44" i="203"/>
  <c r="W44" i="202"/>
  <c r="M26" i="201"/>
  <c r="M45" i="201" s="1"/>
  <c r="E44" i="201"/>
  <c r="E45" i="201" s="1"/>
  <c r="Q26" i="200"/>
  <c r="Q45" i="200" s="1"/>
  <c r="K44" i="200"/>
  <c r="W26" i="199"/>
  <c r="W45" i="199" s="1"/>
  <c r="P44" i="199"/>
  <c r="G26" i="198"/>
  <c r="G45" i="198" s="1"/>
  <c r="U44" i="198"/>
  <c r="U45" i="198" s="1"/>
  <c r="N26" i="197"/>
  <c r="N45" i="197" s="1"/>
  <c r="X44" i="193"/>
  <c r="Z44" i="193" s="1"/>
  <c r="X44" i="192"/>
  <c r="Z44" i="192" s="1"/>
  <c r="K26" i="191"/>
  <c r="K45" i="191" s="1"/>
  <c r="X44" i="191"/>
  <c r="Z44" i="191" s="1"/>
  <c r="K26" i="190"/>
  <c r="V44" i="190"/>
  <c r="K26" i="189"/>
  <c r="K45" i="189" s="1"/>
  <c r="C44" i="189"/>
  <c r="C45" i="189" s="1"/>
  <c r="Z37" i="189"/>
  <c r="P26" i="188"/>
  <c r="P45" i="188" s="1"/>
  <c r="J44" i="188"/>
  <c r="S26" i="187"/>
  <c r="Q26" i="187"/>
  <c r="Q45" i="187" s="1"/>
  <c r="J44" i="187"/>
  <c r="G44" i="186"/>
  <c r="O45" i="184"/>
  <c r="C44" i="184"/>
  <c r="S26" i="178"/>
  <c r="S45" i="178" s="1"/>
  <c r="Q26" i="177"/>
  <c r="J44" i="177"/>
  <c r="J45" i="177" s="1"/>
  <c r="T26" i="176"/>
  <c r="T45" i="176" s="1"/>
  <c r="L44" i="176"/>
  <c r="L45" i="176" s="1"/>
  <c r="X26" i="175"/>
  <c r="D44" i="173"/>
  <c r="M26" i="172"/>
  <c r="Q26" i="171"/>
  <c r="K44" i="171"/>
  <c r="T26" i="170"/>
  <c r="T45" i="170" s="1"/>
  <c r="V45" i="167"/>
  <c r="H45" i="166"/>
  <c r="N44" i="164"/>
  <c r="N45" i="164" s="1"/>
  <c r="X26" i="163"/>
  <c r="T26" i="160"/>
  <c r="T45" i="160" s="1"/>
  <c r="K44" i="160"/>
  <c r="K45" i="160" s="1"/>
  <c r="Q26" i="159"/>
  <c r="AA44" i="156"/>
  <c r="K26" i="154"/>
  <c r="K45" i="154" s="1"/>
  <c r="U44" i="154"/>
  <c r="R45" i="152"/>
  <c r="N26" i="148"/>
  <c r="S26" i="147"/>
  <c r="S45" i="147" s="1"/>
  <c r="U26" i="146"/>
  <c r="U45" i="146" s="1"/>
  <c r="H26" i="140"/>
  <c r="F45" i="140"/>
  <c r="T44" i="140"/>
  <c r="Q26" i="136"/>
  <c r="Q45" i="136" s="1"/>
  <c r="K26" i="131"/>
  <c r="K45" i="131" s="1"/>
  <c r="C44" i="131"/>
  <c r="M44" i="128"/>
  <c r="AA26" i="119"/>
  <c r="Z25" i="119"/>
  <c r="X26" i="119"/>
  <c r="W44" i="118"/>
  <c r="G26" i="111"/>
  <c r="G45" i="111" s="1"/>
  <c r="V45" i="101"/>
  <c r="H44" i="93"/>
  <c r="K26" i="90"/>
  <c r="K45" i="90" s="1"/>
  <c r="V45" i="90"/>
  <c r="X44" i="90"/>
  <c r="Z44" i="90" s="1"/>
  <c r="C45" i="65"/>
  <c r="J44" i="62"/>
  <c r="J45" i="56"/>
  <c r="H26" i="56"/>
  <c r="L45" i="90"/>
  <c r="U45" i="88"/>
  <c r="G45" i="153"/>
  <c r="P45" i="148"/>
  <c r="U45" i="147"/>
  <c r="Q45" i="140"/>
  <c r="S45" i="136"/>
  <c r="G45" i="119"/>
  <c r="L45" i="107"/>
  <c r="E45" i="103"/>
  <c r="W45" i="81"/>
  <c r="V45" i="77"/>
  <c r="J44" i="178"/>
  <c r="T45" i="177"/>
  <c r="W45" i="176"/>
  <c r="P45" i="172"/>
  <c r="N44" i="171"/>
  <c r="H26" i="153"/>
  <c r="V45" i="153"/>
  <c r="I26" i="152"/>
  <c r="AA45" i="144"/>
  <c r="V45" i="140"/>
  <c r="S45" i="138"/>
  <c r="R45" i="136"/>
  <c r="P45" i="119"/>
  <c r="H45" i="114"/>
  <c r="C45" i="112"/>
  <c r="E45" i="105"/>
  <c r="F44" i="155"/>
  <c r="E44" i="150"/>
  <c r="E45" i="150" s="1"/>
  <c r="H44" i="149"/>
  <c r="D45" i="142"/>
  <c r="AA26" i="142"/>
  <c r="AA45" i="142" s="1"/>
  <c r="L26" i="140"/>
  <c r="L45" i="140" s="1"/>
  <c r="J26" i="140"/>
  <c r="U26" i="137"/>
  <c r="AA45" i="128"/>
  <c r="Q44" i="128"/>
  <c r="C45" i="126"/>
  <c r="N45" i="123"/>
  <c r="F26" i="108"/>
  <c r="AA45" i="101"/>
  <c r="Q45" i="98"/>
  <c r="H44" i="94"/>
  <c r="C44" i="91"/>
  <c r="Y44" i="91"/>
  <c r="O26" i="90"/>
  <c r="V44" i="87"/>
  <c r="V45" i="87" s="1"/>
  <c r="L26" i="86"/>
  <c r="J45" i="86"/>
  <c r="U45" i="85"/>
  <c r="P44" i="84"/>
  <c r="R26" i="75"/>
  <c r="R45" i="75" s="1"/>
  <c r="L44" i="75"/>
  <c r="L45" i="75" s="1"/>
  <c r="I26" i="229"/>
  <c r="I45" i="229" s="1"/>
  <c r="E44" i="228"/>
  <c r="AA44" i="228"/>
  <c r="N26" i="227"/>
  <c r="N45" i="227" s="1"/>
  <c r="C44" i="227"/>
  <c r="C45" i="227" s="1"/>
  <c r="N26" i="226"/>
  <c r="N45" i="226" s="1"/>
  <c r="G44" i="226"/>
  <c r="R26" i="225"/>
  <c r="R45" i="225" s="1"/>
  <c r="O26" i="224"/>
  <c r="D44" i="224"/>
  <c r="V44" i="223"/>
  <c r="H26" i="222"/>
  <c r="H45" i="222" s="1"/>
  <c r="S44" i="222"/>
  <c r="Z25" i="221"/>
  <c r="O44" i="221"/>
  <c r="L44" i="221"/>
  <c r="V26" i="220"/>
  <c r="V45" i="220" s="1"/>
  <c r="K44" i="220"/>
  <c r="P26" i="218"/>
  <c r="P45" i="218" s="1"/>
  <c r="E44" i="218"/>
  <c r="AA44" i="218"/>
  <c r="X44" i="218"/>
  <c r="Z44" i="218" s="1"/>
  <c r="M26" i="217"/>
  <c r="M45" i="217" s="1"/>
  <c r="E44" i="217"/>
  <c r="E45" i="217" s="1"/>
  <c r="R26" i="216"/>
  <c r="J44" i="216"/>
  <c r="V26" i="215"/>
  <c r="V45" i="215" s="1"/>
  <c r="D26" i="214"/>
  <c r="AA26" i="214"/>
  <c r="AA45" i="214" s="1"/>
  <c r="R44" i="214"/>
  <c r="R45" i="214" s="1"/>
  <c r="H26" i="213"/>
  <c r="M26" i="212"/>
  <c r="M45" i="212" s="1"/>
  <c r="E44" i="212"/>
  <c r="R26" i="211"/>
  <c r="R45" i="211" s="1"/>
  <c r="J44" i="211"/>
  <c r="J45" i="211" s="1"/>
  <c r="W26" i="210"/>
  <c r="O44" i="210"/>
  <c r="E26" i="209"/>
  <c r="S44" i="209"/>
  <c r="J26" i="208"/>
  <c r="J45" i="208" s="1"/>
  <c r="X44" i="208"/>
  <c r="O26" i="207"/>
  <c r="G44" i="207"/>
  <c r="S26" i="206"/>
  <c r="S45" i="206" s="1"/>
  <c r="K44" i="206"/>
  <c r="K45" i="206" s="1"/>
  <c r="W26" i="205"/>
  <c r="O44" i="205"/>
  <c r="E26" i="204"/>
  <c r="E45" i="204" s="1"/>
  <c r="S44" i="204"/>
  <c r="J26" i="203"/>
  <c r="J45" i="203" s="1"/>
  <c r="X44" i="203"/>
  <c r="Z44" i="203" s="1"/>
  <c r="N26" i="202"/>
  <c r="N45" i="202" s="1"/>
  <c r="R26" i="201"/>
  <c r="R45" i="201" s="1"/>
  <c r="J44" i="201"/>
  <c r="V26" i="200"/>
  <c r="V45" i="200" s="1"/>
  <c r="P44" i="200"/>
  <c r="F26" i="199"/>
  <c r="F45" i="199" s="1"/>
  <c r="L26" i="198"/>
  <c r="L45" i="198" s="1"/>
  <c r="D44" i="198"/>
  <c r="AA44" i="198"/>
  <c r="AA45" i="198" s="1"/>
  <c r="W44" i="195"/>
  <c r="M26" i="194"/>
  <c r="M45" i="194" s="1"/>
  <c r="O26" i="193"/>
  <c r="O45" i="193" s="1"/>
  <c r="M26" i="193"/>
  <c r="O26" i="192"/>
  <c r="M26" i="192"/>
  <c r="M45" i="192" s="1"/>
  <c r="G44" i="192"/>
  <c r="E44" i="192"/>
  <c r="E45" i="192" s="1"/>
  <c r="E44" i="191"/>
  <c r="P26" i="189"/>
  <c r="F44" i="189"/>
  <c r="Z13" i="187"/>
  <c r="W26" i="186"/>
  <c r="Q45" i="185"/>
  <c r="Q26" i="184"/>
  <c r="Q45" i="184" s="1"/>
  <c r="H44" i="184"/>
  <c r="H45" i="184" s="1"/>
  <c r="S26" i="181"/>
  <c r="S45" i="181" s="1"/>
  <c r="T26" i="180"/>
  <c r="Q26" i="180"/>
  <c r="L44" i="180"/>
  <c r="L45" i="180" s="1"/>
  <c r="J44" i="180"/>
  <c r="U26" i="178"/>
  <c r="U45" i="178" s="1"/>
  <c r="V26" i="177"/>
  <c r="L45" i="174"/>
  <c r="AA44" i="174"/>
  <c r="AA45" i="174" s="1"/>
  <c r="P26" i="173"/>
  <c r="P45" i="173" s="1"/>
  <c r="I44" i="173"/>
  <c r="L44" i="172"/>
  <c r="Z50" i="172"/>
  <c r="V26" i="171"/>
  <c r="C26" i="170"/>
  <c r="C45" i="170" s="1"/>
  <c r="Y26" i="170"/>
  <c r="P26" i="167"/>
  <c r="E44" i="167"/>
  <c r="M26" i="166"/>
  <c r="K26" i="165"/>
  <c r="K45" i="165" s="1"/>
  <c r="H26" i="164"/>
  <c r="S44" i="163"/>
  <c r="S45" i="163" s="1"/>
  <c r="E26" i="162"/>
  <c r="E45" i="162" s="1"/>
  <c r="C26" i="160"/>
  <c r="C45" i="160" s="1"/>
  <c r="Y26" i="160"/>
  <c r="V45" i="158"/>
  <c r="U26" i="157"/>
  <c r="U45" i="157" s="1"/>
  <c r="J44" i="157"/>
  <c r="J45" i="157" s="1"/>
  <c r="I44" i="156"/>
  <c r="L26" i="153"/>
  <c r="L45" i="153" s="1"/>
  <c r="X44" i="153"/>
  <c r="Z44" i="153" s="1"/>
  <c r="Z37" i="153"/>
  <c r="H26" i="152"/>
  <c r="S45" i="148"/>
  <c r="N44" i="148"/>
  <c r="O44" i="147"/>
  <c r="D45" i="146"/>
  <c r="AA26" i="146"/>
  <c r="AA45" i="146" s="1"/>
  <c r="V45" i="136"/>
  <c r="H26" i="133"/>
  <c r="E26" i="128"/>
  <c r="O44" i="123"/>
  <c r="O45" i="123" s="1"/>
  <c r="J26" i="119"/>
  <c r="N26" i="118"/>
  <c r="R26" i="117"/>
  <c r="N44" i="117"/>
  <c r="V45" i="113"/>
  <c r="V26" i="102"/>
  <c r="V45" i="102" s="1"/>
  <c r="F45" i="95"/>
  <c r="D44" i="91"/>
  <c r="AA44" i="91"/>
  <c r="Q44" i="84"/>
  <c r="Y26" i="134"/>
  <c r="R44" i="134"/>
  <c r="L26" i="132"/>
  <c r="L45" i="132" s="1"/>
  <c r="Q44" i="129"/>
  <c r="W26" i="123"/>
  <c r="W45" i="123" s="1"/>
  <c r="X26" i="122"/>
  <c r="T44" i="120"/>
  <c r="O26" i="118"/>
  <c r="G44" i="118"/>
  <c r="G45" i="118" s="1"/>
  <c r="S45" i="114"/>
  <c r="E26" i="108"/>
  <c r="E45" i="108" s="1"/>
  <c r="S26" i="98"/>
  <c r="S45" i="98" s="1"/>
  <c r="L44" i="98"/>
  <c r="J45" i="87"/>
  <c r="G26" i="84"/>
  <c r="E44" i="83"/>
  <c r="E45" i="83" s="1"/>
  <c r="S45" i="82"/>
  <c r="T26" i="75"/>
  <c r="T45" i="75" s="1"/>
  <c r="H45" i="73"/>
  <c r="N44" i="167"/>
  <c r="N45" i="167" s="1"/>
  <c r="N26" i="165"/>
  <c r="N45" i="165" s="1"/>
  <c r="E44" i="165"/>
  <c r="U44" i="164"/>
  <c r="G26" i="163"/>
  <c r="G45" i="163" s="1"/>
  <c r="R44" i="163"/>
  <c r="X26" i="162"/>
  <c r="U45" i="161"/>
  <c r="S44" i="158"/>
  <c r="V26" i="156"/>
  <c r="V45" i="156" s="1"/>
  <c r="R26" i="151"/>
  <c r="T45" i="149"/>
  <c r="U26" i="148"/>
  <c r="U45" i="148" s="1"/>
  <c r="C45" i="144"/>
  <c r="R44" i="140"/>
  <c r="F45" i="137"/>
  <c r="K44" i="135"/>
  <c r="D26" i="134"/>
  <c r="S44" i="134"/>
  <c r="S45" i="134" s="1"/>
  <c r="P44" i="134"/>
  <c r="E44" i="132"/>
  <c r="AA44" i="132"/>
  <c r="AA45" i="132" s="1"/>
  <c r="O45" i="127"/>
  <c r="O45" i="126"/>
  <c r="N26" i="125"/>
  <c r="AA45" i="125"/>
  <c r="Z37" i="125"/>
  <c r="X44" i="125"/>
  <c r="S45" i="124"/>
  <c r="U44" i="123"/>
  <c r="Y26" i="120"/>
  <c r="D44" i="118"/>
  <c r="AA44" i="118"/>
  <c r="P26" i="117"/>
  <c r="P45" i="117" s="1"/>
  <c r="Z13" i="116"/>
  <c r="X26" i="116"/>
  <c r="Z26" i="116" s="1"/>
  <c r="E26" i="103"/>
  <c r="R45" i="99"/>
  <c r="V45" i="98"/>
  <c r="L26" i="95"/>
  <c r="J26" i="95"/>
  <c r="J45" i="95" s="1"/>
  <c r="L26" i="91"/>
  <c r="L45" i="91" s="1"/>
  <c r="G44" i="91"/>
  <c r="D26" i="84"/>
  <c r="AA26" i="84"/>
  <c r="O44" i="84"/>
  <c r="P26" i="82"/>
  <c r="J44" i="82"/>
  <c r="O45" i="76"/>
  <c r="R26" i="74"/>
  <c r="R45" i="74" s="1"/>
  <c r="T26" i="73"/>
  <c r="T45" i="73" s="1"/>
  <c r="Q26" i="37"/>
  <c r="Q45" i="37" s="1"/>
  <c r="K44" i="37"/>
  <c r="T26" i="36"/>
  <c r="I26" i="78"/>
  <c r="S26" i="75"/>
  <c r="S45" i="75" s="1"/>
  <c r="M44" i="75"/>
  <c r="C44" i="72"/>
  <c r="J44" i="55"/>
  <c r="Z37" i="46"/>
  <c r="M26" i="42"/>
  <c r="M45" i="42" s="1"/>
  <c r="E26" i="40"/>
  <c r="E45" i="40" s="1"/>
  <c r="T44" i="40"/>
  <c r="O26" i="153"/>
  <c r="O45" i="153" s="1"/>
  <c r="H45" i="150"/>
  <c r="S44" i="150"/>
  <c r="S45" i="150" s="1"/>
  <c r="F45" i="149"/>
  <c r="V44" i="145"/>
  <c r="K45" i="144"/>
  <c r="I26" i="142"/>
  <c r="U44" i="142"/>
  <c r="L26" i="141"/>
  <c r="L45" i="141" s="1"/>
  <c r="J26" i="141"/>
  <c r="D44" i="140"/>
  <c r="D45" i="140" s="1"/>
  <c r="AA44" i="140"/>
  <c r="AA45" i="140" s="1"/>
  <c r="J26" i="136"/>
  <c r="J45" i="136" s="1"/>
  <c r="W26" i="126"/>
  <c r="W45" i="126" s="1"/>
  <c r="N26" i="123"/>
  <c r="M45" i="122"/>
  <c r="E44" i="122"/>
  <c r="K26" i="121"/>
  <c r="K45" i="121" s="1"/>
  <c r="V45" i="121"/>
  <c r="K45" i="120"/>
  <c r="Z13" i="117"/>
  <c r="X26" i="117"/>
  <c r="W44" i="108"/>
  <c r="W45" i="100"/>
  <c r="AA45" i="99"/>
  <c r="I45" i="98"/>
  <c r="J45" i="89"/>
  <c r="R45" i="84"/>
  <c r="T45" i="80"/>
  <c r="M44" i="76"/>
  <c r="Q26" i="62"/>
  <c r="Q45" i="62" s="1"/>
  <c r="Z50" i="58"/>
  <c r="C44" i="56"/>
  <c r="C45" i="56" s="1"/>
  <c r="Z13" i="188"/>
  <c r="Z25" i="187"/>
  <c r="C45" i="186"/>
  <c r="K44" i="185"/>
  <c r="K45" i="182"/>
  <c r="P45" i="182"/>
  <c r="W44" i="182"/>
  <c r="I26" i="181"/>
  <c r="I45" i="181" s="1"/>
  <c r="N45" i="178"/>
  <c r="D44" i="178"/>
  <c r="L26" i="177"/>
  <c r="L45" i="177" s="1"/>
  <c r="E44" i="177"/>
  <c r="N26" i="176"/>
  <c r="F44" i="176"/>
  <c r="P26" i="175"/>
  <c r="P45" i="175" s="1"/>
  <c r="J44" i="174"/>
  <c r="T26" i="173"/>
  <c r="V26" i="172"/>
  <c r="D26" i="171"/>
  <c r="X26" i="168"/>
  <c r="N26" i="167"/>
  <c r="Y45" i="165"/>
  <c r="V45" i="164"/>
  <c r="M26" i="162"/>
  <c r="M45" i="162" s="1"/>
  <c r="AA44" i="162"/>
  <c r="F26" i="160"/>
  <c r="Q44" i="160"/>
  <c r="V26" i="159"/>
  <c r="Z37" i="156"/>
  <c r="X44" i="156"/>
  <c r="D26" i="154"/>
  <c r="D45" i="154" s="1"/>
  <c r="C45" i="151"/>
  <c r="K45" i="150"/>
  <c r="I45" i="149"/>
  <c r="E44" i="147"/>
  <c r="E45" i="147" s="1"/>
  <c r="M26" i="146"/>
  <c r="M45" i="146" s="1"/>
  <c r="M26" i="145"/>
  <c r="M45" i="145" s="1"/>
  <c r="W44" i="145"/>
  <c r="W45" i="145" s="1"/>
  <c r="E44" i="143"/>
  <c r="I44" i="137"/>
  <c r="C44" i="136"/>
  <c r="Y44" i="136"/>
  <c r="Y45" i="136" s="1"/>
  <c r="W44" i="136"/>
  <c r="V26" i="132"/>
  <c r="AA45" i="127"/>
  <c r="C45" i="125"/>
  <c r="J44" i="123"/>
  <c r="N26" i="121"/>
  <c r="N26" i="120"/>
  <c r="H44" i="120"/>
  <c r="H45" i="120" s="1"/>
  <c r="N44" i="115"/>
  <c r="J45" i="112"/>
  <c r="E45" i="109"/>
  <c r="J45" i="108"/>
  <c r="AA44" i="108"/>
  <c r="Q45" i="107"/>
  <c r="N26" i="104"/>
  <c r="N45" i="104" s="1"/>
  <c r="E44" i="104"/>
  <c r="E45" i="104" s="1"/>
  <c r="P45" i="103"/>
  <c r="M44" i="102"/>
  <c r="AA45" i="100"/>
  <c r="W26" i="91"/>
  <c r="I26" i="85"/>
  <c r="D26" i="76"/>
  <c r="K45" i="65"/>
  <c r="J44" i="185"/>
  <c r="S26" i="184"/>
  <c r="O26" i="183"/>
  <c r="O45" i="183" s="1"/>
  <c r="I26" i="182"/>
  <c r="I45" i="182" s="1"/>
  <c r="N26" i="179"/>
  <c r="O26" i="178"/>
  <c r="O45" i="178" s="1"/>
  <c r="N44" i="173"/>
  <c r="N45" i="173" s="1"/>
  <c r="W45" i="172"/>
  <c r="G45" i="170"/>
  <c r="Y45" i="168"/>
  <c r="M44" i="168"/>
  <c r="O45" i="167"/>
  <c r="J45" i="166"/>
  <c r="D45" i="165"/>
  <c r="U44" i="161"/>
  <c r="U45" i="158"/>
  <c r="L45" i="156"/>
  <c r="S44" i="155"/>
  <c r="S45" i="155" s="1"/>
  <c r="L45" i="150"/>
  <c r="K45" i="148"/>
  <c r="M45" i="142"/>
  <c r="S45" i="140"/>
  <c r="P45" i="136"/>
  <c r="V45" i="135"/>
  <c r="W45" i="132"/>
  <c r="W44" i="129"/>
  <c r="W45" i="129" s="1"/>
  <c r="R45" i="123"/>
  <c r="N45" i="119"/>
  <c r="V45" i="115"/>
  <c r="H26" i="108"/>
  <c r="J45" i="85"/>
  <c r="R45" i="85"/>
  <c r="T44" i="90"/>
  <c r="K26" i="85"/>
  <c r="K45" i="85" s="1"/>
  <c r="K45" i="73"/>
  <c r="T26" i="194"/>
  <c r="M44" i="194"/>
  <c r="V26" i="193"/>
  <c r="V45" i="193" s="1"/>
  <c r="V26" i="192"/>
  <c r="V45" i="192" s="1"/>
  <c r="W45" i="191"/>
  <c r="U26" i="191"/>
  <c r="Z50" i="190"/>
  <c r="Z25" i="188"/>
  <c r="T44" i="187"/>
  <c r="T45" i="187" s="1"/>
  <c r="F26" i="186"/>
  <c r="F45" i="186" s="1"/>
  <c r="Y26" i="186"/>
  <c r="Q44" i="186"/>
  <c r="Q45" i="186" s="1"/>
  <c r="X26" i="185"/>
  <c r="Z26" i="185" s="1"/>
  <c r="U26" i="185"/>
  <c r="U45" i="185" s="1"/>
  <c r="N45" i="182"/>
  <c r="AA44" i="182"/>
  <c r="AA45" i="182" s="1"/>
  <c r="G44" i="180"/>
  <c r="P26" i="179"/>
  <c r="P45" i="179" s="1"/>
  <c r="H44" i="179"/>
  <c r="H45" i="179" s="1"/>
  <c r="F44" i="179"/>
  <c r="G44" i="178"/>
  <c r="O26" i="177"/>
  <c r="O45" i="177" s="1"/>
  <c r="Q26" i="176"/>
  <c r="I44" i="176"/>
  <c r="K44" i="175"/>
  <c r="U26" i="174"/>
  <c r="W45" i="173"/>
  <c r="C26" i="172"/>
  <c r="C45" i="172" s="1"/>
  <c r="G45" i="171"/>
  <c r="H26" i="169"/>
  <c r="S44" i="169"/>
  <c r="S45" i="169" s="1"/>
  <c r="E26" i="168"/>
  <c r="O44" i="168"/>
  <c r="O45" i="168" s="1"/>
  <c r="Z44" i="168"/>
  <c r="Q26" i="167"/>
  <c r="F44" i="167"/>
  <c r="F45" i="167" s="1"/>
  <c r="L45" i="166"/>
  <c r="U26" i="163"/>
  <c r="U45" i="163" s="1"/>
  <c r="J44" i="163"/>
  <c r="M26" i="161"/>
  <c r="M45" i="161" s="1"/>
  <c r="W44" i="161"/>
  <c r="W45" i="161" s="1"/>
  <c r="S26" i="157"/>
  <c r="S45" i="157" s="1"/>
  <c r="N45" i="156"/>
  <c r="G45" i="154"/>
  <c r="U26" i="153"/>
  <c r="H45" i="151"/>
  <c r="L45" i="149"/>
  <c r="M26" i="148"/>
  <c r="M45" i="148" s="1"/>
  <c r="H44" i="147"/>
  <c r="I44" i="146"/>
  <c r="G44" i="146"/>
  <c r="G45" i="146" s="1"/>
  <c r="P26" i="145"/>
  <c r="H44" i="143"/>
  <c r="E44" i="142"/>
  <c r="X26" i="139"/>
  <c r="T26" i="137"/>
  <c r="T45" i="137" s="1"/>
  <c r="R26" i="137"/>
  <c r="R45" i="137" s="1"/>
  <c r="P45" i="135"/>
  <c r="K45" i="130"/>
  <c r="C44" i="129"/>
  <c r="C45" i="129" s="1"/>
  <c r="Y44" i="129"/>
  <c r="K45" i="127"/>
  <c r="V45" i="127"/>
  <c r="V44" i="126"/>
  <c r="V45" i="126" s="1"/>
  <c r="E26" i="124"/>
  <c r="N44" i="124"/>
  <c r="N45" i="124" s="1"/>
  <c r="F45" i="121"/>
  <c r="AA44" i="117"/>
  <c r="P26" i="116"/>
  <c r="P45" i="116" s="1"/>
  <c r="X26" i="115"/>
  <c r="Z26" i="115" s="1"/>
  <c r="Z13" i="115"/>
  <c r="J26" i="113"/>
  <c r="J45" i="113" s="1"/>
  <c r="E26" i="110"/>
  <c r="D45" i="110"/>
  <c r="S44" i="110"/>
  <c r="S45" i="110" s="1"/>
  <c r="K26" i="109"/>
  <c r="K45" i="109" s="1"/>
  <c r="U44" i="109"/>
  <c r="N44" i="107"/>
  <c r="I45" i="100"/>
  <c r="D45" i="95"/>
  <c r="AA45" i="95"/>
  <c r="O45" i="93"/>
  <c r="J26" i="90"/>
  <c r="J45" i="90" s="1"/>
  <c r="U44" i="90"/>
  <c r="J45" i="74"/>
  <c r="O44" i="201"/>
  <c r="E26" i="200"/>
  <c r="E45" i="200" s="1"/>
  <c r="S44" i="200"/>
  <c r="W44" i="199"/>
  <c r="M26" i="198"/>
  <c r="M45" i="198" s="1"/>
  <c r="E44" i="198"/>
  <c r="E45" i="198" s="1"/>
  <c r="I44" i="197"/>
  <c r="I45" i="197" s="1"/>
  <c r="U26" i="196"/>
  <c r="U45" i="196" s="1"/>
  <c r="M44" i="196"/>
  <c r="M45" i="196" s="1"/>
  <c r="D26" i="195"/>
  <c r="AA26" i="195"/>
  <c r="R44" i="195"/>
  <c r="H26" i="194"/>
  <c r="H45" i="194" s="1"/>
  <c r="H26" i="193"/>
  <c r="H45" i="193" s="1"/>
  <c r="S44" i="193"/>
  <c r="S45" i="193" s="1"/>
  <c r="P44" i="192"/>
  <c r="C26" i="191"/>
  <c r="C45" i="191" s="1"/>
  <c r="Z13" i="191"/>
  <c r="W26" i="190"/>
  <c r="U26" i="190"/>
  <c r="U45" i="190" s="1"/>
  <c r="L44" i="190"/>
  <c r="L45" i="190" s="1"/>
  <c r="J44" i="190"/>
  <c r="U26" i="189"/>
  <c r="D26" i="188"/>
  <c r="D45" i="188" s="1"/>
  <c r="K45" i="185"/>
  <c r="T44" i="185"/>
  <c r="T45" i="185" s="1"/>
  <c r="R44" i="185"/>
  <c r="AA45" i="184"/>
  <c r="S45" i="183"/>
  <c r="X44" i="182"/>
  <c r="Z44" i="182" s="1"/>
  <c r="V44" i="182"/>
  <c r="K45" i="181"/>
  <c r="T44" i="180"/>
  <c r="T45" i="180" s="1"/>
  <c r="R44" i="180"/>
  <c r="G45" i="179"/>
  <c r="AA45" i="178"/>
  <c r="O44" i="178"/>
  <c r="W26" i="177"/>
  <c r="W45" i="177" s="1"/>
  <c r="X26" i="176"/>
  <c r="Z26" i="176" s="1"/>
  <c r="Y26" i="175"/>
  <c r="Y26" i="174"/>
  <c r="Y26" i="173"/>
  <c r="Y26" i="172"/>
  <c r="Q44" i="172"/>
  <c r="E26" i="171"/>
  <c r="F45" i="170"/>
  <c r="N45" i="166"/>
  <c r="U26" i="164"/>
  <c r="I44" i="164"/>
  <c r="M26" i="163"/>
  <c r="F26" i="162"/>
  <c r="M26" i="160"/>
  <c r="T26" i="158"/>
  <c r="T45" i="158" s="1"/>
  <c r="L26" i="157"/>
  <c r="L45" i="157" s="1"/>
  <c r="E26" i="156"/>
  <c r="M44" i="156"/>
  <c r="V45" i="154"/>
  <c r="Y26" i="153"/>
  <c r="F26" i="151"/>
  <c r="F45" i="151" s="1"/>
  <c r="G26" i="149"/>
  <c r="G45" i="149" s="1"/>
  <c r="E26" i="146"/>
  <c r="X26" i="144"/>
  <c r="V26" i="143"/>
  <c r="K26" i="138"/>
  <c r="K45" i="138" s="1"/>
  <c r="S44" i="138"/>
  <c r="P44" i="137"/>
  <c r="Q26" i="133"/>
  <c r="O26" i="132"/>
  <c r="O45" i="132" s="1"/>
  <c r="Q26" i="131"/>
  <c r="R26" i="129"/>
  <c r="R45" i="129" s="1"/>
  <c r="P45" i="128"/>
  <c r="T26" i="125"/>
  <c r="G26" i="123"/>
  <c r="G45" i="123" s="1"/>
  <c r="J45" i="123"/>
  <c r="E26" i="122"/>
  <c r="E45" i="122" s="1"/>
  <c r="L44" i="119"/>
  <c r="C45" i="117"/>
  <c r="G44" i="115"/>
  <c r="R45" i="114"/>
  <c r="L45" i="113"/>
  <c r="Z13" i="112"/>
  <c r="W44" i="111"/>
  <c r="W45" i="111" s="1"/>
  <c r="D44" i="106"/>
  <c r="R26" i="104"/>
  <c r="R45" i="104" s="1"/>
  <c r="I44" i="104"/>
  <c r="S45" i="103"/>
  <c r="W26" i="102"/>
  <c r="U26" i="102"/>
  <c r="P44" i="102"/>
  <c r="J45" i="98"/>
  <c r="C45" i="94"/>
  <c r="Y45" i="94"/>
  <c r="F45" i="93"/>
  <c r="I45" i="92"/>
  <c r="M26" i="91"/>
  <c r="M45" i="91" s="1"/>
  <c r="H44" i="91"/>
  <c r="P26" i="90"/>
  <c r="H44" i="89"/>
  <c r="Y44" i="79"/>
  <c r="G26" i="76"/>
  <c r="G45" i="76" s="1"/>
  <c r="R44" i="76"/>
  <c r="V44" i="74"/>
  <c r="V45" i="74" s="1"/>
  <c r="X44" i="68"/>
  <c r="Z44" i="68" s="1"/>
  <c r="Z37" i="68"/>
  <c r="U44" i="59"/>
  <c r="R26" i="55"/>
  <c r="N44" i="55"/>
  <c r="AA44" i="46"/>
  <c r="R44" i="41"/>
  <c r="T45" i="38"/>
  <c r="R44" i="201"/>
  <c r="H26" i="200"/>
  <c r="L26" i="199"/>
  <c r="L45" i="199" s="1"/>
  <c r="D44" i="199"/>
  <c r="D45" i="199" s="1"/>
  <c r="AA44" i="199"/>
  <c r="AA45" i="199" s="1"/>
  <c r="P26" i="198"/>
  <c r="H44" i="198"/>
  <c r="T26" i="197"/>
  <c r="T45" i="197" s="1"/>
  <c r="L44" i="197"/>
  <c r="L45" i="197" s="1"/>
  <c r="X26" i="196"/>
  <c r="X45" i="196" s="1"/>
  <c r="Z45" i="196" s="1"/>
  <c r="P44" i="196"/>
  <c r="G26" i="195"/>
  <c r="G45" i="195" s="1"/>
  <c r="U44" i="195"/>
  <c r="K26" i="194"/>
  <c r="K45" i="194" s="1"/>
  <c r="C44" i="194"/>
  <c r="K26" i="193"/>
  <c r="H26" i="192"/>
  <c r="H45" i="192" s="1"/>
  <c r="S44" i="192"/>
  <c r="F26" i="191"/>
  <c r="F45" i="191" s="1"/>
  <c r="O44" i="191"/>
  <c r="O45" i="191" s="1"/>
  <c r="X26" i="190"/>
  <c r="M44" i="190"/>
  <c r="M45" i="190" s="1"/>
  <c r="P44" i="189"/>
  <c r="G45" i="188"/>
  <c r="T44" i="188"/>
  <c r="P44" i="187"/>
  <c r="P45" i="187" s="1"/>
  <c r="R26" i="186"/>
  <c r="R45" i="186" s="1"/>
  <c r="J44" i="186"/>
  <c r="J45" i="186" s="1"/>
  <c r="W44" i="185"/>
  <c r="E26" i="184"/>
  <c r="E45" i="184" s="1"/>
  <c r="P44" i="184"/>
  <c r="P45" i="184" s="1"/>
  <c r="H44" i="183"/>
  <c r="H45" i="183" s="1"/>
  <c r="F44" i="183"/>
  <c r="M26" i="182"/>
  <c r="N45" i="181"/>
  <c r="C44" i="181"/>
  <c r="I26" i="180"/>
  <c r="W44" i="180"/>
  <c r="W45" i="180" s="1"/>
  <c r="J45" i="179"/>
  <c r="E26" i="178"/>
  <c r="E45" i="178" s="1"/>
  <c r="D26" i="177"/>
  <c r="D45" i="177" s="1"/>
  <c r="R44" i="177"/>
  <c r="R45" i="177" s="1"/>
  <c r="P44" i="177"/>
  <c r="E26" i="176"/>
  <c r="C26" i="176"/>
  <c r="C45" i="176" s="1"/>
  <c r="R44" i="176"/>
  <c r="P44" i="176"/>
  <c r="F26" i="175"/>
  <c r="F45" i="175" s="1"/>
  <c r="R44" i="175"/>
  <c r="F26" i="174"/>
  <c r="F45" i="174" s="1"/>
  <c r="R44" i="174"/>
  <c r="F26" i="173"/>
  <c r="F45" i="173" s="1"/>
  <c r="F26" i="172"/>
  <c r="F45" i="172" s="1"/>
  <c r="D26" i="169"/>
  <c r="D45" i="169" s="1"/>
  <c r="E44" i="166"/>
  <c r="I26" i="165"/>
  <c r="I45" i="165" s="1"/>
  <c r="X26" i="164"/>
  <c r="P26" i="163"/>
  <c r="P45" i="163" s="1"/>
  <c r="S44" i="162"/>
  <c r="AA44" i="160"/>
  <c r="K44" i="158"/>
  <c r="V26" i="155"/>
  <c r="S45" i="152"/>
  <c r="V44" i="149"/>
  <c r="I26" i="148"/>
  <c r="U44" i="146"/>
  <c r="F45" i="145"/>
  <c r="E26" i="144"/>
  <c r="E45" i="144" s="1"/>
  <c r="C26" i="143"/>
  <c r="C45" i="143" s="1"/>
  <c r="U26" i="142"/>
  <c r="U45" i="142" s="1"/>
  <c r="T45" i="141"/>
  <c r="J44" i="141"/>
  <c r="J44" i="140"/>
  <c r="H45" i="137"/>
  <c r="X26" i="136"/>
  <c r="R45" i="135"/>
  <c r="T26" i="133"/>
  <c r="T45" i="133" s="1"/>
  <c r="R26" i="132"/>
  <c r="U26" i="130"/>
  <c r="S45" i="128"/>
  <c r="E44" i="124"/>
  <c r="H26" i="122"/>
  <c r="H45" i="122" s="1"/>
  <c r="P26" i="120"/>
  <c r="P45" i="120" s="1"/>
  <c r="V45" i="119"/>
  <c r="F44" i="116"/>
  <c r="F45" i="116" s="1"/>
  <c r="K26" i="111"/>
  <c r="K45" i="111" s="1"/>
  <c r="AA44" i="111"/>
  <c r="AA45" i="111" s="1"/>
  <c r="L26" i="106"/>
  <c r="L45" i="106" s="1"/>
  <c r="R45" i="105"/>
  <c r="L44" i="105"/>
  <c r="V45" i="103"/>
  <c r="D44" i="97"/>
  <c r="AA44" i="97"/>
  <c r="Z50" i="96"/>
  <c r="V45" i="95"/>
  <c r="P26" i="91"/>
  <c r="P45" i="91" s="1"/>
  <c r="V26" i="84"/>
  <c r="V45" i="84" s="1"/>
  <c r="K44" i="84"/>
  <c r="D26" i="83"/>
  <c r="D45" i="83" s="1"/>
  <c r="AA26" i="83"/>
  <c r="S44" i="83"/>
  <c r="M44" i="81"/>
  <c r="D26" i="77"/>
  <c r="I44" i="70"/>
  <c r="I45" i="70" s="1"/>
  <c r="H26" i="65"/>
  <c r="V44" i="65"/>
  <c r="Z13" i="57"/>
  <c r="X26" i="57"/>
  <c r="X45" i="57" s="1"/>
  <c r="Z45" i="57" s="1"/>
  <c r="V26" i="57"/>
  <c r="E44" i="56"/>
  <c r="E45" i="56" s="1"/>
  <c r="W26" i="48"/>
  <c r="W45" i="48" s="1"/>
  <c r="M45" i="199"/>
  <c r="U45" i="197"/>
  <c r="Z13" i="196"/>
  <c r="H45" i="195"/>
  <c r="AA44" i="194"/>
  <c r="R44" i="192"/>
  <c r="G45" i="191"/>
  <c r="E26" i="191"/>
  <c r="Z13" i="189"/>
  <c r="Z50" i="187"/>
  <c r="V26" i="186"/>
  <c r="V45" i="186" s="1"/>
  <c r="O26" i="185"/>
  <c r="O45" i="185" s="1"/>
  <c r="V44" i="185"/>
  <c r="W26" i="183"/>
  <c r="W45" i="183" s="1"/>
  <c r="O26" i="181"/>
  <c r="O45" i="181" s="1"/>
  <c r="D45" i="181"/>
  <c r="AA44" i="181"/>
  <c r="Z44" i="180"/>
  <c r="V44" i="180"/>
  <c r="V45" i="180" s="1"/>
  <c r="K26" i="179"/>
  <c r="K45" i="179" s="1"/>
  <c r="C26" i="177"/>
  <c r="C45" i="177" s="1"/>
  <c r="G45" i="175"/>
  <c r="G45" i="174"/>
  <c r="G45" i="173"/>
  <c r="T44" i="173"/>
  <c r="G45" i="172"/>
  <c r="V44" i="170"/>
  <c r="F44" i="168"/>
  <c r="F45" i="168" s="1"/>
  <c r="T44" i="165"/>
  <c r="E44" i="163"/>
  <c r="S44" i="159"/>
  <c r="T26" i="152"/>
  <c r="T45" i="152" s="1"/>
  <c r="E44" i="152"/>
  <c r="K45" i="149"/>
  <c r="U45" i="141"/>
  <c r="M45" i="136"/>
  <c r="T45" i="134"/>
  <c r="M44" i="134"/>
  <c r="M45" i="134" s="1"/>
  <c r="S26" i="133"/>
  <c r="S45" i="133" s="1"/>
  <c r="V45" i="130"/>
  <c r="N44" i="130"/>
  <c r="N45" i="130" s="1"/>
  <c r="X44" i="127"/>
  <c r="H45" i="126"/>
  <c r="S45" i="120"/>
  <c r="R44" i="102"/>
  <c r="J45" i="100"/>
  <c r="W45" i="95"/>
  <c r="J45" i="93"/>
  <c r="K45" i="76"/>
  <c r="Q45" i="76"/>
  <c r="S45" i="65"/>
  <c r="G45" i="145"/>
  <c r="Q44" i="144"/>
  <c r="E45" i="143"/>
  <c r="V26" i="139"/>
  <c r="D45" i="136"/>
  <c r="AA45" i="136"/>
  <c r="I44" i="135"/>
  <c r="I45" i="135" s="1"/>
  <c r="U26" i="134"/>
  <c r="U45" i="134" s="1"/>
  <c r="N44" i="134"/>
  <c r="N45" i="134" s="1"/>
  <c r="V26" i="133"/>
  <c r="M44" i="133"/>
  <c r="T26" i="132"/>
  <c r="T45" i="132" s="1"/>
  <c r="N45" i="132"/>
  <c r="W26" i="130"/>
  <c r="W45" i="130" s="1"/>
  <c r="M26" i="127"/>
  <c r="I26" i="126"/>
  <c r="T26" i="124"/>
  <c r="E44" i="123"/>
  <c r="AA44" i="123"/>
  <c r="AA45" i="123" s="1"/>
  <c r="N44" i="121"/>
  <c r="N45" i="121" s="1"/>
  <c r="W44" i="117"/>
  <c r="H45" i="116"/>
  <c r="L44" i="115"/>
  <c r="L45" i="115" s="1"/>
  <c r="W26" i="114"/>
  <c r="W45" i="114" s="1"/>
  <c r="D45" i="113"/>
  <c r="J26" i="107"/>
  <c r="N45" i="106"/>
  <c r="I44" i="106"/>
  <c r="I45" i="106" s="1"/>
  <c r="N44" i="105"/>
  <c r="K45" i="100"/>
  <c r="H44" i="98"/>
  <c r="K44" i="96"/>
  <c r="M44" i="84"/>
  <c r="M45" i="84" s="1"/>
  <c r="U26" i="81"/>
  <c r="O44" i="81"/>
  <c r="S45" i="80"/>
  <c r="E26" i="66"/>
  <c r="E45" i="66" s="1"/>
  <c r="S44" i="66"/>
  <c r="S45" i="66" s="1"/>
  <c r="J26" i="65"/>
  <c r="J45" i="65" s="1"/>
  <c r="X44" i="65"/>
  <c r="Z37" i="65"/>
  <c r="L45" i="50"/>
  <c r="K26" i="200"/>
  <c r="C44" i="200"/>
  <c r="C45" i="200" s="1"/>
  <c r="Y44" i="200"/>
  <c r="Y45" i="200" s="1"/>
  <c r="O26" i="199"/>
  <c r="O45" i="199" s="1"/>
  <c r="G44" i="199"/>
  <c r="G45" i="199" s="1"/>
  <c r="S26" i="198"/>
  <c r="K44" i="198"/>
  <c r="W26" i="197"/>
  <c r="O44" i="197"/>
  <c r="E26" i="196"/>
  <c r="E45" i="196" s="1"/>
  <c r="S44" i="196"/>
  <c r="J26" i="195"/>
  <c r="X44" i="195"/>
  <c r="Z44" i="195" s="1"/>
  <c r="N26" i="194"/>
  <c r="N45" i="194" s="1"/>
  <c r="N26" i="193"/>
  <c r="N45" i="193" s="1"/>
  <c r="C44" i="193"/>
  <c r="C45" i="193" s="1"/>
  <c r="K26" i="192"/>
  <c r="T44" i="191"/>
  <c r="R44" i="191"/>
  <c r="R45" i="191" s="1"/>
  <c r="G26" i="190"/>
  <c r="E26" i="190"/>
  <c r="E45" i="190" s="1"/>
  <c r="S44" i="189"/>
  <c r="S45" i="189" s="1"/>
  <c r="J26" i="188"/>
  <c r="J45" i="188" s="1"/>
  <c r="J26" i="187"/>
  <c r="J45" i="187" s="1"/>
  <c r="S44" i="187"/>
  <c r="D44" i="185"/>
  <c r="D45" i="185" s="1"/>
  <c r="AA44" i="185"/>
  <c r="K26" i="184"/>
  <c r="K45" i="184" s="1"/>
  <c r="S44" i="184"/>
  <c r="C26" i="183"/>
  <c r="C45" i="183" s="1"/>
  <c r="K44" i="183"/>
  <c r="S26" i="182"/>
  <c r="S45" i="182" s="1"/>
  <c r="H44" i="182"/>
  <c r="F44" i="182"/>
  <c r="O26" i="180"/>
  <c r="O45" i="180" s="1"/>
  <c r="D44" i="180"/>
  <c r="D45" i="180" s="1"/>
  <c r="AA44" i="180"/>
  <c r="AA45" i="180" s="1"/>
  <c r="X44" i="179"/>
  <c r="Z44" i="179" s="1"/>
  <c r="V44" i="179"/>
  <c r="K26" i="178"/>
  <c r="K45" i="178" s="1"/>
  <c r="G26" i="177"/>
  <c r="G45" i="177" s="1"/>
  <c r="U44" i="177"/>
  <c r="H26" i="176"/>
  <c r="U44" i="176"/>
  <c r="U45" i="176" s="1"/>
  <c r="I26" i="175"/>
  <c r="U44" i="175"/>
  <c r="I26" i="174"/>
  <c r="I45" i="174" s="1"/>
  <c r="U44" i="174"/>
  <c r="I26" i="173"/>
  <c r="L26" i="170"/>
  <c r="L45" i="170" s="1"/>
  <c r="I26" i="167"/>
  <c r="T26" i="166"/>
  <c r="T45" i="166" s="1"/>
  <c r="L26" i="165"/>
  <c r="L45" i="165" s="1"/>
  <c r="V44" i="165"/>
  <c r="E26" i="164"/>
  <c r="L26" i="162"/>
  <c r="L45" i="162" s="1"/>
  <c r="D45" i="161"/>
  <c r="U44" i="159"/>
  <c r="D26" i="158"/>
  <c r="D45" i="158" s="1"/>
  <c r="Z25" i="158"/>
  <c r="N44" i="158"/>
  <c r="N45" i="158" s="1"/>
  <c r="P26" i="157"/>
  <c r="P45" i="157" s="1"/>
  <c r="F44" i="157"/>
  <c r="P45" i="154"/>
  <c r="I26" i="153"/>
  <c r="I45" i="153" s="1"/>
  <c r="V26" i="152"/>
  <c r="J44" i="152"/>
  <c r="J45" i="152" s="1"/>
  <c r="M45" i="149"/>
  <c r="W44" i="149"/>
  <c r="D44" i="148"/>
  <c r="D45" i="148" s="1"/>
  <c r="M45" i="147"/>
  <c r="Y44" i="147"/>
  <c r="K26" i="146"/>
  <c r="K45" i="146" s="1"/>
  <c r="I26" i="145"/>
  <c r="S44" i="145"/>
  <c r="S45" i="145" s="1"/>
  <c r="H26" i="144"/>
  <c r="R44" i="144"/>
  <c r="N44" i="142"/>
  <c r="X26" i="140"/>
  <c r="W26" i="139"/>
  <c r="W45" i="139" s="1"/>
  <c r="M45" i="139"/>
  <c r="K45" i="137"/>
  <c r="J44" i="135"/>
  <c r="V26" i="134"/>
  <c r="V45" i="134" s="1"/>
  <c r="W26" i="133"/>
  <c r="W45" i="133" s="1"/>
  <c r="J44" i="128"/>
  <c r="J45" i="128" s="1"/>
  <c r="N26" i="127"/>
  <c r="Z37" i="127"/>
  <c r="D26" i="125"/>
  <c r="N45" i="125"/>
  <c r="M26" i="123"/>
  <c r="F44" i="123"/>
  <c r="F45" i="123" s="1"/>
  <c r="K26" i="122"/>
  <c r="K45" i="122" s="1"/>
  <c r="U44" i="122"/>
  <c r="X44" i="117"/>
  <c r="N26" i="116"/>
  <c r="N45" i="116" s="1"/>
  <c r="T26" i="115"/>
  <c r="D26" i="108"/>
  <c r="D45" i="108" s="1"/>
  <c r="T44" i="108"/>
  <c r="H45" i="107"/>
  <c r="O26" i="106"/>
  <c r="O44" i="104"/>
  <c r="C26" i="103"/>
  <c r="C45" i="103" s="1"/>
  <c r="P44" i="103"/>
  <c r="G26" i="102"/>
  <c r="E26" i="102"/>
  <c r="E45" i="102" s="1"/>
  <c r="P26" i="98"/>
  <c r="O26" i="97"/>
  <c r="O45" i="97" s="1"/>
  <c r="C45" i="95"/>
  <c r="Y45" i="95"/>
  <c r="I26" i="94"/>
  <c r="I45" i="94" s="1"/>
  <c r="F44" i="93"/>
  <c r="O26" i="92"/>
  <c r="O45" i="92" s="1"/>
  <c r="J44" i="92"/>
  <c r="J45" i="92" s="1"/>
  <c r="S26" i="91"/>
  <c r="S45" i="91" s="1"/>
  <c r="C26" i="84"/>
  <c r="Y26" i="84"/>
  <c r="N44" i="84"/>
  <c r="C26" i="78"/>
  <c r="C45" i="78" s="1"/>
  <c r="Y26" i="78"/>
  <c r="Y45" i="78" s="1"/>
  <c r="M26" i="76"/>
  <c r="X44" i="71"/>
  <c r="Z37" i="71"/>
  <c r="O44" i="67"/>
  <c r="D45" i="66"/>
  <c r="Y26" i="171"/>
  <c r="Z26" i="171" s="1"/>
  <c r="J44" i="170"/>
  <c r="L26" i="169"/>
  <c r="L45" i="169" s="1"/>
  <c r="U44" i="169"/>
  <c r="E26" i="167"/>
  <c r="E45" i="167" s="1"/>
  <c r="I26" i="166"/>
  <c r="R44" i="166"/>
  <c r="R45" i="166" s="1"/>
  <c r="T26" i="165"/>
  <c r="T45" i="165" s="1"/>
  <c r="I26" i="164"/>
  <c r="R44" i="164"/>
  <c r="R45" i="164" s="1"/>
  <c r="T26" i="163"/>
  <c r="T45" i="163" s="1"/>
  <c r="I26" i="162"/>
  <c r="R44" i="162"/>
  <c r="R45" i="162" s="1"/>
  <c r="T26" i="161"/>
  <c r="T45" i="161" s="1"/>
  <c r="I26" i="160"/>
  <c r="R44" i="160"/>
  <c r="T26" i="159"/>
  <c r="T45" i="159" s="1"/>
  <c r="I26" i="158"/>
  <c r="R44" i="158"/>
  <c r="R45" i="158" s="1"/>
  <c r="T26" i="157"/>
  <c r="T45" i="157" s="1"/>
  <c r="I26" i="156"/>
  <c r="R44" i="156"/>
  <c r="R45" i="156" s="1"/>
  <c r="T26" i="155"/>
  <c r="T45" i="155" s="1"/>
  <c r="I26" i="154"/>
  <c r="I45" i="154" s="1"/>
  <c r="S26" i="153"/>
  <c r="S45" i="153" s="1"/>
  <c r="P45" i="153"/>
  <c r="N44" i="152"/>
  <c r="N45" i="152" s="1"/>
  <c r="J44" i="151"/>
  <c r="J45" i="151" s="1"/>
  <c r="F44" i="150"/>
  <c r="P44" i="147"/>
  <c r="X26" i="146"/>
  <c r="E44" i="145"/>
  <c r="E45" i="145" s="1"/>
  <c r="M26" i="140"/>
  <c r="M45" i="140" s="1"/>
  <c r="H45" i="139"/>
  <c r="P44" i="139"/>
  <c r="P45" i="139" s="1"/>
  <c r="T26" i="138"/>
  <c r="T45" i="138" s="1"/>
  <c r="R45" i="138"/>
  <c r="E44" i="138"/>
  <c r="E45" i="138" s="1"/>
  <c r="K26" i="135"/>
  <c r="K45" i="135" s="1"/>
  <c r="O44" i="135"/>
  <c r="E26" i="133"/>
  <c r="C26" i="133"/>
  <c r="C45" i="133" s="1"/>
  <c r="T26" i="130"/>
  <c r="T45" i="130" s="1"/>
  <c r="K44" i="130"/>
  <c r="Q26" i="129"/>
  <c r="Q45" i="129" s="1"/>
  <c r="I44" i="125"/>
  <c r="Z37" i="122"/>
  <c r="X44" i="122"/>
  <c r="Z44" i="122" s="1"/>
  <c r="M26" i="120"/>
  <c r="G44" i="120"/>
  <c r="W45" i="116"/>
  <c r="G26" i="113"/>
  <c r="J26" i="111"/>
  <c r="J45" i="111" s="1"/>
  <c r="X44" i="111"/>
  <c r="C44" i="110"/>
  <c r="Y44" i="110"/>
  <c r="C44" i="109"/>
  <c r="W26" i="106"/>
  <c r="U26" i="106"/>
  <c r="U45" i="106" s="1"/>
  <c r="AA26" i="105"/>
  <c r="AA45" i="105" s="1"/>
  <c r="D26" i="103"/>
  <c r="AA26" i="103"/>
  <c r="M44" i="103"/>
  <c r="M45" i="103" s="1"/>
  <c r="D26" i="102"/>
  <c r="AA26" i="102"/>
  <c r="Q44" i="102"/>
  <c r="I26" i="95"/>
  <c r="I45" i="95" s="1"/>
  <c r="J45" i="94"/>
  <c r="P26" i="92"/>
  <c r="T45" i="91"/>
  <c r="J44" i="88"/>
  <c r="W26" i="86"/>
  <c r="P44" i="86"/>
  <c r="H26" i="85"/>
  <c r="T44" i="85"/>
  <c r="G44" i="80"/>
  <c r="G45" i="80" s="1"/>
  <c r="U44" i="77"/>
  <c r="L45" i="76"/>
  <c r="R26" i="68"/>
  <c r="R45" i="68" s="1"/>
  <c r="G26" i="67"/>
  <c r="G45" i="67" s="1"/>
  <c r="S45" i="63"/>
  <c r="S45" i="60"/>
  <c r="U44" i="60"/>
  <c r="P45" i="58"/>
  <c r="H44" i="39"/>
  <c r="J45" i="35"/>
  <c r="L26" i="9"/>
  <c r="K26" i="147"/>
  <c r="K45" i="147" s="1"/>
  <c r="T44" i="147"/>
  <c r="P44" i="146"/>
  <c r="U26" i="145"/>
  <c r="U45" i="145" s="1"/>
  <c r="I44" i="145"/>
  <c r="G44" i="145"/>
  <c r="Q26" i="144"/>
  <c r="Q45" i="144" s="1"/>
  <c r="L26" i="139"/>
  <c r="L45" i="139" s="1"/>
  <c r="J45" i="139"/>
  <c r="M26" i="137"/>
  <c r="M45" i="137" s="1"/>
  <c r="U44" i="137"/>
  <c r="C26" i="136"/>
  <c r="C45" i="136" s="1"/>
  <c r="O26" i="135"/>
  <c r="K45" i="133"/>
  <c r="E26" i="131"/>
  <c r="C26" i="131"/>
  <c r="C45" i="131" s="1"/>
  <c r="O44" i="131"/>
  <c r="O45" i="131" s="1"/>
  <c r="X26" i="130"/>
  <c r="U26" i="129"/>
  <c r="N26" i="128"/>
  <c r="N45" i="128" s="1"/>
  <c r="V45" i="128"/>
  <c r="C26" i="127"/>
  <c r="C45" i="127" s="1"/>
  <c r="Y26" i="127"/>
  <c r="N26" i="126"/>
  <c r="N45" i="126" s="1"/>
  <c r="V45" i="124"/>
  <c r="H26" i="121"/>
  <c r="Q26" i="120"/>
  <c r="Q45" i="120" s="1"/>
  <c r="K44" i="120"/>
  <c r="T45" i="119"/>
  <c r="J45" i="114"/>
  <c r="W44" i="114"/>
  <c r="K45" i="113"/>
  <c r="X44" i="113"/>
  <c r="D44" i="112"/>
  <c r="D45" i="112" s="1"/>
  <c r="N26" i="111"/>
  <c r="F44" i="111"/>
  <c r="G44" i="110"/>
  <c r="S45" i="109"/>
  <c r="Y45" i="107"/>
  <c r="W44" i="105"/>
  <c r="T44" i="104"/>
  <c r="T45" i="104" s="1"/>
  <c r="H26" i="103"/>
  <c r="H45" i="103" s="1"/>
  <c r="Q44" i="103"/>
  <c r="H45" i="102"/>
  <c r="W44" i="99"/>
  <c r="W44" i="98"/>
  <c r="R44" i="97"/>
  <c r="R45" i="97" s="1"/>
  <c r="I26" i="96"/>
  <c r="I45" i="96" s="1"/>
  <c r="V44" i="96"/>
  <c r="E45" i="86"/>
  <c r="X44" i="85"/>
  <c r="Z44" i="85" s="1"/>
  <c r="R44" i="82"/>
  <c r="R45" i="82" s="1"/>
  <c r="J26" i="81"/>
  <c r="D45" i="79"/>
  <c r="N45" i="79"/>
  <c r="W44" i="78"/>
  <c r="C44" i="77"/>
  <c r="Y44" i="77"/>
  <c r="Y45" i="77" s="1"/>
  <c r="P45" i="76"/>
  <c r="W44" i="74"/>
  <c r="J45" i="73"/>
  <c r="K45" i="72"/>
  <c r="V45" i="68"/>
  <c r="V45" i="67"/>
  <c r="Q44" i="63"/>
  <c r="E26" i="52"/>
  <c r="Q44" i="52"/>
  <c r="H26" i="51"/>
  <c r="H45" i="51" s="1"/>
  <c r="R44" i="48"/>
  <c r="Z25" i="41"/>
  <c r="L26" i="18"/>
  <c r="M26" i="174"/>
  <c r="L26" i="173"/>
  <c r="L45" i="173" s="1"/>
  <c r="V44" i="171"/>
  <c r="H26" i="170"/>
  <c r="Q44" i="170"/>
  <c r="F44" i="169"/>
  <c r="H26" i="168"/>
  <c r="H45" i="168" s="1"/>
  <c r="N45" i="168"/>
  <c r="L26" i="167"/>
  <c r="L45" i="167" s="1"/>
  <c r="P26" i="166"/>
  <c r="P45" i="166" s="1"/>
  <c r="E26" i="165"/>
  <c r="E45" i="165" s="1"/>
  <c r="P26" i="164"/>
  <c r="E26" i="163"/>
  <c r="P26" i="162"/>
  <c r="P45" i="162" s="1"/>
  <c r="E26" i="161"/>
  <c r="E45" i="161" s="1"/>
  <c r="P26" i="160"/>
  <c r="E26" i="159"/>
  <c r="E45" i="159" s="1"/>
  <c r="P26" i="158"/>
  <c r="P45" i="158" s="1"/>
  <c r="E26" i="157"/>
  <c r="E45" i="157" s="1"/>
  <c r="E26" i="155"/>
  <c r="E45" i="155" s="1"/>
  <c r="D45" i="153"/>
  <c r="U26" i="149"/>
  <c r="U45" i="149" s="1"/>
  <c r="Q26" i="148"/>
  <c r="Q45" i="148" s="1"/>
  <c r="H44" i="148"/>
  <c r="H45" i="148" s="1"/>
  <c r="X26" i="145"/>
  <c r="N26" i="143"/>
  <c r="Y44" i="143"/>
  <c r="Y45" i="143" s="1"/>
  <c r="W44" i="143"/>
  <c r="W45" i="143" s="1"/>
  <c r="Q44" i="142"/>
  <c r="Q45" i="142" s="1"/>
  <c r="O44" i="142"/>
  <c r="C26" i="141"/>
  <c r="C45" i="141" s="1"/>
  <c r="Y26" i="141"/>
  <c r="Y45" i="141" s="1"/>
  <c r="T26" i="140"/>
  <c r="T45" i="140" s="1"/>
  <c r="R26" i="140"/>
  <c r="R45" i="140" s="1"/>
  <c r="H44" i="140"/>
  <c r="P26" i="137"/>
  <c r="P45" i="137" s="1"/>
  <c r="H45" i="132"/>
  <c r="H26" i="131"/>
  <c r="R44" i="131"/>
  <c r="R45" i="131" s="1"/>
  <c r="E26" i="130"/>
  <c r="C26" i="130"/>
  <c r="C45" i="130" s="1"/>
  <c r="Q26" i="128"/>
  <c r="Q45" i="128" s="1"/>
  <c r="Q26" i="126"/>
  <c r="AA44" i="126"/>
  <c r="AA45" i="126" s="1"/>
  <c r="H26" i="125"/>
  <c r="G45" i="125"/>
  <c r="V26" i="122"/>
  <c r="I44" i="122"/>
  <c r="T45" i="120"/>
  <c r="W45" i="119"/>
  <c r="O44" i="118"/>
  <c r="D45" i="117"/>
  <c r="AA45" i="117"/>
  <c r="V44" i="116"/>
  <c r="K45" i="115"/>
  <c r="D45" i="114"/>
  <c r="AA44" i="114"/>
  <c r="AA45" i="114" s="1"/>
  <c r="O26" i="112"/>
  <c r="O45" i="112" s="1"/>
  <c r="M26" i="112"/>
  <c r="M45" i="112" s="1"/>
  <c r="G44" i="112"/>
  <c r="I44" i="111"/>
  <c r="T44" i="107"/>
  <c r="F45" i="106"/>
  <c r="L26" i="104"/>
  <c r="L45" i="104" s="1"/>
  <c r="W44" i="104"/>
  <c r="K45" i="103"/>
  <c r="T44" i="103"/>
  <c r="R44" i="103"/>
  <c r="K26" i="102"/>
  <c r="M26" i="99"/>
  <c r="D44" i="98"/>
  <c r="J26" i="97"/>
  <c r="U44" i="97"/>
  <c r="U45" i="97" s="1"/>
  <c r="L45" i="96"/>
  <c r="J26" i="96"/>
  <c r="J45" i="96" s="1"/>
  <c r="C44" i="96"/>
  <c r="Y44" i="96"/>
  <c r="S26" i="94"/>
  <c r="L44" i="94"/>
  <c r="L45" i="94" s="1"/>
  <c r="T26" i="93"/>
  <c r="T45" i="93" s="1"/>
  <c r="N45" i="93"/>
  <c r="W26" i="92"/>
  <c r="W45" i="92" s="1"/>
  <c r="E45" i="91"/>
  <c r="P44" i="89"/>
  <c r="C45" i="88"/>
  <c r="F45" i="87"/>
  <c r="T26" i="83"/>
  <c r="M44" i="83"/>
  <c r="U44" i="82"/>
  <c r="K45" i="81"/>
  <c r="M26" i="78"/>
  <c r="H44" i="75"/>
  <c r="N26" i="74"/>
  <c r="N45" i="74" s="1"/>
  <c r="D44" i="74"/>
  <c r="AA44" i="74"/>
  <c r="AA45" i="74" s="1"/>
  <c r="J26" i="70"/>
  <c r="E44" i="70"/>
  <c r="E45" i="70" s="1"/>
  <c r="C44" i="70"/>
  <c r="D26" i="63"/>
  <c r="D45" i="63" s="1"/>
  <c r="K44" i="59"/>
  <c r="K45" i="59" s="1"/>
  <c r="O44" i="53"/>
  <c r="H26" i="52"/>
  <c r="T44" i="52"/>
  <c r="Q45" i="9"/>
  <c r="N45" i="174"/>
  <c r="D44" i="174"/>
  <c r="D45" i="174" s="1"/>
  <c r="C44" i="173"/>
  <c r="Y44" i="173"/>
  <c r="L45" i="172"/>
  <c r="R44" i="170"/>
  <c r="R45" i="170" s="1"/>
  <c r="T26" i="169"/>
  <c r="T45" i="169" s="1"/>
  <c r="I45" i="168"/>
  <c r="M45" i="167"/>
  <c r="F45" i="165"/>
  <c r="Q45" i="162"/>
  <c r="F45" i="161"/>
  <c r="F45" i="157"/>
  <c r="Q26" i="156"/>
  <c r="Q45" i="156" s="1"/>
  <c r="F26" i="155"/>
  <c r="Q26" i="154"/>
  <c r="Q45" i="154" s="1"/>
  <c r="E26" i="153"/>
  <c r="Y26" i="151"/>
  <c r="Y45" i="151" s="1"/>
  <c r="W45" i="151"/>
  <c r="R44" i="151"/>
  <c r="D26" i="150"/>
  <c r="D45" i="150" s="1"/>
  <c r="AA26" i="150"/>
  <c r="AA45" i="150" s="1"/>
  <c r="N44" i="150"/>
  <c r="I44" i="148"/>
  <c r="G44" i="148"/>
  <c r="G45" i="148" s="1"/>
  <c r="C26" i="145"/>
  <c r="C45" i="145" s="1"/>
  <c r="H44" i="144"/>
  <c r="H45" i="144" s="1"/>
  <c r="O26" i="143"/>
  <c r="R44" i="142"/>
  <c r="R45" i="142" s="1"/>
  <c r="D26" i="141"/>
  <c r="D45" i="141" s="1"/>
  <c r="AA26" i="141"/>
  <c r="AA45" i="141" s="1"/>
  <c r="I44" i="140"/>
  <c r="I45" i="140" s="1"/>
  <c r="M44" i="138"/>
  <c r="M45" i="138" s="1"/>
  <c r="C44" i="137"/>
  <c r="C45" i="137" s="1"/>
  <c r="Y44" i="137"/>
  <c r="W44" i="137"/>
  <c r="S45" i="135"/>
  <c r="W44" i="135"/>
  <c r="W45" i="135" s="1"/>
  <c r="M26" i="133"/>
  <c r="I26" i="131"/>
  <c r="S44" i="131"/>
  <c r="S45" i="131" s="1"/>
  <c r="F26" i="130"/>
  <c r="AA26" i="130"/>
  <c r="AA45" i="130" s="1"/>
  <c r="S44" i="130"/>
  <c r="S45" i="130" s="1"/>
  <c r="P44" i="130"/>
  <c r="Y26" i="129"/>
  <c r="P44" i="129"/>
  <c r="P45" i="129" s="1"/>
  <c r="E44" i="126"/>
  <c r="Q44" i="125"/>
  <c r="J44" i="122"/>
  <c r="J45" i="122" s="1"/>
  <c r="L26" i="121"/>
  <c r="U26" i="120"/>
  <c r="U45" i="120" s="1"/>
  <c r="W44" i="116"/>
  <c r="C44" i="115"/>
  <c r="N45" i="114"/>
  <c r="O26" i="113"/>
  <c r="O45" i="113" s="1"/>
  <c r="F44" i="113"/>
  <c r="P45" i="112"/>
  <c r="H45" i="112"/>
  <c r="K44" i="110"/>
  <c r="K45" i="110" s="1"/>
  <c r="W45" i="109"/>
  <c r="G26" i="107"/>
  <c r="G45" i="107" s="1"/>
  <c r="W44" i="106"/>
  <c r="L26" i="105"/>
  <c r="M26" i="104"/>
  <c r="Y45" i="104"/>
  <c r="L26" i="103"/>
  <c r="C44" i="102"/>
  <c r="Y44" i="102"/>
  <c r="E44" i="100"/>
  <c r="N45" i="99"/>
  <c r="M26" i="98"/>
  <c r="M45" i="98" s="1"/>
  <c r="E44" i="98"/>
  <c r="K26" i="97"/>
  <c r="K45" i="97" s="1"/>
  <c r="T45" i="97"/>
  <c r="V44" i="97"/>
  <c r="M26" i="96"/>
  <c r="X44" i="96"/>
  <c r="Z43" i="96"/>
  <c r="I44" i="95"/>
  <c r="Q44" i="89"/>
  <c r="D26" i="88"/>
  <c r="G26" i="87"/>
  <c r="X44" i="86"/>
  <c r="Z44" i="86" s="1"/>
  <c r="U26" i="83"/>
  <c r="U45" i="83" s="1"/>
  <c r="N44" i="83"/>
  <c r="Y26" i="82"/>
  <c r="O26" i="75"/>
  <c r="I44" i="75"/>
  <c r="O26" i="74"/>
  <c r="O45" i="74" s="1"/>
  <c r="N45" i="73"/>
  <c r="E45" i="73"/>
  <c r="O45" i="67"/>
  <c r="C26" i="64"/>
  <c r="Y26" i="64"/>
  <c r="C45" i="63"/>
  <c r="K45" i="62"/>
  <c r="M26" i="61"/>
  <c r="P26" i="60"/>
  <c r="P45" i="60" s="1"/>
  <c r="I44" i="54"/>
  <c r="I45" i="54" s="1"/>
  <c r="Z50" i="54"/>
  <c r="V26" i="53"/>
  <c r="V45" i="53" s="1"/>
  <c r="I26" i="52"/>
  <c r="U44" i="52"/>
  <c r="D45" i="34"/>
  <c r="AA45" i="34"/>
  <c r="Y26" i="119"/>
  <c r="F26" i="117"/>
  <c r="T44" i="117"/>
  <c r="T45" i="117" s="1"/>
  <c r="D44" i="115"/>
  <c r="D45" i="115" s="1"/>
  <c r="AA44" i="115"/>
  <c r="AA45" i="115" s="1"/>
  <c r="O26" i="114"/>
  <c r="M26" i="113"/>
  <c r="M45" i="113" s="1"/>
  <c r="G44" i="113"/>
  <c r="S45" i="111"/>
  <c r="U26" i="108"/>
  <c r="U45" i="108" s="1"/>
  <c r="V44" i="107"/>
  <c r="V45" i="107" s="1"/>
  <c r="J26" i="106"/>
  <c r="J45" i="106" s="1"/>
  <c r="Y44" i="104"/>
  <c r="V44" i="103"/>
  <c r="N26" i="100"/>
  <c r="N45" i="100" s="1"/>
  <c r="O26" i="99"/>
  <c r="L26" i="97"/>
  <c r="U26" i="94"/>
  <c r="N44" i="94"/>
  <c r="N45" i="94" s="1"/>
  <c r="V26" i="93"/>
  <c r="V45" i="93" s="1"/>
  <c r="C45" i="92"/>
  <c r="R44" i="90"/>
  <c r="R45" i="90" s="1"/>
  <c r="G26" i="89"/>
  <c r="R44" i="89"/>
  <c r="R45" i="89" s="1"/>
  <c r="E26" i="88"/>
  <c r="T44" i="87"/>
  <c r="V26" i="83"/>
  <c r="O44" i="83"/>
  <c r="O45" i="83" s="1"/>
  <c r="G26" i="82"/>
  <c r="U44" i="79"/>
  <c r="J44" i="76"/>
  <c r="P26" i="75"/>
  <c r="J44" i="75"/>
  <c r="P26" i="74"/>
  <c r="P45" i="72"/>
  <c r="L26" i="70"/>
  <c r="L45" i="70" s="1"/>
  <c r="C45" i="68"/>
  <c r="V44" i="68"/>
  <c r="G44" i="61"/>
  <c r="J44" i="54"/>
  <c r="Q44" i="53"/>
  <c r="C45" i="42"/>
  <c r="P26" i="174"/>
  <c r="P45" i="174" s="1"/>
  <c r="F44" i="174"/>
  <c r="O26" i="173"/>
  <c r="O45" i="173" s="1"/>
  <c r="E44" i="173"/>
  <c r="AA44" i="173"/>
  <c r="AA45" i="173" s="1"/>
  <c r="N26" i="172"/>
  <c r="N45" i="172" s="1"/>
  <c r="D44" i="172"/>
  <c r="D45" i="172" s="1"/>
  <c r="M26" i="171"/>
  <c r="C44" i="171"/>
  <c r="C45" i="171" s="1"/>
  <c r="Y44" i="171"/>
  <c r="V26" i="169"/>
  <c r="Q44" i="168"/>
  <c r="Q45" i="168" s="1"/>
  <c r="U44" i="167"/>
  <c r="F44" i="166"/>
  <c r="F45" i="166" s="1"/>
  <c r="H26" i="165"/>
  <c r="Q44" i="165"/>
  <c r="F44" i="164"/>
  <c r="F45" i="164" s="1"/>
  <c r="H26" i="163"/>
  <c r="F44" i="162"/>
  <c r="H26" i="161"/>
  <c r="H45" i="161" s="1"/>
  <c r="Q44" i="161"/>
  <c r="F44" i="160"/>
  <c r="H26" i="159"/>
  <c r="F44" i="158"/>
  <c r="F45" i="158" s="1"/>
  <c r="Q44" i="157"/>
  <c r="Q45" i="157" s="1"/>
  <c r="F44" i="156"/>
  <c r="F45" i="156" s="1"/>
  <c r="F44" i="154"/>
  <c r="F45" i="154" s="1"/>
  <c r="E26" i="151"/>
  <c r="E45" i="151" s="1"/>
  <c r="P44" i="150"/>
  <c r="P45" i="150" s="1"/>
  <c r="X26" i="149"/>
  <c r="N44" i="149"/>
  <c r="T26" i="148"/>
  <c r="T45" i="148" s="1"/>
  <c r="L26" i="146"/>
  <c r="L45" i="146" s="1"/>
  <c r="Q45" i="146"/>
  <c r="J44" i="144"/>
  <c r="L26" i="142"/>
  <c r="L45" i="142" s="1"/>
  <c r="F45" i="141"/>
  <c r="Q44" i="141"/>
  <c r="Q45" i="141" s="1"/>
  <c r="H26" i="138"/>
  <c r="S26" i="137"/>
  <c r="S45" i="137" s="1"/>
  <c r="Q26" i="134"/>
  <c r="F44" i="133"/>
  <c r="F45" i="133" s="1"/>
  <c r="C44" i="132"/>
  <c r="H26" i="130"/>
  <c r="H45" i="130" s="1"/>
  <c r="E26" i="129"/>
  <c r="I26" i="127"/>
  <c r="U26" i="124"/>
  <c r="F44" i="124"/>
  <c r="F45" i="124" s="1"/>
  <c r="Y26" i="122"/>
  <c r="W26" i="120"/>
  <c r="W45" i="120" s="1"/>
  <c r="D26" i="118"/>
  <c r="K26" i="116"/>
  <c r="K45" i="116" s="1"/>
  <c r="C44" i="116"/>
  <c r="C45" i="116" s="1"/>
  <c r="N26" i="115"/>
  <c r="N45" i="115" s="1"/>
  <c r="E44" i="115"/>
  <c r="P26" i="114"/>
  <c r="P45" i="114" s="1"/>
  <c r="M26" i="114"/>
  <c r="M45" i="114" s="1"/>
  <c r="G44" i="114"/>
  <c r="H45" i="113"/>
  <c r="R26" i="112"/>
  <c r="R45" i="112" s="1"/>
  <c r="L45" i="111"/>
  <c r="I26" i="107"/>
  <c r="I45" i="107" s="1"/>
  <c r="W44" i="107"/>
  <c r="N45" i="105"/>
  <c r="G44" i="105"/>
  <c r="N26" i="102"/>
  <c r="G44" i="100"/>
  <c r="G45" i="100" s="1"/>
  <c r="O26" i="98"/>
  <c r="G44" i="98"/>
  <c r="M26" i="97"/>
  <c r="Z37" i="97"/>
  <c r="O45" i="96"/>
  <c r="X44" i="91"/>
  <c r="I26" i="90"/>
  <c r="S44" i="90"/>
  <c r="S45" i="90" s="1"/>
  <c r="H26" i="89"/>
  <c r="S44" i="89"/>
  <c r="S45" i="89" s="1"/>
  <c r="I26" i="87"/>
  <c r="D44" i="86"/>
  <c r="AA44" i="86"/>
  <c r="AA45" i="86" s="1"/>
  <c r="W26" i="83"/>
  <c r="P44" i="83"/>
  <c r="H26" i="82"/>
  <c r="Q26" i="75"/>
  <c r="E45" i="71"/>
  <c r="C45" i="71"/>
  <c r="Z50" i="70"/>
  <c r="V26" i="69"/>
  <c r="O26" i="61"/>
  <c r="G44" i="55"/>
  <c r="R26" i="54"/>
  <c r="R45" i="54" s="1"/>
  <c r="V45" i="52"/>
  <c r="C26" i="49"/>
  <c r="C45" i="49" s="1"/>
  <c r="Y26" i="49"/>
  <c r="I44" i="151"/>
  <c r="I45" i="151" s="1"/>
  <c r="G44" i="151"/>
  <c r="Y44" i="150"/>
  <c r="W44" i="150"/>
  <c r="W45" i="150" s="1"/>
  <c r="H26" i="149"/>
  <c r="H45" i="149" s="1"/>
  <c r="X26" i="148"/>
  <c r="Q44" i="146"/>
  <c r="O44" i="146"/>
  <c r="H44" i="145"/>
  <c r="M26" i="144"/>
  <c r="M45" i="144" s="1"/>
  <c r="U44" i="144"/>
  <c r="D26" i="143"/>
  <c r="D45" i="143" s="1"/>
  <c r="AA26" i="143"/>
  <c r="AA45" i="143" s="1"/>
  <c r="Y44" i="142"/>
  <c r="Y45" i="142" s="1"/>
  <c r="W44" i="142"/>
  <c r="H26" i="141"/>
  <c r="P44" i="141"/>
  <c r="U26" i="140"/>
  <c r="U45" i="140" s="1"/>
  <c r="X26" i="137"/>
  <c r="H26" i="134"/>
  <c r="H45" i="134" s="1"/>
  <c r="D26" i="133"/>
  <c r="Z25" i="133"/>
  <c r="N44" i="133"/>
  <c r="J44" i="132"/>
  <c r="P26" i="131"/>
  <c r="I26" i="130"/>
  <c r="I45" i="130" s="1"/>
  <c r="Z25" i="129"/>
  <c r="N44" i="129"/>
  <c r="M26" i="128"/>
  <c r="E26" i="126"/>
  <c r="R44" i="125"/>
  <c r="R45" i="125" s="1"/>
  <c r="Y44" i="124"/>
  <c r="D26" i="123"/>
  <c r="R44" i="122"/>
  <c r="Y44" i="121"/>
  <c r="Y45" i="121" s="1"/>
  <c r="X26" i="120"/>
  <c r="Z26" i="120" s="1"/>
  <c r="D26" i="119"/>
  <c r="D45" i="119" s="1"/>
  <c r="P44" i="119"/>
  <c r="W26" i="118"/>
  <c r="W45" i="118" s="1"/>
  <c r="L45" i="118"/>
  <c r="V26" i="117"/>
  <c r="V45" i="117" s="1"/>
  <c r="K44" i="117"/>
  <c r="Z50" i="117"/>
  <c r="V26" i="116"/>
  <c r="K44" i="116"/>
  <c r="K44" i="115"/>
  <c r="K44" i="114"/>
  <c r="S26" i="112"/>
  <c r="S45" i="112" s="1"/>
  <c r="R26" i="111"/>
  <c r="R26" i="110"/>
  <c r="R45" i="110" s="1"/>
  <c r="H44" i="110"/>
  <c r="H45" i="110" s="1"/>
  <c r="R45" i="109"/>
  <c r="F44" i="109"/>
  <c r="O26" i="108"/>
  <c r="T26" i="107"/>
  <c r="T45" i="107" s="1"/>
  <c r="T26" i="106"/>
  <c r="T45" i="106" s="1"/>
  <c r="T26" i="105"/>
  <c r="T45" i="105" s="1"/>
  <c r="U44" i="103"/>
  <c r="U45" i="103" s="1"/>
  <c r="J45" i="102"/>
  <c r="I26" i="101"/>
  <c r="N45" i="101"/>
  <c r="E26" i="100"/>
  <c r="E45" i="100" s="1"/>
  <c r="C26" i="99"/>
  <c r="C45" i="99" s="1"/>
  <c r="Y26" i="99"/>
  <c r="Y45" i="99" s="1"/>
  <c r="L44" i="99"/>
  <c r="T26" i="98"/>
  <c r="T26" i="95"/>
  <c r="T26" i="94"/>
  <c r="T45" i="94" s="1"/>
  <c r="S26" i="93"/>
  <c r="S45" i="93" s="1"/>
  <c r="L44" i="93"/>
  <c r="T26" i="92"/>
  <c r="N44" i="92"/>
  <c r="N45" i="92" s="1"/>
  <c r="M44" i="91"/>
  <c r="J26" i="88"/>
  <c r="W44" i="88"/>
  <c r="H26" i="87"/>
  <c r="S44" i="87"/>
  <c r="N45" i="84"/>
  <c r="L44" i="81"/>
  <c r="AA26" i="80"/>
  <c r="AA45" i="80" s="1"/>
  <c r="V44" i="79"/>
  <c r="V45" i="79" s="1"/>
  <c r="L26" i="78"/>
  <c r="J26" i="77"/>
  <c r="J45" i="77" s="1"/>
  <c r="C26" i="75"/>
  <c r="C45" i="75" s="1"/>
  <c r="Y26" i="75"/>
  <c r="Y45" i="75" s="1"/>
  <c r="R26" i="72"/>
  <c r="M44" i="72"/>
  <c r="K44" i="72"/>
  <c r="F26" i="71"/>
  <c r="L44" i="69"/>
  <c r="L45" i="69" s="1"/>
  <c r="J44" i="69"/>
  <c r="S44" i="68"/>
  <c r="S45" i="68" s="1"/>
  <c r="M26" i="67"/>
  <c r="K45" i="58"/>
  <c r="I26" i="56"/>
  <c r="O26" i="55"/>
  <c r="Z50" i="55"/>
  <c r="V26" i="54"/>
  <c r="N44" i="54"/>
  <c r="E26" i="53"/>
  <c r="E45" i="53" s="1"/>
  <c r="U44" i="53"/>
  <c r="P44" i="49"/>
  <c r="F26" i="48"/>
  <c r="G44" i="44"/>
  <c r="G45" i="44" s="1"/>
  <c r="W44" i="36"/>
  <c r="W44" i="6"/>
  <c r="W45" i="6" s="1"/>
  <c r="H26" i="123"/>
  <c r="H45" i="123" s="1"/>
  <c r="V44" i="122"/>
  <c r="Z50" i="122"/>
  <c r="H45" i="119"/>
  <c r="T44" i="119"/>
  <c r="AA26" i="118"/>
  <c r="AA45" i="118" s="1"/>
  <c r="P44" i="118"/>
  <c r="P45" i="118" s="1"/>
  <c r="O44" i="117"/>
  <c r="O45" i="117" s="1"/>
  <c r="O44" i="116"/>
  <c r="C45" i="115"/>
  <c r="O44" i="115"/>
  <c r="O45" i="115" s="1"/>
  <c r="C45" i="114"/>
  <c r="O44" i="114"/>
  <c r="U26" i="113"/>
  <c r="U45" i="113" s="1"/>
  <c r="N44" i="113"/>
  <c r="N44" i="112"/>
  <c r="N45" i="112" s="1"/>
  <c r="V45" i="111"/>
  <c r="V26" i="110"/>
  <c r="V45" i="110" s="1"/>
  <c r="V45" i="109"/>
  <c r="O44" i="107"/>
  <c r="O44" i="105"/>
  <c r="C44" i="103"/>
  <c r="Y44" i="103"/>
  <c r="T44" i="100"/>
  <c r="G26" i="99"/>
  <c r="P44" i="99"/>
  <c r="X26" i="98"/>
  <c r="O44" i="98"/>
  <c r="L44" i="96"/>
  <c r="N44" i="95"/>
  <c r="N45" i="95" s="1"/>
  <c r="L44" i="95"/>
  <c r="W26" i="93"/>
  <c r="W45" i="93" s="1"/>
  <c r="P44" i="93"/>
  <c r="R44" i="92"/>
  <c r="R45" i="92" s="1"/>
  <c r="D26" i="91"/>
  <c r="D45" i="91" s="1"/>
  <c r="T26" i="89"/>
  <c r="I44" i="89"/>
  <c r="E44" i="88"/>
  <c r="L26" i="87"/>
  <c r="R45" i="87"/>
  <c r="E44" i="86"/>
  <c r="F44" i="83"/>
  <c r="F45" i="83" s="1"/>
  <c r="K44" i="82"/>
  <c r="K45" i="82" s="1"/>
  <c r="P44" i="81"/>
  <c r="F26" i="80"/>
  <c r="F45" i="80" s="1"/>
  <c r="D44" i="79"/>
  <c r="P26" i="78"/>
  <c r="N26" i="77"/>
  <c r="N45" i="77" s="1"/>
  <c r="D44" i="77"/>
  <c r="AA44" i="77"/>
  <c r="G45" i="75"/>
  <c r="I45" i="75"/>
  <c r="W26" i="73"/>
  <c r="W45" i="73" s="1"/>
  <c r="M45" i="73"/>
  <c r="G26" i="68"/>
  <c r="G45" i="68" s="1"/>
  <c r="AA26" i="64"/>
  <c r="AA45" i="64" s="1"/>
  <c r="Z25" i="64"/>
  <c r="E26" i="63"/>
  <c r="E45" i="63" s="1"/>
  <c r="R44" i="63"/>
  <c r="V44" i="60"/>
  <c r="Y26" i="57"/>
  <c r="M26" i="56"/>
  <c r="F44" i="56"/>
  <c r="D44" i="56"/>
  <c r="D26" i="54"/>
  <c r="AA26" i="54"/>
  <c r="AA45" i="54" s="1"/>
  <c r="F45" i="49"/>
  <c r="I44" i="47"/>
  <c r="T26" i="46"/>
  <c r="S26" i="23"/>
  <c r="S45" i="23" s="1"/>
  <c r="F26" i="22"/>
  <c r="F45" i="22" s="1"/>
  <c r="P44" i="151"/>
  <c r="P45" i="151" s="1"/>
  <c r="J44" i="150"/>
  <c r="C26" i="147"/>
  <c r="C45" i="147" s="1"/>
  <c r="P26" i="146"/>
  <c r="T26" i="144"/>
  <c r="T45" i="144" s="1"/>
  <c r="R26" i="144"/>
  <c r="K26" i="143"/>
  <c r="K45" i="143" s="1"/>
  <c r="X26" i="142"/>
  <c r="J44" i="142"/>
  <c r="C26" i="138"/>
  <c r="C45" i="138" s="1"/>
  <c r="H44" i="138"/>
  <c r="E44" i="134"/>
  <c r="AA44" i="134"/>
  <c r="U44" i="133"/>
  <c r="K44" i="131"/>
  <c r="P26" i="130"/>
  <c r="F44" i="130"/>
  <c r="T26" i="128"/>
  <c r="F44" i="128"/>
  <c r="F45" i="128" s="1"/>
  <c r="N44" i="127"/>
  <c r="N45" i="127" s="1"/>
  <c r="L26" i="126"/>
  <c r="L45" i="126" s="1"/>
  <c r="R44" i="126"/>
  <c r="Y44" i="125"/>
  <c r="Y26" i="124"/>
  <c r="Y45" i="124" s="1"/>
  <c r="J44" i="124"/>
  <c r="J45" i="124" s="1"/>
  <c r="K26" i="123"/>
  <c r="K45" i="123" s="1"/>
  <c r="Y44" i="122"/>
  <c r="Y26" i="121"/>
  <c r="W45" i="121"/>
  <c r="J44" i="121"/>
  <c r="J45" i="121" s="1"/>
  <c r="I26" i="120"/>
  <c r="I45" i="120" s="1"/>
  <c r="C44" i="120"/>
  <c r="Y44" i="120"/>
  <c r="W44" i="119"/>
  <c r="S44" i="118"/>
  <c r="G26" i="117"/>
  <c r="G45" i="117" s="1"/>
  <c r="R44" i="117"/>
  <c r="G26" i="116"/>
  <c r="G45" i="116" s="1"/>
  <c r="R44" i="116"/>
  <c r="R45" i="116" s="1"/>
  <c r="F26" i="115"/>
  <c r="F45" i="115" s="1"/>
  <c r="R44" i="115"/>
  <c r="R45" i="115" s="1"/>
  <c r="F26" i="114"/>
  <c r="AA26" i="113"/>
  <c r="AA45" i="113" s="1"/>
  <c r="P44" i="111"/>
  <c r="P45" i="111" s="1"/>
  <c r="C45" i="110"/>
  <c r="C26" i="109"/>
  <c r="C45" i="109" s="1"/>
  <c r="V26" i="108"/>
  <c r="V45" i="108" s="1"/>
  <c r="P44" i="108"/>
  <c r="P45" i="108" s="1"/>
  <c r="Q44" i="106"/>
  <c r="Q45" i="106" s="1"/>
  <c r="T26" i="103"/>
  <c r="P26" i="101"/>
  <c r="P45" i="101" s="1"/>
  <c r="G44" i="101"/>
  <c r="G45" i="101" s="1"/>
  <c r="L26" i="100"/>
  <c r="W44" i="100"/>
  <c r="J26" i="99"/>
  <c r="J45" i="99" s="1"/>
  <c r="E26" i="98"/>
  <c r="W26" i="97"/>
  <c r="W45" i="97" s="1"/>
  <c r="L44" i="97"/>
  <c r="C26" i="96"/>
  <c r="Y26" i="96"/>
  <c r="O44" i="96"/>
  <c r="Q44" i="95"/>
  <c r="Q45" i="95" s="1"/>
  <c r="O44" i="95"/>
  <c r="O45" i="95" s="1"/>
  <c r="R44" i="94"/>
  <c r="R45" i="94" s="1"/>
  <c r="D26" i="93"/>
  <c r="D45" i="93" s="1"/>
  <c r="AA26" i="93"/>
  <c r="G45" i="91"/>
  <c r="N44" i="90"/>
  <c r="N45" i="90" s="1"/>
  <c r="W26" i="89"/>
  <c r="L44" i="89"/>
  <c r="Q26" i="88"/>
  <c r="H44" i="88"/>
  <c r="G44" i="84"/>
  <c r="I44" i="83"/>
  <c r="I45" i="83" s="1"/>
  <c r="G44" i="83"/>
  <c r="E26" i="81"/>
  <c r="I26" i="80"/>
  <c r="N26" i="79"/>
  <c r="G44" i="79"/>
  <c r="S45" i="78"/>
  <c r="I44" i="78"/>
  <c r="D44" i="75"/>
  <c r="D45" i="75" s="1"/>
  <c r="AA44" i="75"/>
  <c r="AA45" i="75" s="1"/>
  <c r="Q44" i="74"/>
  <c r="Q45" i="74" s="1"/>
  <c r="D45" i="73"/>
  <c r="M26" i="71"/>
  <c r="K26" i="71"/>
  <c r="K45" i="71" s="1"/>
  <c r="K44" i="70"/>
  <c r="K45" i="70" s="1"/>
  <c r="G26" i="64"/>
  <c r="G45" i="64" s="1"/>
  <c r="H45" i="63"/>
  <c r="I26" i="62"/>
  <c r="I45" i="62" s="1"/>
  <c r="L26" i="60"/>
  <c r="L45" i="60" s="1"/>
  <c r="G44" i="59"/>
  <c r="R26" i="58"/>
  <c r="M44" i="51"/>
  <c r="M45" i="51" s="1"/>
  <c r="Q45" i="47"/>
  <c r="H26" i="154"/>
  <c r="H45" i="154" s="1"/>
  <c r="M44" i="154"/>
  <c r="Q26" i="152"/>
  <c r="V44" i="152"/>
  <c r="V26" i="151"/>
  <c r="V45" i="151" s="1"/>
  <c r="P45" i="149"/>
  <c r="D26" i="147"/>
  <c r="D45" i="147" s="1"/>
  <c r="AA26" i="147"/>
  <c r="AA45" i="147" s="1"/>
  <c r="Y44" i="146"/>
  <c r="Y45" i="146" s="1"/>
  <c r="W44" i="146"/>
  <c r="W45" i="146" s="1"/>
  <c r="H26" i="145"/>
  <c r="P44" i="145"/>
  <c r="U26" i="144"/>
  <c r="U45" i="144" s="1"/>
  <c r="L26" i="143"/>
  <c r="L45" i="143" s="1"/>
  <c r="J26" i="143"/>
  <c r="C26" i="142"/>
  <c r="C45" i="142" s="1"/>
  <c r="P26" i="141"/>
  <c r="D26" i="138"/>
  <c r="D45" i="138" s="1"/>
  <c r="AA26" i="138"/>
  <c r="AA45" i="138" s="1"/>
  <c r="I44" i="138"/>
  <c r="G44" i="138"/>
  <c r="G45" i="138" s="1"/>
  <c r="P26" i="134"/>
  <c r="F44" i="134"/>
  <c r="L26" i="133"/>
  <c r="L45" i="133" s="1"/>
  <c r="V44" i="133"/>
  <c r="E26" i="132"/>
  <c r="C26" i="132"/>
  <c r="R44" i="132"/>
  <c r="X26" i="131"/>
  <c r="Q45" i="130"/>
  <c r="V44" i="129"/>
  <c r="V45" i="129" s="1"/>
  <c r="U26" i="128"/>
  <c r="H26" i="127"/>
  <c r="H45" i="127" s="1"/>
  <c r="M26" i="126"/>
  <c r="M45" i="126" s="1"/>
  <c r="K44" i="124"/>
  <c r="K45" i="124" s="1"/>
  <c r="L26" i="123"/>
  <c r="L45" i="123" s="1"/>
  <c r="AA44" i="122"/>
  <c r="D26" i="121"/>
  <c r="D44" i="120"/>
  <c r="D45" i="120" s="1"/>
  <c r="L26" i="119"/>
  <c r="L45" i="119" s="1"/>
  <c r="X44" i="119"/>
  <c r="Z44" i="119" s="1"/>
  <c r="T44" i="118"/>
  <c r="S44" i="117"/>
  <c r="S45" i="117" s="1"/>
  <c r="S44" i="116"/>
  <c r="S45" i="116" s="1"/>
  <c r="G26" i="115"/>
  <c r="S44" i="115"/>
  <c r="G26" i="114"/>
  <c r="G45" i="114" s="1"/>
  <c r="S44" i="114"/>
  <c r="F26" i="113"/>
  <c r="AA26" i="112"/>
  <c r="AA45" i="112" s="1"/>
  <c r="D26" i="111"/>
  <c r="D45" i="111" s="1"/>
  <c r="AA45" i="110"/>
  <c r="S44" i="107"/>
  <c r="C45" i="104"/>
  <c r="H44" i="102"/>
  <c r="H44" i="101"/>
  <c r="H45" i="101" s="1"/>
  <c r="K26" i="99"/>
  <c r="K45" i="99" s="1"/>
  <c r="T44" i="99"/>
  <c r="T45" i="99" s="1"/>
  <c r="M44" i="97"/>
  <c r="AA26" i="96"/>
  <c r="AA45" i="96" s="1"/>
  <c r="P44" i="96"/>
  <c r="P45" i="96" s="1"/>
  <c r="R44" i="95"/>
  <c r="R45" i="95" s="1"/>
  <c r="F26" i="94"/>
  <c r="E26" i="93"/>
  <c r="T44" i="93"/>
  <c r="F26" i="92"/>
  <c r="F45" i="92" s="1"/>
  <c r="U44" i="91"/>
  <c r="O44" i="90"/>
  <c r="M44" i="89"/>
  <c r="I44" i="88"/>
  <c r="Q26" i="83"/>
  <c r="Q45" i="83" s="1"/>
  <c r="J44" i="83"/>
  <c r="H44" i="83"/>
  <c r="U26" i="82"/>
  <c r="U45" i="82" s="1"/>
  <c r="O44" i="82"/>
  <c r="AA26" i="81"/>
  <c r="T44" i="81"/>
  <c r="M26" i="80"/>
  <c r="J26" i="80"/>
  <c r="J45" i="80" s="1"/>
  <c r="R26" i="77"/>
  <c r="R45" i="77" s="1"/>
  <c r="H44" i="77"/>
  <c r="E44" i="75"/>
  <c r="E45" i="75" s="1"/>
  <c r="D26" i="72"/>
  <c r="AA26" i="72"/>
  <c r="U44" i="72"/>
  <c r="F26" i="69"/>
  <c r="C26" i="69"/>
  <c r="Q44" i="64"/>
  <c r="I26" i="63"/>
  <c r="I45" i="63" s="1"/>
  <c r="V44" i="63"/>
  <c r="S45" i="58"/>
  <c r="Y44" i="100"/>
  <c r="L26" i="99"/>
  <c r="U44" i="99"/>
  <c r="U45" i="99" s="1"/>
  <c r="G26" i="98"/>
  <c r="C26" i="97"/>
  <c r="C45" i="97" s="1"/>
  <c r="N44" i="97"/>
  <c r="N45" i="97" s="1"/>
  <c r="E26" i="96"/>
  <c r="Q44" i="96"/>
  <c r="G26" i="95"/>
  <c r="S44" i="95"/>
  <c r="G26" i="94"/>
  <c r="V44" i="91"/>
  <c r="V45" i="91" s="1"/>
  <c r="G26" i="90"/>
  <c r="G45" i="90" s="1"/>
  <c r="P44" i="90"/>
  <c r="C26" i="89"/>
  <c r="C45" i="89" s="1"/>
  <c r="Y26" i="89"/>
  <c r="N44" i="89"/>
  <c r="S26" i="88"/>
  <c r="S45" i="88" s="1"/>
  <c r="F44" i="87"/>
  <c r="J44" i="85"/>
  <c r="I44" i="84"/>
  <c r="R26" i="83"/>
  <c r="R45" i="83" s="1"/>
  <c r="K44" i="83"/>
  <c r="P44" i="82"/>
  <c r="U44" i="81"/>
  <c r="D44" i="80"/>
  <c r="K26" i="74"/>
  <c r="K45" i="74" s="1"/>
  <c r="S44" i="74"/>
  <c r="S45" i="74" s="1"/>
  <c r="E26" i="72"/>
  <c r="C45" i="72"/>
  <c r="V44" i="72"/>
  <c r="V45" i="72" s="1"/>
  <c r="O26" i="71"/>
  <c r="Y26" i="66"/>
  <c r="P44" i="66"/>
  <c r="I26" i="64"/>
  <c r="D44" i="61"/>
  <c r="N26" i="60"/>
  <c r="N45" i="60" s="1"/>
  <c r="E44" i="60"/>
  <c r="P44" i="58"/>
  <c r="Z37" i="57"/>
  <c r="X44" i="57"/>
  <c r="Z44" i="57" s="1"/>
  <c r="W45" i="51"/>
  <c r="F44" i="38"/>
  <c r="F45" i="38" s="1"/>
  <c r="O26" i="37"/>
  <c r="M44" i="35"/>
  <c r="M45" i="35" s="1"/>
  <c r="G26" i="34"/>
  <c r="L26" i="154"/>
  <c r="L45" i="154" s="1"/>
  <c r="R44" i="154"/>
  <c r="R45" i="154" s="1"/>
  <c r="P26" i="152"/>
  <c r="P45" i="152" s="1"/>
  <c r="U44" i="152"/>
  <c r="C26" i="150"/>
  <c r="C45" i="150" s="1"/>
  <c r="M44" i="150"/>
  <c r="M45" i="150" s="1"/>
  <c r="L26" i="148"/>
  <c r="L45" i="148" s="1"/>
  <c r="J26" i="148"/>
  <c r="V44" i="148"/>
  <c r="S26" i="146"/>
  <c r="S45" i="146" s="1"/>
  <c r="E44" i="146"/>
  <c r="R44" i="145"/>
  <c r="I44" i="144"/>
  <c r="E26" i="142"/>
  <c r="E45" i="142" s="1"/>
  <c r="M44" i="142"/>
  <c r="Q44" i="140"/>
  <c r="T26" i="139"/>
  <c r="T45" i="139" s="1"/>
  <c r="R45" i="139"/>
  <c r="Y44" i="139"/>
  <c r="L26" i="137"/>
  <c r="L45" i="137" s="1"/>
  <c r="J45" i="137"/>
  <c r="Q44" i="137"/>
  <c r="Q45" i="137" s="1"/>
  <c r="X26" i="135"/>
  <c r="G44" i="135"/>
  <c r="N26" i="133"/>
  <c r="N45" i="133" s="1"/>
  <c r="N44" i="131"/>
  <c r="N45" i="131" s="1"/>
  <c r="I44" i="130"/>
  <c r="N26" i="129"/>
  <c r="I44" i="128"/>
  <c r="I45" i="128" s="1"/>
  <c r="U44" i="126"/>
  <c r="U45" i="126" s="1"/>
  <c r="F44" i="125"/>
  <c r="F45" i="125" s="1"/>
  <c r="M44" i="124"/>
  <c r="V44" i="123"/>
  <c r="V45" i="123" s="1"/>
  <c r="U26" i="122"/>
  <c r="U45" i="122" s="1"/>
  <c r="F44" i="122"/>
  <c r="F45" i="122" s="1"/>
  <c r="L26" i="120"/>
  <c r="L45" i="120" s="1"/>
  <c r="N26" i="119"/>
  <c r="D44" i="119"/>
  <c r="AA44" i="119"/>
  <c r="K26" i="118"/>
  <c r="K45" i="118" s="1"/>
  <c r="V44" i="118"/>
  <c r="V45" i="118" s="1"/>
  <c r="J26" i="117"/>
  <c r="J45" i="117" s="1"/>
  <c r="U44" i="117"/>
  <c r="J26" i="116"/>
  <c r="T44" i="113"/>
  <c r="T45" i="113" s="1"/>
  <c r="G26" i="112"/>
  <c r="G45" i="112" s="1"/>
  <c r="F26" i="109"/>
  <c r="F45" i="109" s="1"/>
  <c r="P44" i="109"/>
  <c r="P45" i="109" s="1"/>
  <c r="S44" i="108"/>
  <c r="U44" i="107"/>
  <c r="U45" i="107" s="1"/>
  <c r="H26" i="106"/>
  <c r="T44" i="106"/>
  <c r="H45" i="105"/>
  <c r="E26" i="104"/>
  <c r="T26" i="102"/>
  <c r="T45" i="102" s="1"/>
  <c r="S26" i="101"/>
  <c r="O26" i="100"/>
  <c r="O45" i="100" s="1"/>
  <c r="D44" i="100"/>
  <c r="D26" i="97"/>
  <c r="AA26" i="97"/>
  <c r="Z25" i="97"/>
  <c r="F26" i="96"/>
  <c r="R44" i="96"/>
  <c r="H26" i="95"/>
  <c r="T44" i="95"/>
  <c r="U44" i="94"/>
  <c r="G26" i="93"/>
  <c r="G45" i="93" s="1"/>
  <c r="J26" i="91"/>
  <c r="J45" i="91" s="1"/>
  <c r="W44" i="91"/>
  <c r="H26" i="90"/>
  <c r="Q44" i="90"/>
  <c r="D26" i="89"/>
  <c r="AA26" i="89"/>
  <c r="AA45" i="89" s="1"/>
  <c r="T26" i="88"/>
  <c r="S26" i="83"/>
  <c r="L44" i="83"/>
  <c r="L45" i="83" s="1"/>
  <c r="W26" i="82"/>
  <c r="T26" i="79"/>
  <c r="L44" i="78"/>
  <c r="M26" i="75"/>
  <c r="M45" i="75" s="1"/>
  <c r="L26" i="74"/>
  <c r="T44" i="74"/>
  <c r="G45" i="73"/>
  <c r="W44" i="72"/>
  <c r="W26" i="67"/>
  <c r="W45" i="67" s="1"/>
  <c r="L45" i="62"/>
  <c r="E44" i="61"/>
  <c r="AA44" i="61"/>
  <c r="O45" i="60"/>
  <c r="J44" i="59"/>
  <c r="J45" i="59" s="1"/>
  <c r="I26" i="39"/>
  <c r="G45" i="39"/>
  <c r="G44" i="38"/>
  <c r="P26" i="37"/>
  <c r="N45" i="37"/>
  <c r="J44" i="37"/>
  <c r="R26" i="36"/>
  <c r="R45" i="36" s="1"/>
  <c r="H45" i="27"/>
  <c r="E44" i="4"/>
  <c r="AA44" i="4"/>
  <c r="H44" i="3"/>
  <c r="H45" i="3" s="1"/>
  <c r="Z43" i="5"/>
  <c r="X44" i="5"/>
  <c r="N26" i="4"/>
  <c r="N45" i="4" s="1"/>
  <c r="Y45" i="10"/>
  <c r="AA44" i="28"/>
  <c r="AA45" i="28" s="1"/>
  <c r="V45" i="23"/>
  <c r="C45" i="8"/>
  <c r="S45" i="39"/>
  <c r="U44" i="32"/>
  <c r="U45" i="32" s="1"/>
  <c r="S45" i="30"/>
  <c r="J26" i="28"/>
  <c r="J45" i="28" s="1"/>
  <c r="E44" i="28"/>
  <c r="E45" i="28" s="1"/>
  <c r="W44" i="25"/>
  <c r="O26" i="24"/>
  <c r="O45" i="24" s="1"/>
  <c r="W45" i="23"/>
  <c r="N45" i="12"/>
  <c r="T45" i="7"/>
  <c r="U44" i="7"/>
  <c r="L26" i="6"/>
  <c r="M44" i="50"/>
  <c r="D26" i="49"/>
  <c r="D45" i="49" s="1"/>
  <c r="AA26" i="49"/>
  <c r="AA45" i="49" s="1"/>
  <c r="Z25" i="49"/>
  <c r="Q44" i="49"/>
  <c r="Q45" i="49" s="1"/>
  <c r="G45" i="48"/>
  <c r="H44" i="44"/>
  <c r="S45" i="43"/>
  <c r="O45" i="35"/>
  <c r="O26" i="34"/>
  <c r="Q44" i="33"/>
  <c r="K26" i="28"/>
  <c r="K45" i="28" s="1"/>
  <c r="F44" i="28"/>
  <c r="Q45" i="27"/>
  <c r="P45" i="24"/>
  <c r="V44" i="13"/>
  <c r="Z50" i="5"/>
  <c r="W44" i="7"/>
  <c r="D26" i="132"/>
  <c r="D45" i="132" s="1"/>
  <c r="V26" i="131"/>
  <c r="V45" i="131" s="1"/>
  <c r="J44" i="131"/>
  <c r="M26" i="130"/>
  <c r="F26" i="129"/>
  <c r="L26" i="128"/>
  <c r="L45" i="128" s="1"/>
  <c r="R44" i="128"/>
  <c r="R45" i="128" s="1"/>
  <c r="Q26" i="127"/>
  <c r="T26" i="126"/>
  <c r="T45" i="126" s="1"/>
  <c r="Q26" i="121"/>
  <c r="V26" i="120"/>
  <c r="P44" i="120"/>
  <c r="S26" i="118"/>
  <c r="S45" i="118" s="1"/>
  <c r="H44" i="118"/>
  <c r="H45" i="118" s="1"/>
  <c r="F44" i="117"/>
  <c r="O26" i="116"/>
  <c r="D44" i="116"/>
  <c r="D45" i="116" s="1"/>
  <c r="AA44" i="116"/>
  <c r="AA45" i="116" s="1"/>
  <c r="X44" i="115"/>
  <c r="K26" i="114"/>
  <c r="V44" i="114"/>
  <c r="V45" i="114" s="1"/>
  <c r="E26" i="113"/>
  <c r="S44" i="113"/>
  <c r="S45" i="113" s="1"/>
  <c r="F26" i="112"/>
  <c r="F45" i="112" s="1"/>
  <c r="C45" i="111"/>
  <c r="N44" i="111"/>
  <c r="W45" i="110"/>
  <c r="L44" i="110"/>
  <c r="L45" i="110" s="1"/>
  <c r="J44" i="110"/>
  <c r="H44" i="108"/>
  <c r="J26" i="105"/>
  <c r="J45" i="105" s="1"/>
  <c r="U44" i="105"/>
  <c r="U45" i="105" s="1"/>
  <c r="M44" i="104"/>
  <c r="R26" i="103"/>
  <c r="R45" i="103" s="1"/>
  <c r="D44" i="103"/>
  <c r="D45" i="103" s="1"/>
  <c r="L26" i="102"/>
  <c r="L45" i="102" s="1"/>
  <c r="W44" i="102"/>
  <c r="T44" i="101"/>
  <c r="C26" i="100"/>
  <c r="C45" i="100" s="1"/>
  <c r="P26" i="99"/>
  <c r="H26" i="98"/>
  <c r="P44" i="98"/>
  <c r="P26" i="97"/>
  <c r="E44" i="97"/>
  <c r="E45" i="97" s="1"/>
  <c r="N26" i="96"/>
  <c r="M26" i="95"/>
  <c r="M45" i="95" s="1"/>
  <c r="V44" i="94"/>
  <c r="V45" i="94" s="1"/>
  <c r="H26" i="93"/>
  <c r="U44" i="93"/>
  <c r="G26" i="92"/>
  <c r="G45" i="92" s="1"/>
  <c r="N44" i="91"/>
  <c r="N45" i="91" s="1"/>
  <c r="T26" i="90"/>
  <c r="T45" i="90" s="1"/>
  <c r="L26" i="89"/>
  <c r="V44" i="89"/>
  <c r="V45" i="89" s="1"/>
  <c r="N44" i="88"/>
  <c r="N45" i="88" s="1"/>
  <c r="T26" i="87"/>
  <c r="I44" i="87"/>
  <c r="P26" i="86"/>
  <c r="H44" i="86"/>
  <c r="Y44" i="85"/>
  <c r="K26" i="84"/>
  <c r="T44" i="84"/>
  <c r="G26" i="83"/>
  <c r="D26" i="78"/>
  <c r="AA45" i="78"/>
  <c r="M44" i="78"/>
  <c r="S26" i="77"/>
  <c r="S45" i="77" s="1"/>
  <c r="I44" i="77"/>
  <c r="I45" i="77" s="1"/>
  <c r="F45" i="75"/>
  <c r="M26" i="73"/>
  <c r="Y44" i="73"/>
  <c r="Y45" i="73" s="1"/>
  <c r="G26" i="72"/>
  <c r="G45" i="72" s="1"/>
  <c r="D44" i="72"/>
  <c r="AA44" i="72"/>
  <c r="X44" i="72"/>
  <c r="P26" i="71"/>
  <c r="P45" i="71" s="1"/>
  <c r="T26" i="70"/>
  <c r="O44" i="70"/>
  <c r="J26" i="68"/>
  <c r="J44" i="63"/>
  <c r="Z44" i="63"/>
  <c r="T26" i="62"/>
  <c r="T45" i="62" s="1"/>
  <c r="P26" i="61"/>
  <c r="P45" i="61" s="1"/>
  <c r="U26" i="58"/>
  <c r="C45" i="55"/>
  <c r="N44" i="51"/>
  <c r="E26" i="50"/>
  <c r="Q44" i="50"/>
  <c r="W45" i="43"/>
  <c r="X44" i="36"/>
  <c r="Z44" i="36" s="1"/>
  <c r="C44" i="35"/>
  <c r="Y44" i="35"/>
  <c r="S45" i="34"/>
  <c r="U44" i="33"/>
  <c r="U45" i="33" s="1"/>
  <c r="X26" i="30"/>
  <c r="Q44" i="30"/>
  <c r="V45" i="29"/>
  <c r="W44" i="29"/>
  <c r="L26" i="25"/>
  <c r="I45" i="14"/>
  <c r="M45" i="10"/>
  <c r="Z37" i="14"/>
  <c r="X44" i="14"/>
  <c r="Z44" i="14" s="1"/>
  <c r="F26" i="111"/>
  <c r="O44" i="110"/>
  <c r="O45" i="110" s="1"/>
  <c r="U26" i="109"/>
  <c r="L44" i="109"/>
  <c r="J44" i="109"/>
  <c r="K44" i="108"/>
  <c r="P26" i="106"/>
  <c r="E44" i="106"/>
  <c r="E45" i="106" s="1"/>
  <c r="H26" i="104"/>
  <c r="H45" i="104" s="1"/>
  <c r="P44" i="104"/>
  <c r="P45" i="104" s="1"/>
  <c r="G44" i="103"/>
  <c r="O26" i="102"/>
  <c r="O45" i="102" s="1"/>
  <c r="M26" i="102"/>
  <c r="D44" i="102"/>
  <c r="L26" i="101"/>
  <c r="L45" i="101" s="1"/>
  <c r="W44" i="101"/>
  <c r="S26" i="99"/>
  <c r="S45" i="99" s="1"/>
  <c r="E44" i="99"/>
  <c r="E45" i="99" s="1"/>
  <c r="K26" i="98"/>
  <c r="K45" i="98" s="1"/>
  <c r="S26" i="97"/>
  <c r="S45" i="97" s="1"/>
  <c r="Q26" i="96"/>
  <c r="P26" i="95"/>
  <c r="P45" i="95" s="1"/>
  <c r="E44" i="95"/>
  <c r="E45" i="95" s="1"/>
  <c r="M26" i="94"/>
  <c r="M45" i="94" s="1"/>
  <c r="Y44" i="94"/>
  <c r="K26" i="93"/>
  <c r="K45" i="93" s="1"/>
  <c r="X44" i="93"/>
  <c r="Z44" i="93" s="1"/>
  <c r="H26" i="91"/>
  <c r="Q44" i="91"/>
  <c r="W26" i="90"/>
  <c r="W45" i="90" s="1"/>
  <c r="O26" i="89"/>
  <c r="Y44" i="89"/>
  <c r="H26" i="88"/>
  <c r="Q44" i="88"/>
  <c r="W26" i="87"/>
  <c r="L44" i="87"/>
  <c r="S26" i="86"/>
  <c r="Q26" i="85"/>
  <c r="Q45" i="85" s="1"/>
  <c r="F44" i="85"/>
  <c r="F45" i="85" s="1"/>
  <c r="U45" i="84"/>
  <c r="N45" i="83"/>
  <c r="C44" i="82"/>
  <c r="C45" i="82" s="1"/>
  <c r="P26" i="81"/>
  <c r="E45" i="79"/>
  <c r="Q44" i="79"/>
  <c r="G26" i="78"/>
  <c r="G45" i="78" s="1"/>
  <c r="P44" i="78"/>
  <c r="L44" i="77"/>
  <c r="U44" i="75"/>
  <c r="U45" i="75" s="1"/>
  <c r="L44" i="74"/>
  <c r="P26" i="73"/>
  <c r="P45" i="73" s="1"/>
  <c r="L26" i="72"/>
  <c r="L45" i="72" s="1"/>
  <c r="G44" i="72"/>
  <c r="J44" i="71"/>
  <c r="R45" i="70"/>
  <c r="J45" i="69"/>
  <c r="I44" i="65"/>
  <c r="I45" i="65" s="1"/>
  <c r="V26" i="63"/>
  <c r="T26" i="63"/>
  <c r="T45" i="63" s="1"/>
  <c r="M44" i="63"/>
  <c r="W26" i="62"/>
  <c r="W45" i="62" s="1"/>
  <c r="K44" i="60"/>
  <c r="C26" i="51"/>
  <c r="C45" i="51" s="1"/>
  <c r="Y26" i="51"/>
  <c r="Q44" i="51"/>
  <c r="N26" i="48"/>
  <c r="N45" i="48" s="1"/>
  <c r="H44" i="48"/>
  <c r="X44" i="38"/>
  <c r="Z44" i="38" s="1"/>
  <c r="Z37" i="38"/>
  <c r="L26" i="36"/>
  <c r="E44" i="36"/>
  <c r="N26" i="35"/>
  <c r="AA44" i="29"/>
  <c r="K45" i="11"/>
  <c r="G44" i="97"/>
  <c r="L45" i="93"/>
  <c r="Z44" i="84"/>
  <c r="K45" i="83"/>
  <c r="W26" i="80"/>
  <c r="W45" i="80" s="1"/>
  <c r="M44" i="80"/>
  <c r="W45" i="77"/>
  <c r="D44" i="76"/>
  <c r="H26" i="69"/>
  <c r="H45" i="69" s="1"/>
  <c r="N45" i="68"/>
  <c r="O44" i="62"/>
  <c r="D45" i="51"/>
  <c r="AA45" i="51"/>
  <c r="Z25" i="51"/>
  <c r="I45" i="38"/>
  <c r="M45" i="36"/>
  <c r="Q45" i="31"/>
  <c r="E44" i="20"/>
  <c r="X44" i="20"/>
  <c r="Z44" i="20" s="1"/>
  <c r="Z43" i="20"/>
  <c r="I45" i="15"/>
  <c r="K26" i="112"/>
  <c r="K45" i="112" s="1"/>
  <c r="V44" i="112"/>
  <c r="V45" i="112" s="1"/>
  <c r="E26" i="111"/>
  <c r="S44" i="111"/>
  <c r="F26" i="110"/>
  <c r="F45" i="110" s="1"/>
  <c r="N44" i="109"/>
  <c r="M44" i="108"/>
  <c r="M45" i="108" s="1"/>
  <c r="L44" i="107"/>
  <c r="R26" i="106"/>
  <c r="R45" i="106" s="1"/>
  <c r="G44" i="106"/>
  <c r="O26" i="105"/>
  <c r="M45" i="105"/>
  <c r="D44" i="105"/>
  <c r="J26" i="104"/>
  <c r="J45" i="104" s="1"/>
  <c r="W26" i="103"/>
  <c r="W45" i="103" s="1"/>
  <c r="I44" i="103"/>
  <c r="Y44" i="101"/>
  <c r="H26" i="100"/>
  <c r="P44" i="100"/>
  <c r="G44" i="99"/>
  <c r="U44" i="98"/>
  <c r="J44" i="97"/>
  <c r="O26" i="94"/>
  <c r="O45" i="94" s="1"/>
  <c r="E44" i="94"/>
  <c r="E45" i="94" s="1"/>
  <c r="M26" i="93"/>
  <c r="D44" i="93"/>
  <c r="L26" i="92"/>
  <c r="Y44" i="92"/>
  <c r="Y45" i="92" s="1"/>
  <c r="C26" i="90"/>
  <c r="C45" i="90" s="1"/>
  <c r="Y26" i="90"/>
  <c r="L44" i="90"/>
  <c r="Q26" i="89"/>
  <c r="E44" i="89"/>
  <c r="C26" i="87"/>
  <c r="Y26" i="87"/>
  <c r="N44" i="87"/>
  <c r="U26" i="86"/>
  <c r="U45" i="86" s="1"/>
  <c r="M44" i="86"/>
  <c r="M45" i="86" s="1"/>
  <c r="S26" i="85"/>
  <c r="H44" i="85"/>
  <c r="P26" i="84"/>
  <c r="C44" i="84"/>
  <c r="Y44" i="84"/>
  <c r="Y44" i="83"/>
  <c r="Y45" i="83" s="1"/>
  <c r="R26" i="81"/>
  <c r="R45" i="81" s="1"/>
  <c r="J44" i="81"/>
  <c r="N44" i="80"/>
  <c r="N45" i="80" s="1"/>
  <c r="G26" i="79"/>
  <c r="R44" i="78"/>
  <c r="R45" i="78" s="1"/>
  <c r="X26" i="77"/>
  <c r="R26" i="73"/>
  <c r="R45" i="73" s="1"/>
  <c r="H44" i="73"/>
  <c r="N26" i="72"/>
  <c r="I44" i="72"/>
  <c r="S45" i="71"/>
  <c r="O44" i="71"/>
  <c r="U26" i="67"/>
  <c r="V45" i="66"/>
  <c r="M44" i="66"/>
  <c r="M45" i="66" s="1"/>
  <c r="V26" i="65"/>
  <c r="T45" i="65"/>
  <c r="M44" i="64"/>
  <c r="X26" i="63"/>
  <c r="O44" i="63"/>
  <c r="Y26" i="62"/>
  <c r="Y45" i="62" s="1"/>
  <c r="U26" i="61"/>
  <c r="U45" i="61" s="1"/>
  <c r="M44" i="60"/>
  <c r="X26" i="59"/>
  <c r="X26" i="58"/>
  <c r="Z25" i="58"/>
  <c r="H45" i="55"/>
  <c r="R26" i="53"/>
  <c r="E26" i="51"/>
  <c r="E44" i="42"/>
  <c r="P26" i="35"/>
  <c r="S44" i="34"/>
  <c r="J45" i="33"/>
  <c r="O44" i="22"/>
  <c r="F26" i="21"/>
  <c r="F45" i="21" s="1"/>
  <c r="J45" i="15"/>
  <c r="E44" i="133"/>
  <c r="AA44" i="133"/>
  <c r="AA45" i="133" s="1"/>
  <c r="V44" i="132"/>
  <c r="F26" i="131"/>
  <c r="F45" i="131" s="1"/>
  <c r="L26" i="129"/>
  <c r="D26" i="126"/>
  <c r="D45" i="126" s="1"/>
  <c r="J44" i="126"/>
  <c r="J45" i="126" s="1"/>
  <c r="L26" i="124"/>
  <c r="L45" i="124" s="1"/>
  <c r="R44" i="124"/>
  <c r="R45" i="124" s="1"/>
  <c r="Q26" i="123"/>
  <c r="T26" i="122"/>
  <c r="T45" i="122" s="1"/>
  <c r="F26" i="120"/>
  <c r="S44" i="119"/>
  <c r="C26" i="118"/>
  <c r="C45" i="118" s="1"/>
  <c r="N44" i="118"/>
  <c r="W26" i="117"/>
  <c r="L44" i="117"/>
  <c r="L45" i="117" s="1"/>
  <c r="J44" i="116"/>
  <c r="S26" i="115"/>
  <c r="S45" i="115" s="1"/>
  <c r="H44" i="115"/>
  <c r="H45" i="115" s="1"/>
  <c r="F44" i="114"/>
  <c r="N26" i="113"/>
  <c r="N45" i="113" s="1"/>
  <c r="C44" i="113"/>
  <c r="C45" i="113" s="1"/>
  <c r="W44" i="112"/>
  <c r="W45" i="112" s="1"/>
  <c r="T44" i="111"/>
  <c r="T45" i="111" s="1"/>
  <c r="R44" i="111"/>
  <c r="G26" i="110"/>
  <c r="G45" i="110" s="1"/>
  <c r="AA26" i="109"/>
  <c r="AA45" i="109" s="1"/>
  <c r="O44" i="109"/>
  <c r="O45" i="109" s="1"/>
  <c r="T26" i="108"/>
  <c r="N44" i="108"/>
  <c r="N45" i="108" s="1"/>
  <c r="M44" i="107"/>
  <c r="S26" i="106"/>
  <c r="H44" i="106"/>
  <c r="P26" i="105"/>
  <c r="P45" i="105" s="1"/>
  <c r="E44" i="105"/>
  <c r="K26" i="104"/>
  <c r="R26" i="102"/>
  <c r="R45" i="102" s="1"/>
  <c r="G44" i="102"/>
  <c r="O26" i="101"/>
  <c r="M26" i="101"/>
  <c r="M45" i="101" s="1"/>
  <c r="D44" i="101"/>
  <c r="D45" i="101" s="1"/>
  <c r="Q44" i="100"/>
  <c r="Q45" i="100" s="1"/>
  <c r="Z50" i="100"/>
  <c r="H44" i="99"/>
  <c r="H45" i="99" s="1"/>
  <c r="V26" i="97"/>
  <c r="V45" i="97" s="1"/>
  <c r="T26" i="96"/>
  <c r="T45" i="96" s="1"/>
  <c r="R26" i="96"/>
  <c r="R45" i="96" s="1"/>
  <c r="G44" i="96"/>
  <c r="G45" i="96" s="1"/>
  <c r="S26" i="95"/>
  <c r="H44" i="95"/>
  <c r="P26" i="94"/>
  <c r="F44" i="94"/>
  <c r="E44" i="93"/>
  <c r="M26" i="92"/>
  <c r="K26" i="91"/>
  <c r="K45" i="91" s="1"/>
  <c r="T44" i="91"/>
  <c r="D26" i="90"/>
  <c r="D45" i="90" s="1"/>
  <c r="M44" i="90"/>
  <c r="M45" i="90" s="1"/>
  <c r="F44" i="89"/>
  <c r="F45" i="89" s="1"/>
  <c r="K26" i="88"/>
  <c r="K45" i="88" s="1"/>
  <c r="T44" i="88"/>
  <c r="D26" i="87"/>
  <c r="AA26" i="87"/>
  <c r="AA45" i="87" s="1"/>
  <c r="Z25" i="87"/>
  <c r="N44" i="86"/>
  <c r="N45" i="86" s="1"/>
  <c r="T26" i="85"/>
  <c r="H44" i="82"/>
  <c r="F44" i="82"/>
  <c r="S26" i="81"/>
  <c r="S45" i="81" s="1"/>
  <c r="C26" i="80"/>
  <c r="C45" i="80" s="1"/>
  <c r="Y26" i="80"/>
  <c r="V26" i="80"/>
  <c r="V45" i="80" s="1"/>
  <c r="O44" i="80"/>
  <c r="H26" i="79"/>
  <c r="H45" i="79" s="1"/>
  <c r="T44" i="79"/>
  <c r="C26" i="77"/>
  <c r="T45" i="76"/>
  <c r="X44" i="75"/>
  <c r="Z44" i="75" s="1"/>
  <c r="G26" i="74"/>
  <c r="G45" i="74" s="1"/>
  <c r="S26" i="73"/>
  <c r="S45" i="73" s="1"/>
  <c r="I44" i="73"/>
  <c r="O45" i="72"/>
  <c r="V26" i="71"/>
  <c r="M44" i="71"/>
  <c r="D26" i="70"/>
  <c r="M45" i="69"/>
  <c r="Z50" i="68"/>
  <c r="Z50" i="67"/>
  <c r="W26" i="66"/>
  <c r="N44" i="65"/>
  <c r="N45" i="65" s="1"/>
  <c r="N44" i="64"/>
  <c r="Y26" i="63"/>
  <c r="Y45" i="63" s="1"/>
  <c r="D26" i="62"/>
  <c r="AA26" i="62"/>
  <c r="AA45" i="62" s="1"/>
  <c r="V26" i="61"/>
  <c r="V45" i="61" s="1"/>
  <c r="C26" i="59"/>
  <c r="C45" i="59" s="1"/>
  <c r="H44" i="54"/>
  <c r="H45" i="54" s="1"/>
  <c r="M44" i="53"/>
  <c r="D26" i="52"/>
  <c r="AA26" i="52"/>
  <c r="AA45" i="52" s="1"/>
  <c r="Z25" i="52"/>
  <c r="P44" i="52"/>
  <c r="T44" i="51"/>
  <c r="K45" i="50"/>
  <c r="H44" i="37"/>
  <c r="H45" i="37" s="1"/>
  <c r="O26" i="36"/>
  <c r="O45" i="36" s="1"/>
  <c r="H44" i="36"/>
  <c r="C45" i="34"/>
  <c r="G26" i="86"/>
  <c r="Q44" i="86"/>
  <c r="W26" i="85"/>
  <c r="W45" i="85" s="1"/>
  <c r="Q26" i="84"/>
  <c r="Q45" i="84" s="1"/>
  <c r="D44" i="84"/>
  <c r="T44" i="83"/>
  <c r="F26" i="82"/>
  <c r="F45" i="82" s="1"/>
  <c r="Y44" i="81"/>
  <c r="O45" i="80"/>
  <c r="H44" i="79"/>
  <c r="D44" i="78"/>
  <c r="G26" i="77"/>
  <c r="G45" i="77" s="1"/>
  <c r="P44" i="77"/>
  <c r="S26" i="76"/>
  <c r="S45" i="76" s="1"/>
  <c r="E44" i="76"/>
  <c r="E45" i="76" s="1"/>
  <c r="H26" i="75"/>
  <c r="P44" i="75"/>
  <c r="C26" i="70"/>
  <c r="C45" i="70" s="1"/>
  <c r="T44" i="70"/>
  <c r="C45" i="69"/>
  <c r="M45" i="68"/>
  <c r="K26" i="68"/>
  <c r="K45" i="68" s="1"/>
  <c r="J26" i="64"/>
  <c r="N45" i="64"/>
  <c r="N45" i="62"/>
  <c r="E26" i="60"/>
  <c r="N44" i="60"/>
  <c r="Y26" i="59"/>
  <c r="Z13" i="58"/>
  <c r="Q26" i="56"/>
  <c r="Q45" i="56" s="1"/>
  <c r="J44" i="56"/>
  <c r="H44" i="56"/>
  <c r="R44" i="55"/>
  <c r="G26" i="53"/>
  <c r="I44" i="48"/>
  <c r="O26" i="47"/>
  <c r="U26" i="46"/>
  <c r="Q26" i="44"/>
  <c r="O26" i="44"/>
  <c r="O45" i="44" s="1"/>
  <c r="N44" i="43"/>
  <c r="D26" i="42"/>
  <c r="AA26" i="42"/>
  <c r="AA45" i="42" s="1"/>
  <c r="O26" i="40"/>
  <c r="O45" i="40" s="1"/>
  <c r="S26" i="38"/>
  <c r="S45" i="38" s="1"/>
  <c r="M44" i="38"/>
  <c r="F26" i="27"/>
  <c r="F45" i="27" s="1"/>
  <c r="AA45" i="27"/>
  <c r="U26" i="22"/>
  <c r="U45" i="22" s="1"/>
  <c r="G26" i="21"/>
  <c r="G45" i="21" s="1"/>
  <c r="K26" i="20"/>
  <c r="H26" i="15"/>
  <c r="F26" i="15"/>
  <c r="C45" i="15"/>
  <c r="H26" i="11"/>
  <c r="H45" i="11" s="1"/>
  <c r="P26" i="87"/>
  <c r="D44" i="87"/>
  <c r="T44" i="86"/>
  <c r="D26" i="85"/>
  <c r="AA26" i="85"/>
  <c r="AA45" i="85" s="1"/>
  <c r="N44" i="85"/>
  <c r="N45" i="85" s="1"/>
  <c r="T26" i="84"/>
  <c r="T45" i="84" s="1"/>
  <c r="I26" i="82"/>
  <c r="D44" i="81"/>
  <c r="E44" i="80"/>
  <c r="E45" i="80" s="1"/>
  <c r="U45" i="79"/>
  <c r="T26" i="78"/>
  <c r="H44" i="76"/>
  <c r="H45" i="76" s="1"/>
  <c r="K26" i="75"/>
  <c r="K45" i="75" s="1"/>
  <c r="W45" i="74"/>
  <c r="H44" i="74"/>
  <c r="I26" i="73"/>
  <c r="I45" i="73" s="1"/>
  <c r="Q44" i="72"/>
  <c r="D26" i="71"/>
  <c r="D45" i="71" s="1"/>
  <c r="H26" i="70"/>
  <c r="F26" i="70"/>
  <c r="W44" i="70"/>
  <c r="O45" i="69"/>
  <c r="P26" i="68"/>
  <c r="Q26" i="67"/>
  <c r="O26" i="66"/>
  <c r="L26" i="65"/>
  <c r="L45" i="65" s="1"/>
  <c r="M26" i="64"/>
  <c r="H45" i="60"/>
  <c r="F26" i="59"/>
  <c r="E26" i="58"/>
  <c r="AA26" i="55"/>
  <c r="AA45" i="55" s="1"/>
  <c r="Z25" i="55"/>
  <c r="U44" i="55"/>
  <c r="J26" i="54"/>
  <c r="J45" i="54" s="1"/>
  <c r="L45" i="53"/>
  <c r="I44" i="51"/>
  <c r="S45" i="49"/>
  <c r="J44" i="49"/>
  <c r="J45" i="49" s="1"/>
  <c r="R26" i="48"/>
  <c r="M44" i="47"/>
  <c r="M45" i="47" s="1"/>
  <c r="J26" i="45"/>
  <c r="C44" i="45"/>
  <c r="T45" i="39"/>
  <c r="V26" i="38"/>
  <c r="O45" i="23"/>
  <c r="S44" i="22"/>
  <c r="S44" i="16"/>
  <c r="E26" i="12"/>
  <c r="E45" i="12" s="1"/>
  <c r="Y26" i="12"/>
  <c r="Y45" i="12" s="1"/>
  <c r="E45" i="5"/>
  <c r="K45" i="86"/>
  <c r="M26" i="82"/>
  <c r="M45" i="82" s="1"/>
  <c r="J26" i="82"/>
  <c r="O45" i="81"/>
  <c r="F44" i="80"/>
  <c r="U45" i="78"/>
  <c r="K45" i="77"/>
  <c r="W45" i="76"/>
  <c r="X26" i="74"/>
  <c r="Z26" i="74" s="1"/>
  <c r="W45" i="72"/>
  <c r="P44" i="72"/>
  <c r="U44" i="71"/>
  <c r="P26" i="69"/>
  <c r="G44" i="69"/>
  <c r="P45" i="66"/>
  <c r="G44" i="66"/>
  <c r="G45" i="66" s="1"/>
  <c r="E44" i="65"/>
  <c r="L45" i="63"/>
  <c r="W44" i="61"/>
  <c r="I45" i="60"/>
  <c r="F44" i="57"/>
  <c r="E45" i="55"/>
  <c r="W45" i="54"/>
  <c r="Z44" i="54"/>
  <c r="T45" i="49"/>
  <c r="S45" i="47"/>
  <c r="AA44" i="45"/>
  <c r="Q45" i="26"/>
  <c r="D44" i="24"/>
  <c r="P45" i="23"/>
  <c r="L44" i="23"/>
  <c r="R45" i="22"/>
  <c r="O45" i="20"/>
  <c r="L44" i="68"/>
  <c r="L45" i="68" s="1"/>
  <c r="Q26" i="66"/>
  <c r="Q45" i="66" s="1"/>
  <c r="P26" i="65"/>
  <c r="F44" i="65"/>
  <c r="O45" i="64"/>
  <c r="F44" i="62"/>
  <c r="K26" i="61"/>
  <c r="K45" i="61" s="1"/>
  <c r="AA45" i="61"/>
  <c r="H26" i="59"/>
  <c r="H45" i="59" s="1"/>
  <c r="G45" i="58"/>
  <c r="W44" i="58"/>
  <c r="W45" i="58" s="1"/>
  <c r="L45" i="54"/>
  <c r="S45" i="52"/>
  <c r="K44" i="51"/>
  <c r="U26" i="50"/>
  <c r="K44" i="50"/>
  <c r="L44" i="49"/>
  <c r="T26" i="48"/>
  <c r="O44" i="47"/>
  <c r="AA26" i="46"/>
  <c r="AA45" i="46" s="1"/>
  <c r="X26" i="46"/>
  <c r="Z25" i="46"/>
  <c r="V44" i="46"/>
  <c r="V45" i="46" s="1"/>
  <c r="AA45" i="37"/>
  <c r="H26" i="31"/>
  <c r="I45" i="31"/>
  <c r="Y44" i="27"/>
  <c r="J26" i="24"/>
  <c r="E44" i="24"/>
  <c r="AA44" i="24"/>
  <c r="G26" i="12"/>
  <c r="S26" i="87"/>
  <c r="G26" i="85"/>
  <c r="Q44" i="85"/>
  <c r="W26" i="84"/>
  <c r="P26" i="83"/>
  <c r="O26" i="82"/>
  <c r="O45" i="82" s="1"/>
  <c r="G44" i="82"/>
  <c r="D44" i="82"/>
  <c r="AA44" i="82"/>
  <c r="AA45" i="82" s="1"/>
  <c r="I44" i="81"/>
  <c r="G44" i="81"/>
  <c r="G45" i="81" s="1"/>
  <c r="H44" i="80"/>
  <c r="H45" i="80" s="1"/>
  <c r="X26" i="79"/>
  <c r="Z26" i="79" s="1"/>
  <c r="W26" i="78"/>
  <c r="J44" i="78"/>
  <c r="J45" i="78" s="1"/>
  <c r="M26" i="77"/>
  <c r="C26" i="76"/>
  <c r="C45" i="76" s="1"/>
  <c r="D26" i="74"/>
  <c r="D45" i="74" s="1"/>
  <c r="Z13" i="74"/>
  <c r="L26" i="73"/>
  <c r="L45" i="73" s="1"/>
  <c r="U44" i="73"/>
  <c r="U45" i="73" s="1"/>
  <c r="T44" i="72"/>
  <c r="T45" i="72" s="1"/>
  <c r="J26" i="71"/>
  <c r="W44" i="71"/>
  <c r="D44" i="70"/>
  <c r="R26" i="69"/>
  <c r="M44" i="68"/>
  <c r="J45" i="67"/>
  <c r="R45" i="66"/>
  <c r="P45" i="64"/>
  <c r="E44" i="64"/>
  <c r="G44" i="62"/>
  <c r="G45" i="62" s="1"/>
  <c r="L26" i="61"/>
  <c r="K26" i="60"/>
  <c r="K45" i="60" s="1"/>
  <c r="T44" i="60"/>
  <c r="R44" i="59"/>
  <c r="P45" i="57"/>
  <c r="N26" i="57"/>
  <c r="W45" i="56"/>
  <c r="AA45" i="53"/>
  <c r="T26" i="52"/>
  <c r="J44" i="52"/>
  <c r="J45" i="52" s="1"/>
  <c r="T26" i="51"/>
  <c r="L44" i="51"/>
  <c r="L45" i="51" s="1"/>
  <c r="V26" i="49"/>
  <c r="V45" i="49" s="1"/>
  <c r="M44" i="49"/>
  <c r="M45" i="49" s="1"/>
  <c r="U26" i="48"/>
  <c r="U45" i="48" s="1"/>
  <c r="O44" i="48"/>
  <c r="O45" i="48" s="1"/>
  <c r="U26" i="47"/>
  <c r="U45" i="47" s="1"/>
  <c r="E26" i="46"/>
  <c r="J44" i="41"/>
  <c r="H26" i="32"/>
  <c r="N45" i="31"/>
  <c r="G44" i="27"/>
  <c r="N44" i="23"/>
  <c r="N45" i="23" s="1"/>
  <c r="V44" i="22"/>
  <c r="V45" i="22" s="1"/>
  <c r="T44" i="22"/>
  <c r="T45" i="22" s="1"/>
  <c r="Q44" i="19"/>
  <c r="Q45" i="19" s="1"/>
  <c r="T26" i="17"/>
  <c r="Q44" i="75"/>
  <c r="T26" i="74"/>
  <c r="T45" i="74" s="1"/>
  <c r="E44" i="74"/>
  <c r="E45" i="74" s="1"/>
  <c r="L44" i="73"/>
  <c r="M26" i="72"/>
  <c r="Q26" i="70"/>
  <c r="Q45" i="70" s="1"/>
  <c r="J44" i="70"/>
  <c r="H44" i="70"/>
  <c r="T26" i="69"/>
  <c r="X26" i="68"/>
  <c r="X45" i="68" s="1"/>
  <c r="M44" i="67"/>
  <c r="Q26" i="65"/>
  <c r="Q45" i="65" s="1"/>
  <c r="G44" i="65"/>
  <c r="G45" i="65" s="1"/>
  <c r="L26" i="64"/>
  <c r="J26" i="62"/>
  <c r="L26" i="59"/>
  <c r="V44" i="59"/>
  <c r="O26" i="57"/>
  <c r="I44" i="57"/>
  <c r="O44" i="56"/>
  <c r="O45" i="56" s="1"/>
  <c r="V44" i="55"/>
  <c r="V45" i="55" s="1"/>
  <c r="K26" i="54"/>
  <c r="K45" i="54" s="1"/>
  <c r="W44" i="54"/>
  <c r="K45" i="53"/>
  <c r="L26" i="52"/>
  <c r="L45" i="52" s="1"/>
  <c r="W45" i="52"/>
  <c r="X44" i="52"/>
  <c r="K26" i="51"/>
  <c r="K45" i="51" s="1"/>
  <c r="X44" i="51"/>
  <c r="Z44" i="51" s="1"/>
  <c r="J26" i="50"/>
  <c r="J45" i="50" s="1"/>
  <c r="O45" i="50"/>
  <c r="V44" i="50"/>
  <c r="V44" i="44"/>
  <c r="V45" i="44" s="1"/>
  <c r="J45" i="43"/>
  <c r="X44" i="43"/>
  <c r="Z44" i="43" s="1"/>
  <c r="H44" i="42"/>
  <c r="Q26" i="41"/>
  <c r="O26" i="41"/>
  <c r="O45" i="41" s="1"/>
  <c r="K44" i="41"/>
  <c r="M44" i="40"/>
  <c r="V26" i="39"/>
  <c r="N44" i="39"/>
  <c r="P44" i="38"/>
  <c r="P45" i="38" s="1"/>
  <c r="G26" i="30"/>
  <c r="G45" i="30" s="1"/>
  <c r="D44" i="29"/>
  <c r="P26" i="28"/>
  <c r="F45" i="26"/>
  <c r="AA44" i="25"/>
  <c r="X44" i="25"/>
  <c r="Z44" i="25" s="1"/>
  <c r="Z43" i="25"/>
  <c r="Z43" i="11"/>
  <c r="X44" i="11"/>
  <c r="Z44" i="11" s="1"/>
  <c r="Q45" i="7"/>
  <c r="R26" i="6"/>
  <c r="C26" i="5"/>
  <c r="O26" i="59"/>
  <c r="J26" i="58"/>
  <c r="R26" i="57"/>
  <c r="R45" i="57" s="1"/>
  <c r="L44" i="57"/>
  <c r="Z13" i="56"/>
  <c r="I45" i="55"/>
  <c r="G26" i="55"/>
  <c r="G45" i="55" s="1"/>
  <c r="G44" i="53"/>
  <c r="E44" i="52"/>
  <c r="N26" i="51"/>
  <c r="E44" i="51"/>
  <c r="E44" i="43"/>
  <c r="C26" i="39"/>
  <c r="C45" i="39" s="1"/>
  <c r="Y26" i="39"/>
  <c r="E45" i="35"/>
  <c r="C45" i="31"/>
  <c r="Q44" i="31"/>
  <c r="O44" i="31"/>
  <c r="N45" i="29"/>
  <c r="I26" i="26"/>
  <c r="I45" i="26" s="1"/>
  <c r="E45" i="20"/>
  <c r="R26" i="18"/>
  <c r="R45" i="18" s="1"/>
  <c r="C45" i="13"/>
  <c r="R44" i="13"/>
  <c r="I26" i="12"/>
  <c r="P45" i="11"/>
  <c r="J44" i="72"/>
  <c r="U26" i="71"/>
  <c r="U45" i="71" s="1"/>
  <c r="I44" i="71"/>
  <c r="S26" i="70"/>
  <c r="S45" i="70" s="1"/>
  <c r="E26" i="69"/>
  <c r="E45" i="69" s="1"/>
  <c r="AA26" i="68"/>
  <c r="AA45" i="68" s="1"/>
  <c r="U44" i="68"/>
  <c r="D26" i="67"/>
  <c r="O44" i="66"/>
  <c r="U45" i="65"/>
  <c r="P45" i="63"/>
  <c r="H26" i="61"/>
  <c r="H45" i="61" s="1"/>
  <c r="W26" i="60"/>
  <c r="W45" i="60" s="1"/>
  <c r="J44" i="60"/>
  <c r="P26" i="59"/>
  <c r="P45" i="59" s="1"/>
  <c r="D44" i="59"/>
  <c r="D45" i="59" s="1"/>
  <c r="M26" i="58"/>
  <c r="C44" i="58"/>
  <c r="K44" i="57"/>
  <c r="Z25" i="56"/>
  <c r="D44" i="55"/>
  <c r="H44" i="53"/>
  <c r="H45" i="53" s="1"/>
  <c r="P26" i="52"/>
  <c r="F44" i="52"/>
  <c r="E44" i="47"/>
  <c r="O26" i="46"/>
  <c r="K44" i="46"/>
  <c r="K45" i="46" s="1"/>
  <c r="C26" i="45"/>
  <c r="C45" i="45" s="1"/>
  <c r="Y26" i="45"/>
  <c r="Y45" i="45" s="1"/>
  <c r="K45" i="44"/>
  <c r="N26" i="43"/>
  <c r="R26" i="42"/>
  <c r="R45" i="42" s="1"/>
  <c r="D45" i="31"/>
  <c r="M45" i="19"/>
  <c r="AA26" i="17"/>
  <c r="V44" i="12"/>
  <c r="V45" i="12" s="1"/>
  <c r="D44" i="62"/>
  <c r="I26" i="61"/>
  <c r="I45" i="61" s="1"/>
  <c r="R44" i="61"/>
  <c r="X26" i="60"/>
  <c r="Q26" i="59"/>
  <c r="X44" i="59"/>
  <c r="G44" i="58"/>
  <c r="D44" i="58"/>
  <c r="N44" i="57"/>
  <c r="P26" i="54"/>
  <c r="P45" i="54" s="1"/>
  <c r="F44" i="54"/>
  <c r="P26" i="53"/>
  <c r="I44" i="53"/>
  <c r="Q26" i="52"/>
  <c r="G44" i="52"/>
  <c r="P26" i="51"/>
  <c r="P45" i="51" s="1"/>
  <c r="G44" i="51"/>
  <c r="L26" i="48"/>
  <c r="L45" i="48" s="1"/>
  <c r="E44" i="48"/>
  <c r="E45" i="48" s="1"/>
  <c r="K26" i="47"/>
  <c r="K45" i="47" s="1"/>
  <c r="P26" i="46"/>
  <c r="N45" i="46"/>
  <c r="L44" i="46"/>
  <c r="L26" i="44"/>
  <c r="E44" i="44"/>
  <c r="G44" i="43"/>
  <c r="C45" i="43"/>
  <c r="S26" i="42"/>
  <c r="S45" i="42" s="1"/>
  <c r="C26" i="40"/>
  <c r="C45" i="40" s="1"/>
  <c r="Y26" i="40"/>
  <c r="R44" i="40"/>
  <c r="G45" i="37"/>
  <c r="S44" i="35"/>
  <c r="D26" i="32"/>
  <c r="S44" i="31"/>
  <c r="S45" i="31" s="1"/>
  <c r="N45" i="19"/>
  <c r="J44" i="19"/>
  <c r="G45" i="17"/>
  <c r="T44" i="13"/>
  <c r="M45" i="5"/>
  <c r="S26" i="72"/>
  <c r="S45" i="72" s="1"/>
  <c r="N44" i="72"/>
  <c r="W26" i="70"/>
  <c r="U45" i="70"/>
  <c r="D26" i="69"/>
  <c r="D45" i="69" s="1"/>
  <c r="T44" i="69"/>
  <c r="H26" i="68"/>
  <c r="H45" i="68" s="1"/>
  <c r="F45" i="68"/>
  <c r="W44" i="68"/>
  <c r="W45" i="68" s="1"/>
  <c r="H26" i="67"/>
  <c r="H45" i="67" s="1"/>
  <c r="S44" i="67"/>
  <c r="Z25" i="66"/>
  <c r="Z50" i="66"/>
  <c r="W26" i="65"/>
  <c r="W45" i="65" s="1"/>
  <c r="R26" i="63"/>
  <c r="P26" i="62"/>
  <c r="P45" i="62" s="1"/>
  <c r="E44" i="62"/>
  <c r="J26" i="61"/>
  <c r="S44" i="61"/>
  <c r="Y26" i="60"/>
  <c r="Y45" i="60" s="1"/>
  <c r="L44" i="60"/>
  <c r="R26" i="59"/>
  <c r="R45" i="59" s="1"/>
  <c r="F44" i="59"/>
  <c r="O26" i="58"/>
  <c r="O45" i="58" s="1"/>
  <c r="L26" i="55"/>
  <c r="J45" i="55"/>
  <c r="F44" i="55"/>
  <c r="F45" i="55" s="1"/>
  <c r="Q26" i="54"/>
  <c r="Q45" i="54" s="1"/>
  <c r="G44" i="54"/>
  <c r="G45" i="54" s="1"/>
  <c r="Q26" i="53"/>
  <c r="O45" i="53"/>
  <c r="J44" i="53"/>
  <c r="J45" i="53" s="1"/>
  <c r="R26" i="52"/>
  <c r="R45" i="52" s="1"/>
  <c r="H44" i="52"/>
  <c r="F44" i="48"/>
  <c r="Q26" i="46"/>
  <c r="E26" i="45"/>
  <c r="E45" i="45" s="1"/>
  <c r="T44" i="45"/>
  <c r="P26" i="43"/>
  <c r="P45" i="43" s="1"/>
  <c r="H44" i="43"/>
  <c r="T45" i="42"/>
  <c r="Q44" i="41"/>
  <c r="G26" i="38"/>
  <c r="G45" i="38" s="1"/>
  <c r="N45" i="34"/>
  <c r="G44" i="34"/>
  <c r="Q44" i="32"/>
  <c r="Q45" i="32" s="1"/>
  <c r="O44" i="32"/>
  <c r="O45" i="32" s="1"/>
  <c r="V45" i="28"/>
  <c r="AA26" i="21"/>
  <c r="D44" i="20"/>
  <c r="O26" i="19"/>
  <c r="O45" i="19" s="1"/>
  <c r="F26" i="17"/>
  <c r="D26" i="14"/>
  <c r="AA45" i="14"/>
  <c r="P45" i="13"/>
  <c r="C26" i="10"/>
  <c r="C45" i="10" s="1"/>
  <c r="Q44" i="40"/>
  <c r="D26" i="39"/>
  <c r="D45" i="39" s="1"/>
  <c r="AA26" i="39"/>
  <c r="AA45" i="39" s="1"/>
  <c r="Z25" i="39"/>
  <c r="D26" i="38"/>
  <c r="AA26" i="38"/>
  <c r="AA45" i="38" s="1"/>
  <c r="P44" i="37"/>
  <c r="U26" i="36"/>
  <c r="N44" i="34"/>
  <c r="G26" i="31"/>
  <c r="T44" i="31"/>
  <c r="T45" i="31" s="1"/>
  <c r="E44" i="30"/>
  <c r="S44" i="26"/>
  <c r="S45" i="26" s="1"/>
  <c r="C44" i="25"/>
  <c r="N26" i="24"/>
  <c r="L26" i="24"/>
  <c r="P44" i="23"/>
  <c r="D44" i="21"/>
  <c r="D45" i="21" s="1"/>
  <c r="L44" i="20"/>
  <c r="L45" i="20" s="1"/>
  <c r="I44" i="20"/>
  <c r="M26" i="12"/>
  <c r="M45" i="12" s="1"/>
  <c r="T44" i="9"/>
  <c r="D44" i="8"/>
  <c r="D45" i="8" s="1"/>
  <c r="R44" i="3"/>
  <c r="W44" i="2"/>
  <c r="F26" i="46"/>
  <c r="D44" i="46"/>
  <c r="O45" i="45"/>
  <c r="U45" i="44"/>
  <c r="L44" i="44"/>
  <c r="E45" i="42"/>
  <c r="F45" i="41"/>
  <c r="C45" i="36"/>
  <c r="K45" i="32"/>
  <c r="M45" i="29"/>
  <c r="E45" i="27"/>
  <c r="C45" i="27"/>
  <c r="R44" i="27"/>
  <c r="H45" i="26"/>
  <c r="W44" i="26"/>
  <c r="M44" i="24"/>
  <c r="Q44" i="23"/>
  <c r="V26" i="16"/>
  <c r="F45" i="5"/>
  <c r="Q45" i="3"/>
  <c r="N45" i="2"/>
  <c r="S45" i="55"/>
  <c r="U45" i="53"/>
  <c r="L45" i="49"/>
  <c r="U45" i="49"/>
  <c r="E45" i="47"/>
  <c r="T44" i="47"/>
  <c r="H26" i="46"/>
  <c r="H45" i="46" s="1"/>
  <c r="Q45" i="45"/>
  <c r="AA45" i="43"/>
  <c r="Z25" i="43"/>
  <c r="H45" i="41"/>
  <c r="J45" i="38"/>
  <c r="H45" i="34"/>
  <c r="K45" i="33"/>
  <c r="AA45" i="23"/>
  <c r="R45" i="21"/>
  <c r="U45" i="17"/>
  <c r="W45" i="11"/>
  <c r="F45" i="10"/>
  <c r="V45" i="7"/>
  <c r="J26" i="3"/>
  <c r="O45" i="68"/>
  <c r="L26" i="67"/>
  <c r="U44" i="66"/>
  <c r="U45" i="66" s="1"/>
  <c r="E45" i="65"/>
  <c r="J44" i="64"/>
  <c r="Q26" i="63"/>
  <c r="Q45" i="63" s="1"/>
  <c r="G44" i="63"/>
  <c r="V44" i="62"/>
  <c r="V45" i="62" s="1"/>
  <c r="E45" i="61"/>
  <c r="M44" i="61"/>
  <c r="Q45" i="60"/>
  <c r="D44" i="60"/>
  <c r="I26" i="59"/>
  <c r="I45" i="59" s="1"/>
  <c r="R44" i="58"/>
  <c r="I26" i="57"/>
  <c r="Y44" i="57"/>
  <c r="P26" i="56"/>
  <c r="N26" i="56"/>
  <c r="I44" i="56"/>
  <c r="U26" i="55"/>
  <c r="U45" i="55" s="1"/>
  <c r="O44" i="55"/>
  <c r="C26" i="54"/>
  <c r="C45" i="54" s="1"/>
  <c r="Y26" i="54"/>
  <c r="Y45" i="54" s="1"/>
  <c r="O44" i="54"/>
  <c r="O45" i="54" s="1"/>
  <c r="P44" i="53"/>
  <c r="Z50" i="53"/>
  <c r="M44" i="52"/>
  <c r="S26" i="51"/>
  <c r="S45" i="51" s="1"/>
  <c r="J44" i="51"/>
  <c r="E44" i="50"/>
  <c r="N45" i="49"/>
  <c r="Y44" i="49"/>
  <c r="Z44" i="49" s="1"/>
  <c r="K26" i="48"/>
  <c r="K45" i="48" s="1"/>
  <c r="W44" i="48"/>
  <c r="J26" i="46"/>
  <c r="S26" i="45"/>
  <c r="L44" i="45"/>
  <c r="C26" i="44"/>
  <c r="C45" i="44" s="1"/>
  <c r="Y26" i="44"/>
  <c r="W26" i="44"/>
  <c r="W45" i="44" s="1"/>
  <c r="R44" i="44"/>
  <c r="W44" i="42"/>
  <c r="J26" i="41"/>
  <c r="Y44" i="41"/>
  <c r="L45" i="40"/>
  <c r="Y44" i="40"/>
  <c r="L26" i="39"/>
  <c r="L45" i="39" s="1"/>
  <c r="L45" i="38"/>
  <c r="X44" i="37"/>
  <c r="Z44" i="37" s="1"/>
  <c r="P44" i="35"/>
  <c r="V44" i="34"/>
  <c r="V45" i="34" s="1"/>
  <c r="I26" i="27"/>
  <c r="I45" i="27" s="1"/>
  <c r="V44" i="27"/>
  <c r="V45" i="27" s="1"/>
  <c r="E44" i="26"/>
  <c r="T26" i="24"/>
  <c r="O45" i="22"/>
  <c r="E44" i="19"/>
  <c r="W26" i="17"/>
  <c r="W45" i="17" s="1"/>
  <c r="Q44" i="17"/>
  <c r="N45" i="3"/>
  <c r="Y44" i="47"/>
  <c r="M26" i="46"/>
  <c r="M45" i="46" s="1"/>
  <c r="T45" i="46"/>
  <c r="M44" i="45"/>
  <c r="K44" i="45"/>
  <c r="K45" i="45" s="1"/>
  <c r="G26" i="43"/>
  <c r="F45" i="43"/>
  <c r="J26" i="42"/>
  <c r="J45" i="42" s="1"/>
  <c r="X44" i="42"/>
  <c r="Z44" i="42" s="1"/>
  <c r="K45" i="41"/>
  <c r="M26" i="40"/>
  <c r="M45" i="40" s="1"/>
  <c r="Y44" i="37"/>
  <c r="H45" i="36"/>
  <c r="G45" i="36"/>
  <c r="Q44" i="35"/>
  <c r="Q45" i="35" s="1"/>
  <c r="C44" i="33"/>
  <c r="Y44" i="33"/>
  <c r="W44" i="33"/>
  <c r="W45" i="33" s="1"/>
  <c r="V44" i="28"/>
  <c r="J26" i="27"/>
  <c r="W44" i="27"/>
  <c r="F44" i="26"/>
  <c r="Y44" i="26"/>
  <c r="I44" i="25"/>
  <c r="I45" i="25" s="1"/>
  <c r="P45" i="22"/>
  <c r="C26" i="20"/>
  <c r="Y26" i="20"/>
  <c r="F44" i="19"/>
  <c r="F45" i="19" s="1"/>
  <c r="P26" i="18"/>
  <c r="Z13" i="17"/>
  <c r="X26" i="17"/>
  <c r="X45" i="17" s="1"/>
  <c r="V26" i="17"/>
  <c r="V45" i="17" s="1"/>
  <c r="H44" i="14"/>
  <c r="U45" i="13"/>
  <c r="D26" i="11"/>
  <c r="D45" i="11" s="1"/>
  <c r="AA45" i="11"/>
  <c r="M45" i="8"/>
  <c r="C45" i="7"/>
  <c r="D45" i="6"/>
  <c r="L26" i="4"/>
  <c r="J26" i="4"/>
  <c r="J44" i="68"/>
  <c r="P26" i="67"/>
  <c r="P45" i="67" s="1"/>
  <c r="E44" i="67"/>
  <c r="W44" i="66"/>
  <c r="W45" i="66" s="1"/>
  <c r="G26" i="65"/>
  <c r="R44" i="65"/>
  <c r="R45" i="65" s="1"/>
  <c r="W26" i="64"/>
  <c r="W45" i="64" s="1"/>
  <c r="I44" i="64"/>
  <c r="O26" i="62"/>
  <c r="O45" i="62" s="1"/>
  <c r="X44" i="62"/>
  <c r="Z44" i="62" s="1"/>
  <c r="G26" i="61"/>
  <c r="O44" i="61"/>
  <c r="F44" i="60"/>
  <c r="S44" i="59"/>
  <c r="S45" i="59" s="1"/>
  <c r="E44" i="57"/>
  <c r="E45" i="57" s="1"/>
  <c r="R26" i="56"/>
  <c r="R45" i="56" s="1"/>
  <c r="Z50" i="56"/>
  <c r="W26" i="55"/>
  <c r="W45" i="55" s="1"/>
  <c r="Q44" i="55"/>
  <c r="Q45" i="55" s="1"/>
  <c r="E26" i="54"/>
  <c r="E45" i="54" s="1"/>
  <c r="Q44" i="54"/>
  <c r="C26" i="53"/>
  <c r="C45" i="53" s="1"/>
  <c r="Y26" i="53"/>
  <c r="W45" i="53"/>
  <c r="R44" i="53"/>
  <c r="C26" i="52"/>
  <c r="C45" i="52" s="1"/>
  <c r="Y26" i="52"/>
  <c r="O44" i="52"/>
  <c r="O45" i="52" s="1"/>
  <c r="U26" i="51"/>
  <c r="U45" i="51" s="1"/>
  <c r="E44" i="49"/>
  <c r="E45" i="49" s="1"/>
  <c r="M45" i="48"/>
  <c r="Y44" i="48"/>
  <c r="I26" i="47"/>
  <c r="J44" i="46"/>
  <c r="U26" i="45"/>
  <c r="U45" i="45" s="1"/>
  <c r="N44" i="45"/>
  <c r="E26" i="44"/>
  <c r="E45" i="44" s="1"/>
  <c r="U44" i="43"/>
  <c r="K26" i="42"/>
  <c r="K45" i="42" s="1"/>
  <c r="Y44" i="42"/>
  <c r="L26" i="41"/>
  <c r="L45" i="41" s="1"/>
  <c r="E44" i="41"/>
  <c r="E44" i="40"/>
  <c r="M26" i="37"/>
  <c r="D44" i="37"/>
  <c r="H26" i="35"/>
  <c r="H45" i="35" s="1"/>
  <c r="L26" i="34"/>
  <c r="L45" i="34" s="1"/>
  <c r="D26" i="29"/>
  <c r="D45" i="29" s="1"/>
  <c r="AA45" i="29"/>
  <c r="F45" i="28"/>
  <c r="N26" i="26"/>
  <c r="L26" i="26"/>
  <c r="K26" i="19"/>
  <c r="K45" i="19" s="1"/>
  <c r="M44" i="18"/>
  <c r="M45" i="18" s="1"/>
  <c r="Y45" i="17"/>
  <c r="H45" i="16"/>
  <c r="E45" i="11"/>
  <c r="Y45" i="11"/>
  <c r="X44" i="10"/>
  <c r="Z44" i="10" s="1"/>
  <c r="Z37" i="10"/>
  <c r="Y45" i="4"/>
  <c r="P45" i="3"/>
  <c r="C26" i="35"/>
  <c r="Y26" i="35"/>
  <c r="Y45" i="35" s="1"/>
  <c r="E26" i="34"/>
  <c r="Q44" i="34"/>
  <c r="Q45" i="34" s="1"/>
  <c r="O44" i="34"/>
  <c r="G26" i="33"/>
  <c r="G45" i="33" s="1"/>
  <c r="R44" i="33"/>
  <c r="R45" i="33" s="1"/>
  <c r="G26" i="32"/>
  <c r="G45" i="32" s="1"/>
  <c r="R44" i="32"/>
  <c r="E26" i="31"/>
  <c r="E45" i="31" s="1"/>
  <c r="R44" i="31"/>
  <c r="E26" i="30"/>
  <c r="I26" i="28"/>
  <c r="W44" i="28"/>
  <c r="W45" i="28" s="1"/>
  <c r="G26" i="27"/>
  <c r="G45" i="27" s="1"/>
  <c r="S44" i="27"/>
  <c r="S45" i="27" s="1"/>
  <c r="G26" i="26"/>
  <c r="U44" i="26"/>
  <c r="J26" i="25"/>
  <c r="M26" i="24"/>
  <c r="F44" i="24"/>
  <c r="Y44" i="24"/>
  <c r="Q26" i="23"/>
  <c r="M44" i="23"/>
  <c r="E26" i="21"/>
  <c r="D26" i="20"/>
  <c r="L26" i="19"/>
  <c r="L45" i="19" s="1"/>
  <c r="G44" i="19"/>
  <c r="O26" i="18"/>
  <c r="O45" i="18" s="1"/>
  <c r="K44" i="18"/>
  <c r="P44" i="17"/>
  <c r="C26" i="16"/>
  <c r="C45" i="16" s="1"/>
  <c r="G26" i="15"/>
  <c r="G45" i="14"/>
  <c r="O44" i="13"/>
  <c r="Q44" i="11"/>
  <c r="N44" i="11"/>
  <c r="N45" i="11" s="1"/>
  <c r="D26" i="10"/>
  <c r="D45" i="10" s="1"/>
  <c r="L26" i="8"/>
  <c r="L45" i="8" s="1"/>
  <c r="J26" i="8"/>
  <c r="J45" i="8" s="1"/>
  <c r="C44" i="8"/>
  <c r="W44" i="8"/>
  <c r="O26" i="7"/>
  <c r="X44" i="7"/>
  <c r="O45" i="6"/>
  <c r="I26" i="4"/>
  <c r="T44" i="4"/>
  <c r="E26" i="2"/>
  <c r="E45" i="2" s="1"/>
  <c r="F44" i="20"/>
  <c r="F45" i="20" s="1"/>
  <c r="Y44" i="20"/>
  <c r="P26" i="19"/>
  <c r="P45" i="19" s="1"/>
  <c r="S26" i="18"/>
  <c r="S45" i="18" s="1"/>
  <c r="O44" i="18"/>
  <c r="C26" i="17"/>
  <c r="T44" i="17"/>
  <c r="W44" i="14"/>
  <c r="K26" i="13"/>
  <c r="K45" i="13" s="1"/>
  <c r="I26" i="13"/>
  <c r="S44" i="13"/>
  <c r="S45" i="13" s="1"/>
  <c r="J26" i="12"/>
  <c r="T44" i="12"/>
  <c r="G26" i="11"/>
  <c r="G45" i="11" s="1"/>
  <c r="S45" i="10"/>
  <c r="V44" i="10"/>
  <c r="Y45" i="9"/>
  <c r="Z43" i="6"/>
  <c r="AA45" i="4"/>
  <c r="X44" i="4"/>
  <c r="U44" i="2"/>
  <c r="U45" i="2" s="1"/>
  <c r="P26" i="50"/>
  <c r="F44" i="50"/>
  <c r="F45" i="50" s="1"/>
  <c r="W44" i="49"/>
  <c r="P44" i="48"/>
  <c r="P44" i="47"/>
  <c r="P45" i="47" s="1"/>
  <c r="D26" i="46"/>
  <c r="D45" i="46" s="1"/>
  <c r="F26" i="45"/>
  <c r="U44" i="45"/>
  <c r="S44" i="45"/>
  <c r="J26" i="44"/>
  <c r="J45" i="44" s="1"/>
  <c r="Y44" i="44"/>
  <c r="L26" i="43"/>
  <c r="Y44" i="43"/>
  <c r="Y45" i="43" s="1"/>
  <c r="N26" i="42"/>
  <c r="N45" i="42" s="1"/>
  <c r="F44" i="42"/>
  <c r="D44" i="42"/>
  <c r="M26" i="41"/>
  <c r="F44" i="41"/>
  <c r="K26" i="40"/>
  <c r="K45" i="40" s="1"/>
  <c r="W44" i="40"/>
  <c r="S44" i="39"/>
  <c r="E26" i="38"/>
  <c r="X26" i="37"/>
  <c r="L44" i="37"/>
  <c r="P26" i="36"/>
  <c r="P45" i="36" s="1"/>
  <c r="F44" i="36"/>
  <c r="K26" i="35"/>
  <c r="K45" i="35" s="1"/>
  <c r="M26" i="34"/>
  <c r="Y44" i="34"/>
  <c r="W44" i="34"/>
  <c r="O26" i="33"/>
  <c r="O45" i="33" s="1"/>
  <c r="D44" i="33"/>
  <c r="O26" i="29"/>
  <c r="H44" i="29"/>
  <c r="I44" i="28"/>
  <c r="O26" i="27"/>
  <c r="O45" i="27" s="1"/>
  <c r="E44" i="27"/>
  <c r="AA44" i="27"/>
  <c r="O26" i="26"/>
  <c r="G44" i="26"/>
  <c r="R26" i="25"/>
  <c r="J44" i="25"/>
  <c r="U26" i="24"/>
  <c r="N44" i="24"/>
  <c r="C26" i="23"/>
  <c r="Y26" i="23"/>
  <c r="E44" i="21"/>
  <c r="AA44" i="21"/>
  <c r="N26" i="20"/>
  <c r="N45" i="20" s="1"/>
  <c r="J44" i="20"/>
  <c r="O44" i="19"/>
  <c r="W26" i="18"/>
  <c r="W45" i="18" s="1"/>
  <c r="E44" i="15"/>
  <c r="E45" i="15" s="1"/>
  <c r="O26" i="14"/>
  <c r="E44" i="14"/>
  <c r="E45" i="14" s="1"/>
  <c r="O26" i="13"/>
  <c r="O45" i="13" s="1"/>
  <c r="V45" i="13"/>
  <c r="W44" i="13"/>
  <c r="W45" i="13" s="1"/>
  <c r="X44" i="12"/>
  <c r="Z44" i="12" s="1"/>
  <c r="AA44" i="10"/>
  <c r="T26" i="8"/>
  <c r="K44" i="8"/>
  <c r="W26" i="7"/>
  <c r="J44" i="6"/>
  <c r="J45" i="6" s="1"/>
  <c r="Z50" i="6"/>
  <c r="V26" i="5"/>
  <c r="V45" i="5" s="1"/>
  <c r="M26" i="2"/>
  <c r="M45" i="2" s="1"/>
  <c r="C44" i="2"/>
  <c r="C45" i="2" s="1"/>
  <c r="Y45" i="2"/>
  <c r="S26" i="50"/>
  <c r="S45" i="50" s="1"/>
  <c r="I44" i="50"/>
  <c r="P26" i="49"/>
  <c r="J26" i="48"/>
  <c r="J45" i="48" s="1"/>
  <c r="S44" i="48"/>
  <c r="S45" i="48" s="1"/>
  <c r="C26" i="47"/>
  <c r="Y26" i="47"/>
  <c r="G26" i="46"/>
  <c r="W44" i="46"/>
  <c r="M26" i="44"/>
  <c r="M45" i="44" s="1"/>
  <c r="F44" i="44"/>
  <c r="F45" i="44" s="1"/>
  <c r="D44" i="44"/>
  <c r="F44" i="43"/>
  <c r="D44" i="43"/>
  <c r="Q26" i="42"/>
  <c r="I44" i="42"/>
  <c r="P26" i="41"/>
  <c r="I44" i="41"/>
  <c r="J26" i="39"/>
  <c r="J45" i="39" s="1"/>
  <c r="V44" i="39"/>
  <c r="H26" i="38"/>
  <c r="H45" i="38" s="1"/>
  <c r="O44" i="37"/>
  <c r="S26" i="36"/>
  <c r="S45" i="36" s="1"/>
  <c r="I44" i="36"/>
  <c r="I45" i="36" s="1"/>
  <c r="W44" i="35"/>
  <c r="P26" i="34"/>
  <c r="P45" i="34" s="1"/>
  <c r="P26" i="31"/>
  <c r="P45" i="31" s="1"/>
  <c r="P26" i="30"/>
  <c r="I44" i="30"/>
  <c r="I45" i="30" s="1"/>
  <c r="R26" i="29"/>
  <c r="R45" i="29" s="1"/>
  <c r="T26" i="28"/>
  <c r="L44" i="28"/>
  <c r="R26" i="27"/>
  <c r="U45" i="25"/>
  <c r="F45" i="23"/>
  <c r="D26" i="23"/>
  <c r="P26" i="21"/>
  <c r="P45" i="21" s="1"/>
  <c r="Q26" i="20"/>
  <c r="M44" i="20"/>
  <c r="M45" i="20" s="1"/>
  <c r="W26" i="19"/>
  <c r="R45" i="19"/>
  <c r="AA26" i="18"/>
  <c r="AA45" i="18" s="1"/>
  <c r="R26" i="15"/>
  <c r="R45" i="15" s="1"/>
  <c r="H44" i="15"/>
  <c r="F44" i="15"/>
  <c r="F44" i="14"/>
  <c r="D44" i="13"/>
  <c r="AA44" i="13"/>
  <c r="O26" i="10"/>
  <c r="O45" i="10" s="1"/>
  <c r="T26" i="9"/>
  <c r="R26" i="9"/>
  <c r="H44" i="9"/>
  <c r="M44" i="6"/>
  <c r="M45" i="6" s="1"/>
  <c r="Y26" i="5"/>
  <c r="T26" i="4"/>
  <c r="T45" i="4" s="1"/>
  <c r="R26" i="4"/>
  <c r="I45" i="4"/>
  <c r="P26" i="2"/>
  <c r="S26" i="32"/>
  <c r="S45" i="32" s="1"/>
  <c r="H44" i="32"/>
  <c r="H44" i="31"/>
  <c r="Q26" i="30"/>
  <c r="J44" i="30"/>
  <c r="S26" i="29"/>
  <c r="S45" i="29" s="1"/>
  <c r="L44" i="29"/>
  <c r="L45" i="29" s="1"/>
  <c r="U26" i="28"/>
  <c r="U45" i="28" s="1"/>
  <c r="M44" i="28"/>
  <c r="M45" i="28" s="1"/>
  <c r="T26" i="25"/>
  <c r="C44" i="23"/>
  <c r="N26" i="22"/>
  <c r="H44" i="22"/>
  <c r="H45" i="22" s="1"/>
  <c r="Q26" i="21"/>
  <c r="R26" i="20"/>
  <c r="R45" i="20" s="1"/>
  <c r="N44" i="20"/>
  <c r="E45" i="18"/>
  <c r="F44" i="17"/>
  <c r="O26" i="16"/>
  <c r="H44" i="16"/>
  <c r="S26" i="15"/>
  <c r="S45" i="15" s="1"/>
  <c r="I44" i="15"/>
  <c r="I44" i="14"/>
  <c r="E44" i="13"/>
  <c r="P45" i="10"/>
  <c r="F44" i="10"/>
  <c r="E26" i="6"/>
  <c r="E45" i="6" s="1"/>
  <c r="D26" i="5"/>
  <c r="U26" i="4"/>
  <c r="U45" i="4" s="1"/>
  <c r="G44" i="4"/>
  <c r="I44" i="3"/>
  <c r="I45" i="3" s="1"/>
  <c r="G44" i="3"/>
  <c r="G45" i="3" s="1"/>
  <c r="R26" i="31"/>
  <c r="R45" i="31" s="1"/>
  <c r="Q45" i="22"/>
  <c r="U45" i="20"/>
  <c r="E45" i="19"/>
  <c r="R45" i="16"/>
  <c r="F44" i="13"/>
  <c r="F45" i="13" s="1"/>
  <c r="Q26" i="10"/>
  <c r="L44" i="9"/>
  <c r="O45" i="7"/>
  <c r="Q45" i="6"/>
  <c r="G45" i="5"/>
  <c r="O44" i="5"/>
  <c r="X44" i="48"/>
  <c r="Z44" i="48" s="1"/>
  <c r="F26" i="47"/>
  <c r="F45" i="47" s="1"/>
  <c r="Z37" i="47"/>
  <c r="V44" i="47"/>
  <c r="V45" i="47" s="1"/>
  <c r="L26" i="46"/>
  <c r="I26" i="46"/>
  <c r="F44" i="46"/>
  <c r="C44" i="46"/>
  <c r="C45" i="46" s="1"/>
  <c r="P26" i="45"/>
  <c r="G44" i="45"/>
  <c r="G45" i="45" s="1"/>
  <c r="R26" i="44"/>
  <c r="T26" i="43"/>
  <c r="N44" i="42"/>
  <c r="U26" i="41"/>
  <c r="N44" i="41"/>
  <c r="S26" i="40"/>
  <c r="S45" i="40" s="1"/>
  <c r="I44" i="40"/>
  <c r="E44" i="39"/>
  <c r="M26" i="38"/>
  <c r="C44" i="38"/>
  <c r="C45" i="38" s="1"/>
  <c r="Y44" i="38"/>
  <c r="Y45" i="38" s="1"/>
  <c r="J26" i="37"/>
  <c r="X26" i="36"/>
  <c r="N44" i="36"/>
  <c r="N45" i="36" s="1"/>
  <c r="S45" i="35"/>
  <c r="AA44" i="35"/>
  <c r="AA45" i="35" s="1"/>
  <c r="W45" i="32"/>
  <c r="U45" i="31"/>
  <c r="U45" i="30"/>
  <c r="C45" i="28"/>
  <c r="V44" i="24"/>
  <c r="V45" i="24" s="1"/>
  <c r="G44" i="23"/>
  <c r="R26" i="22"/>
  <c r="L44" i="22"/>
  <c r="L45" i="22" s="1"/>
  <c r="AA45" i="22"/>
  <c r="U26" i="21"/>
  <c r="U45" i="21" s="1"/>
  <c r="M44" i="21"/>
  <c r="M45" i="21" s="1"/>
  <c r="S45" i="11"/>
  <c r="Q26" i="11"/>
  <c r="K44" i="11"/>
  <c r="R44" i="6"/>
  <c r="O44" i="6"/>
  <c r="H45" i="5"/>
  <c r="U26" i="43"/>
  <c r="O44" i="42"/>
  <c r="O44" i="41"/>
  <c r="T26" i="40"/>
  <c r="J44" i="40"/>
  <c r="P26" i="39"/>
  <c r="F44" i="39"/>
  <c r="K26" i="37"/>
  <c r="K45" i="37" s="1"/>
  <c r="Y45" i="36"/>
  <c r="M44" i="33"/>
  <c r="M45" i="33" s="1"/>
  <c r="X26" i="32"/>
  <c r="M44" i="32"/>
  <c r="M45" i="32" s="1"/>
  <c r="V26" i="31"/>
  <c r="V45" i="31" s="1"/>
  <c r="M44" i="31"/>
  <c r="V26" i="30"/>
  <c r="O44" i="30"/>
  <c r="O45" i="30" s="1"/>
  <c r="X26" i="29"/>
  <c r="X26" i="26"/>
  <c r="E26" i="25"/>
  <c r="E45" i="25" s="1"/>
  <c r="S44" i="25"/>
  <c r="H26" i="24"/>
  <c r="H45" i="24" s="1"/>
  <c r="W44" i="24"/>
  <c r="W45" i="24" s="1"/>
  <c r="H44" i="23"/>
  <c r="W26" i="20"/>
  <c r="G45" i="19"/>
  <c r="F44" i="18"/>
  <c r="C44" i="18"/>
  <c r="R26" i="17"/>
  <c r="T26" i="16"/>
  <c r="T45" i="16" s="1"/>
  <c r="M44" i="16"/>
  <c r="K44" i="16"/>
  <c r="Z13" i="15"/>
  <c r="X26" i="15"/>
  <c r="W26" i="12"/>
  <c r="W45" i="12" s="1"/>
  <c r="K44" i="12"/>
  <c r="K45" i="12" s="1"/>
  <c r="T26" i="11"/>
  <c r="T45" i="11" s="1"/>
  <c r="L44" i="11"/>
  <c r="L45" i="11" s="1"/>
  <c r="U26" i="10"/>
  <c r="U45" i="10" s="1"/>
  <c r="M44" i="10"/>
  <c r="D45" i="9"/>
  <c r="S44" i="7"/>
  <c r="Q44" i="7"/>
  <c r="AA26" i="3"/>
  <c r="V26" i="2"/>
  <c r="V45" i="2" s="1"/>
  <c r="Q26" i="64"/>
  <c r="Q45" i="64" s="1"/>
  <c r="F44" i="64"/>
  <c r="F45" i="64" s="1"/>
  <c r="Y44" i="64"/>
  <c r="M26" i="63"/>
  <c r="M45" i="63" s="1"/>
  <c r="H26" i="62"/>
  <c r="H45" i="62" s="1"/>
  <c r="F44" i="61"/>
  <c r="F45" i="61" s="1"/>
  <c r="J26" i="60"/>
  <c r="R44" i="60"/>
  <c r="Z50" i="60"/>
  <c r="Q26" i="58"/>
  <c r="N26" i="58"/>
  <c r="N45" i="58" s="1"/>
  <c r="U26" i="57"/>
  <c r="U45" i="57" s="1"/>
  <c r="O44" i="57"/>
  <c r="U44" i="56"/>
  <c r="K26" i="55"/>
  <c r="K45" i="55" s="1"/>
  <c r="E44" i="55"/>
  <c r="E44" i="54"/>
  <c r="M26" i="53"/>
  <c r="M45" i="53" s="1"/>
  <c r="F44" i="53"/>
  <c r="D44" i="53"/>
  <c r="M26" i="52"/>
  <c r="Y44" i="52"/>
  <c r="I26" i="51"/>
  <c r="I45" i="51" s="1"/>
  <c r="U44" i="51"/>
  <c r="D26" i="50"/>
  <c r="D45" i="50" s="1"/>
  <c r="AA26" i="50"/>
  <c r="AA45" i="50" s="1"/>
  <c r="P44" i="50"/>
  <c r="Q26" i="48"/>
  <c r="J26" i="47"/>
  <c r="J45" i="47" s="1"/>
  <c r="R26" i="45"/>
  <c r="R45" i="45" s="1"/>
  <c r="I44" i="45"/>
  <c r="I45" i="45" s="1"/>
  <c r="T26" i="44"/>
  <c r="M44" i="44"/>
  <c r="M44" i="43"/>
  <c r="P44" i="42"/>
  <c r="P44" i="41"/>
  <c r="U26" i="40"/>
  <c r="U45" i="40" s="1"/>
  <c r="Q26" i="39"/>
  <c r="G44" i="39"/>
  <c r="V44" i="37"/>
  <c r="D26" i="36"/>
  <c r="AA26" i="36"/>
  <c r="AA45" i="36" s="1"/>
  <c r="P44" i="36"/>
  <c r="W26" i="21"/>
  <c r="O44" i="21"/>
  <c r="O45" i="21" s="1"/>
  <c r="K26" i="18"/>
  <c r="G44" i="18"/>
  <c r="G45" i="18" s="1"/>
  <c r="S26" i="17"/>
  <c r="L44" i="17"/>
  <c r="U26" i="16"/>
  <c r="N44" i="16"/>
  <c r="Y26" i="15"/>
  <c r="Y45" i="15" s="1"/>
  <c r="C26" i="14"/>
  <c r="C45" i="14" s="1"/>
  <c r="X26" i="12"/>
  <c r="L44" i="12"/>
  <c r="L45" i="12" s="1"/>
  <c r="U26" i="11"/>
  <c r="U45" i="11" s="1"/>
  <c r="M44" i="11"/>
  <c r="U44" i="8"/>
  <c r="K26" i="7"/>
  <c r="K45" i="7" s="1"/>
  <c r="T44" i="7"/>
  <c r="T44" i="6"/>
  <c r="W26" i="2"/>
  <c r="W45" i="2" s="1"/>
  <c r="D44" i="11"/>
  <c r="L26" i="10"/>
  <c r="L45" i="10" s="1"/>
  <c r="D44" i="10"/>
  <c r="O26" i="9"/>
  <c r="O45" i="9" s="1"/>
  <c r="H44" i="8"/>
  <c r="E44" i="7"/>
  <c r="Y44" i="7"/>
  <c r="Y45" i="7" s="1"/>
  <c r="P26" i="6"/>
  <c r="P45" i="6" s="1"/>
  <c r="E45" i="4"/>
  <c r="P44" i="4"/>
  <c r="P45" i="4" s="1"/>
  <c r="M44" i="3"/>
  <c r="M45" i="3" s="1"/>
  <c r="T26" i="2"/>
  <c r="T45" i="2" s="1"/>
  <c r="R26" i="2"/>
  <c r="P26" i="9"/>
  <c r="P45" i="9" s="1"/>
  <c r="F44" i="9"/>
  <c r="G44" i="8"/>
  <c r="S26" i="7"/>
  <c r="Y44" i="6"/>
  <c r="Q44" i="4"/>
  <c r="Q45" i="4" s="1"/>
  <c r="F26" i="3"/>
  <c r="F45" i="3" s="1"/>
  <c r="K44" i="2"/>
  <c r="K26" i="49"/>
  <c r="K45" i="49" s="1"/>
  <c r="D26" i="48"/>
  <c r="AA26" i="48"/>
  <c r="AA45" i="48" s="1"/>
  <c r="Z25" i="48"/>
  <c r="M44" i="48"/>
  <c r="R26" i="47"/>
  <c r="R45" i="47" s="1"/>
  <c r="L44" i="47"/>
  <c r="P44" i="46"/>
  <c r="AA26" i="45"/>
  <c r="Q44" i="45"/>
  <c r="U44" i="44"/>
  <c r="H26" i="43"/>
  <c r="H45" i="43" s="1"/>
  <c r="I26" i="42"/>
  <c r="V44" i="42"/>
  <c r="U44" i="41"/>
  <c r="D26" i="40"/>
  <c r="D45" i="40" s="1"/>
  <c r="AA26" i="40"/>
  <c r="AA45" i="40" s="1"/>
  <c r="Z25" i="40"/>
  <c r="P44" i="40"/>
  <c r="U26" i="39"/>
  <c r="U45" i="39" s="1"/>
  <c r="R26" i="38"/>
  <c r="R45" i="38" s="1"/>
  <c r="H44" i="38"/>
  <c r="W44" i="37"/>
  <c r="C26" i="33"/>
  <c r="C45" i="33" s="1"/>
  <c r="N44" i="33"/>
  <c r="N45" i="33" s="1"/>
  <c r="C26" i="32"/>
  <c r="C45" i="32" s="1"/>
  <c r="W26" i="31"/>
  <c r="W26" i="30"/>
  <c r="P44" i="30"/>
  <c r="C26" i="29"/>
  <c r="C45" i="29" s="1"/>
  <c r="Y26" i="26"/>
  <c r="Y45" i="26" s="1"/>
  <c r="F26" i="25"/>
  <c r="T44" i="25"/>
  <c r="I26" i="24"/>
  <c r="M26" i="23"/>
  <c r="M45" i="23" s="1"/>
  <c r="S26" i="22"/>
  <c r="S45" i="22" s="1"/>
  <c r="M44" i="22"/>
  <c r="V26" i="21"/>
  <c r="T26" i="21"/>
  <c r="T45" i="21" s="1"/>
  <c r="N44" i="21"/>
  <c r="N45" i="21" s="1"/>
  <c r="V26" i="20"/>
  <c r="V45" i="20" s="1"/>
  <c r="T26" i="20"/>
  <c r="T45" i="20" s="1"/>
  <c r="D26" i="19"/>
  <c r="D45" i="19" s="1"/>
  <c r="E44" i="18"/>
  <c r="Q26" i="17"/>
  <c r="J44" i="17"/>
  <c r="S26" i="16"/>
  <c r="S45" i="16" s="1"/>
  <c r="L44" i="16"/>
  <c r="W26" i="15"/>
  <c r="W26" i="14"/>
  <c r="W45" i="14" s="1"/>
  <c r="R26" i="11"/>
  <c r="R45" i="11" s="1"/>
  <c r="J44" i="11"/>
  <c r="J45" i="11" s="1"/>
  <c r="R26" i="10"/>
  <c r="J44" i="10"/>
  <c r="U26" i="9"/>
  <c r="K44" i="9"/>
  <c r="K45" i="9" s="1"/>
  <c r="W26" i="8"/>
  <c r="W45" i="8" s="1"/>
  <c r="I44" i="7"/>
  <c r="I45" i="7" s="1"/>
  <c r="S26" i="5"/>
  <c r="V44" i="4"/>
  <c r="V45" i="4" s="1"/>
  <c r="D26" i="2"/>
  <c r="D45" i="2" s="1"/>
  <c r="M26" i="22"/>
  <c r="G44" i="22"/>
  <c r="G45" i="22" s="1"/>
  <c r="C44" i="21"/>
  <c r="C44" i="19"/>
  <c r="X44" i="18"/>
  <c r="Z44" i="18" s="1"/>
  <c r="F44" i="16"/>
  <c r="Q26" i="15"/>
  <c r="Q45" i="15" s="1"/>
  <c r="L26" i="14"/>
  <c r="G26" i="13"/>
  <c r="G45" i="13" s="1"/>
  <c r="J44" i="12"/>
  <c r="O26" i="11"/>
  <c r="O45" i="11" s="1"/>
  <c r="Y44" i="11"/>
  <c r="I45" i="10"/>
  <c r="U44" i="10"/>
  <c r="F45" i="9"/>
  <c r="S44" i="9"/>
  <c r="I26" i="8"/>
  <c r="I45" i="8" s="1"/>
  <c r="T44" i="8"/>
  <c r="H26" i="7"/>
  <c r="D45" i="7"/>
  <c r="P44" i="7"/>
  <c r="L44" i="6"/>
  <c r="Y44" i="5"/>
  <c r="H26" i="4"/>
  <c r="H45" i="4" s="1"/>
  <c r="L26" i="2"/>
  <c r="L45" i="2" s="1"/>
  <c r="S44" i="2"/>
  <c r="J26" i="36"/>
  <c r="J45" i="36" s="1"/>
  <c r="H44" i="35"/>
  <c r="T26" i="34"/>
  <c r="T45" i="34" s="1"/>
  <c r="R26" i="34"/>
  <c r="R45" i="34" s="1"/>
  <c r="J44" i="34"/>
  <c r="J45" i="34" s="1"/>
  <c r="Y44" i="32"/>
  <c r="Y45" i="32" s="1"/>
  <c r="W44" i="32"/>
  <c r="L26" i="31"/>
  <c r="L45" i="31" s="1"/>
  <c r="J26" i="31"/>
  <c r="J45" i="31" s="1"/>
  <c r="J26" i="30"/>
  <c r="U44" i="30"/>
  <c r="H26" i="29"/>
  <c r="Q44" i="28"/>
  <c r="Q45" i="28" s="1"/>
  <c r="W26" i="27"/>
  <c r="W45" i="27" s="1"/>
  <c r="I44" i="26"/>
  <c r="W26" i="25"/>
  <c r="W45" i="25" s="1"/>
  <c r="G26" i="23"/>
  <c r="I26" i="22"/>
  <c r="I45" i="22" s="1"/>
  <c r="G26" i="20"/>
  <c r="G45" i="20" s="1"/>
  <c r="Q44" i="20"/>
  <c r="Q45" i="20" s="1"/>
  <c r="H45" i="19"/>
  <c r="J26" i="17"/>
  <c r="J26" i="16"/>
  <c r="J45" i="16" s="1"/>
  <c r="M45" i="15"/>
  <c r="O45" i="14"/>
  <c r="J44" i="13"/>
  <c r="R26" i="12"/>
  <c r="R45" i="12" s="1"/>
  <c r="I26" i="11"/>
  <c r="I45" i="11" s="1"/>
  <c r="G45" i="10"/>
  <c r="N44" i="10"/>
  <c r="N45" i="10" s="1"/>
  <c r="V45" i="6"/>
  <c r="T26" i="6"/>
  <c r="T45" i="6" s="1"/>
  <c r="N45" i="5"/>
  <c r="D45" i="4"/>
  <c r="G44" i="35"/>
  <c r="G45" i="35" s="1"/>
  <c r="S45" i="33"/>
  <c r="M26" i="31"/>
  <c r="K45" i="30"/>
  <c r="G45" i="28"/>
  <c r="N44" i="27"/>
  <c r="N45" i="27" s="1"/>
  <c r="M44" i="26"/>
  <c r="S44" i="24"/>
  <c r="H45" i="23"/>
  <c r="V44" i="23"/>
  <c r="V44" i="21"/>
  <c r="H45" i="20"/>
  <c r="U44" i="20"/>
  <c r="V44" i="19"/>
  <c r="V45" i="19" s="1"/>
  <c r="Z37" i="17"/>
  <c r="N44" i="14"/>
  <c r="Q26" i="12"/>
  <c r="Q45" i="12" s="1"/>
  <c r="G44" i="12"/>
  <c r="R44" i="10"/>
  <c r="G45" i="9"/>
  <c r="O44" i="8"/>
  <c r="O45" i="8" s="1"/>
  <c r="I44" i="6"/>
  <c r="I45" i="6" s="1"/>
  <c r="O45" i="5"/>
  <c r="L44" i="4"/>
  <c r="Y44" i="3"/>
  <c r="Y45" i="3" s="1"/>
  <c r="P44" i="2"/>
  <c r="U44" i="36"/>
  <c r="J44" i="35"/>
  <c r="L44" i="34"/>
  <c r="T26" i="33"/>
  <c r="T45" i="33" s="1"/>
  <c r="I44" i="33"/>
  <c r="P26" i="32"/>
  <c r="E44" i="32"/>
  <c r="E45" i="32" s="1"/>
  <c r="Y44" i="31"/>
  <c r="L26" i="30"/>
  <c r="L45" i="30" s="1"/>
  <c r="W44" i="30"/>
  <c r="J26" i="29"/>
  <c r="J45" i="29" s="1"/>
  <c r="U44" i="29"/>
  <c r="U45" i="29" s="1"/>
  <c r="H26" i="28"/>
  <c r="Y26" i="27"/>
  <c r="O44" i="27"/>
  <c r="V26" i="26"/>
  <c r="V45" i="26" s="1"/>
  <c r="N44" i="26"/>
  <c r="Y26" i="25"/>
  <c r="Y45" i="25" s="1"/>
  <c r="F26" i="24"/>
  <c r="T44" i="24"/>
  <c r="Q44" i="24"/>
  <c r="I26" i="23"/>
  <c r="W44" i="23"/>
  <c r="K26" i="22"/>
  <c r="K45" i="22" s="1"/>
  <c r="E44" i="22"/>
  <c r="E45" i="22" s="1"/>
  <c r="W44" i="21"/>
  <c r="I26" i="20"/>
  <c r="I45" i="20" s="1"/>
  <c r="V44" i="20"/>
  <c r="J26" i="19"/>
  <c r="W44" i="19"/>
  <c r="I26" i="18"/>
  <c r="L26" i="17"/>
  <c r="Y44" i="17"/>
  <c r="Z44" i="17" s="1"/>
  <c r="L26" i="16"/>
  <c r="D44" i="16"/>
  <c r="D45" i="16" s="1"/>
  <c r="O26" i="15"/>
  <c r="Q44" i="14"/>
  <c r="Q45" i="14" s="1"/>
  <c r="E26" i="13"/>
  <c r="E45" i="13" s="1"/>
  <c r="AA26" i="13"/>
  <c r="AA45" i="13" s="1"/>
  <c r="L44" i="13"/>
  <c r="T26" i="12"/>
  <c r="M26" i="11"/>
  <c r="W44" i="11"/>
  <c r="H26" i="9"/>
  <c r="Q44" i="9"/>
  <c r="O44" i="9"/>
  <c r="G26" i="8"/>
  <c r="G45" i="8" s="1"/>
  <c r="R44" i="8"/>
  <c r="F26" i="7"/>
  <c r="F45" i="7" s="1"/>
  <c r="X26" i="6"/>
  <c r="G44" i="6"/>
  <c r="G45" i="6" s="1"/>
  <c r="P26" i="5"/>
  <c r="P45" i="5" s="1"/>
  <c r="F26" i="4"/>
  <c r="F45" i="4" s="1"/>
  <c r="M44" i="4"/>
  <c r="M45" i="4" s="1"/>
  <c r="D44" i="3"/>
  <c r="D45" i="3" s="1"/>
  <c r="W44" i="3"/>
  <c r="Q44" i="2"/>
  <c r="Q45" i="2" s="1"/>
  <c r="C26" i="37"/>
  <c r="C45" i="37" s="1"/>
  <c r="Y26" i="37"/>
  <c r="Y45" i="37" s="1"/>
  <c r="V44" i="36"/>
  <c r="X26" i="35"/>
  <c r="W26" i="34"/>
  <c r="M44" i="34"/>
  <c r="U26" i="33"/>
  <c r="J44" i="33"/>
  <c r="O26" i="31"/>
  <c r="D44" i="31"/>
  <c r="M26" i="30"/>
  <c r="M45" i="30" s="1"/>
  <c r="K26" i="29"/>
  <c r="K45" i="29" s="1"/>
  <c r="T44" i="28"/>
  <c r="W26" i="26"/>
  <c r="O44" i="26"/>
  <c r="R44" i="25"/>
  <c r="G26" i="24"/>
  <c r="G45" i="24" s="1"/>
  <c r="U44" i="24"/>
  <c r="J26" i="23"/>
  <c r="D44" i="22"/>
  <c r="D45" i="22" s="1"/>
  <c r="L26" i="21"/>
  <c r="L45" i="21" s="1"/>
  <c r="J26" i="20"/>
  <c r="J45" i="20" s="1"/>
  <c r="W44" i="20"/>
  <c r="J26" i="18"/>
  <c r="J45" i="18" s="1"/>
  <c r="M26" i="17"/>
  <c r="M45" i="17" s="1"/>
  <c r="K26" i="17"/>
  <c r="D44" i="17"/>
  <c r="M26" i="16"/>
  <c r="C44" i="16"/>
  <c r="P26" i="15"/>
  <c r="K26" i="14"/>
  <c r="K45" i="14" s="1"/>
  <c r="R44" i="14"/>
  <c r="Y26" i="13"/>
  <c r="M44" i="13"/>
  <c r="M45" i="13" s="1"/>
  <c r="U26" i="12"/>
  <c r="U45" i="12" s="1"/>
  <c r="I44" i="12"/>
  <c r="F44" i="12"/>
  <c r="F45" i="12" s="1"/>
  <c r="J26" i="10"/>
  <c r="J45" i="10" s="1"/>
  <c r="I26" i="9"/>
  <c r="I45" i="9" s="1"/>
  <c r="R44" i="9"/>
  <c r="H26" i="8"/>
  <c r="S44" i="8"/>
  <c r="S45" i="8" s="1"/>
  <c r="G26" i="7"/>
  <c r="G45" i="7" s="1"/>
  <c r="G26" i="4"/>
  <c r="G45" i="4" s="1"/>
  <c r="T26" i="3"/>
  <c r="T45" i="3" s="1"/>
  <c r="R26" i="3"/>
  <c r="E44" i="3"/>
  <c r="E45" i="3" s="1"/>
  <c r="AA44" i="3"/>
  <c r="K45" i="1"/>
  <c r="D45" i="1"/>
  <c r="AA45" i="258"/>
  <c r="C45" i="257"/>
  <c r="K45" i="257"/>
  <c r="S45" i="257"/>
  <c r="J45" i="253"/>
  <c r="R45" i="253"/>
  <c r="AA45" i="253"/>
  <c r="C45" i="251"/>
  <c r="K45" i="251"/>
  <c r="S45" i="251"/>
  <c r="K45" i="246"/>
  <c r="S45" i="246"/>
  <c r="Z26" i="1"/>
  <c r="Y45" i="1"/>
  <c r="Z45" i="1" s="1"/>
  <c r="S45" i="258"/>
  <c r="M45" i="257"/>
  <c r="N45" i="256"/>
  <c r="M45" i="255"/>
  <c r="D45" i="254"/>
  <c r="D45" i="253"/>
  <c r="Z26" i="245"/>
  <c r="X45" i="245"/>
  <c r="Z45" i="245" s="1"/>
  <c r="C45" i="1"/>
  <c r="K45" i="258"/>
  <c r="E45" i="257"/>
  <c r="U45" i="257"/>
  <c r="F45" i="256"/>
  <c r="V45" i="256"/>
  <c r="E45" i="255"/>
  <c r="U45" i="255"/>
  <c r="D45" i="255"/>
  <c r="G45" i="1"/>
  <c r="O45" i="1"/>
  <c r="W45" i="1"/>
  <c r="E45" i="258"/>
  <c r="M45" i="258"/>
  <c r="U45" i="258"/>
  <c r="L45" i="258"/>
  <c r="L45" i="257"/>
  <c r="G45" i="256"/>
  <c r="O45" i="256"/>
  <c r="W45" i="256"/>
  <c r="T45" i="256"/>
  <c r="F45" i="255"/>
  <c r="N45" i="255"/>
  <c r="V45" i="255"/>
  <c r="L45" i="255"/>
  <c r="E45" i="254"/>
  <c r="M45" i="254"/>
  <c r="U45" i="254"/>
  <c r="L45" i="254"/>
  <c r="E45" i="253"/>
  <c r="M45" i="253"/>
  <c r="U45" i="253"/>
  <c r="L45" i="253"/>
  <c r="D45" i="252"/>
  <c r="L45" i="251"/>
  <c r="H45" i="250"/>
  <c r="P45" i="250"/>
  <c r="X45" i="250"/>
  <c r="Z45" i="250" s="1"/>
  <c r="Z26" i="250"/>
  <c r="H45" i="249"/>
  <c r="P45" i="249"/>
  <c r="X45" i="249"/>
  <c r="Z45" i="249" s="1"/>
  <c r="Z26" i="249"/>
  <c r="G45" i="248"/>
  <c r="O45" i="248"/>
  <c r="W45" i="248"/>
  <c r="F45" i="247"/>
  <c r="N45" i="247"/>
  <c r="V45" i="247"/>
  <c r="T45" i="247"/>
  <c r="AA45" i="1"/>
  <c r="C45" i="258"/>
  <c r="L45" i="1"/>
  <c r="T45" i="1"/>
  <c r="F45" i="258"/>
  <c r="H45" i="256"/>
  <c r="P45" i="256"/>
  <c r="X45" i="256"/>
  <c r="Z45" i="256" s="1"/>
  <c r="Z26" i="256"/>
  <c r="G45" i="255"/>
  <c r="O45" i="255"/>
  <c r="W45" i="255"/>
  <c r="T45" i="255"/>
  <c r="T45" i="254"/>
  <c r="F45" i="253"/>
  <c r="N45" i="253"/>
  <c r="V45" i="253"/>
  <c r="T45" i="253"/>
  <c r="X45" i="248"/>
  <c r="Z45" i="248" s="1"/>
  <c r="Z26" i="248"/>
  <c r="G45" i="247"/>
  <c r="O45" i="247"/>
  <c r="W45" i="247"/>
  <c r="G45" i="246"/>
  <c r="O45" i="246"/>
  <c r="W45" i="246"/>
  <c r="Z44" i="246"/>
  <c r="J45" i="245"/>
  <c r="R45" i="245"/>
  <c r="S45" i="1"/>
  <c r="D45" i="258"/>
  <c r="T45" i="258"/>
  <c r="H45" i="257"/>
  <c r="P45" i="257"/>
  <c r="X45" i="257"/>
  <c r="Z45" i="257" s="1"/>
  <c r="Z26" i="257"/>
  <c r="T45" i="257"/>
  <c r="H45" i="255"/>
  <c r="P45" i="255"/>
  <c r="X45" i="255"/>
  <c r="Z45" i="255" s="1"/>
  <c r="Z26" i="255"/>
  <c r="G45" i="254"/>
  <c r="O45" i="254"/>
  <c r="W45" i="254"/>
  <c r="G45" i="253"/>
  <c r="O45" i="253"/>
  <c r="W45" i="253"/>
  <c r="L45" i="252"/>
  <c r="X45" i="251"/>
  <c r="Z45" i="251" s="1"/>
  <c r="Z26" i="251"/>
  <c r="J45" i="250"/>
  <c r="R45" i="250"/>
  <c r="AA45" i="250"/>
  <c r="J45" i="249"/>
  <c r="R45" i="249"/>
  <c r="AA45" i="249"/>
  <c r="H45" i="247"/>
  <c r="P45" i="247"/>
  <c r="X45" i="247"/>
  <c r="Z45" i="247" s="1"/>
  <c r="Z26" i="247"/>
  <c r="P45" i="245"/>
  <c r="Z26" i="258"/>
  <c r="X45" i="258"/>
  <c r="Z45" i="258" s="1"/>
  <c r="X45" i="254"/>
  <c r="Z45" i="254" s="1"/>
  <c r="Z26" i="254"/>
  <c r="X45" i="253"/>
  <c r="Z45" i="253" s="1"/>
  <c r="Z26" i="253"/>
  <c r="X45" i="252"/>
  <c r="Z45" i="252" s="1"/>
  <c r="Z26" i="252"/>
  <c r="J45" i="246"/>
  <c r="R45" i="246"/>
  <c r="AA45" i="246"/>
  <c r="F44" i="246"/>
  <c r="F45" i="246" s="1"/>
  <c r="N44" i="246"/>
  <c r="N45" i="246" s="1"/>
  <c r="V44" i="246"/>
  <c r="V45" i="246" s="1"/>
  <c r="G26" i="245"/>
  <c r="G45" i="245" s="1"/>
  <c r="O26" i="245"/>
  <c r="O45" i="245" s="1"/>
  <c r="W26" i="245"/>
  <c r="W45" i="245" s="1"/>
  <c r="G45" i="244"/>
  <c r="O45" i="244"/>
  <c r="W45" i="244"/>
  <c r="AA44" i="244"/>
  <c r="AA45" i="242"/>
  <c r="E45" i="241"/>
  <c r="E45" i="240"/>
  <c r="D45" i="237"/>
  <c r="AA45" i="234"/>
  <c r="J45" i="233"/>
  <c r="R45" i="233"/>
  <c r="X45" i="231"/>
  <c r="Z45" i="231" s="1"/>
  <c r="Z26" i="231"/>
  <c r="X45" i="230"/>
  <c r="Z45" i="230" s="1"/>
  <c r="Z26" i="230"/>
  <c r="X45" i="229"/>
  <c r="Z45" i="229" s="1"/>
  <c r="Z26" i="229"/>
  <c r="E45" i="227"/>
  <c r="M45" i="227"/>
  <c r="U45" i="227"/>
  <c r="K45" i="227"/>
  <c r="J45" i="224"/>
  <c r="R45" i="224"/>
  <c r="J45" i="223"/>
  <c r="R45" i="223"/>
  <c r="C45" i="222"/>
  <c r="C45" i="221"/>
  <c r="C45" i="220"/>
  <c r="E45" i="218"/>
  <c r="M45" i="218"/>
  <c r="U45" i="218"/>
  <c r="S45" i="245"/>
  <c r="Y44" i="244"/>
  <c r="Z44" i="244" s="1"/>
  <c r="X45" i="228"/>
  <c r="Z45" i="228" s="1"/>
  <c r="Z26" i="228"/>
  <c r="Q26" i="246"/>
  <c r="Q45" i="246" s="1"/>
  <c r="Y26" i="246"/>
  <c r="Y45" i="246" s="1"/>
  <c r="X26" i="246"/>
  <c r="I26" i="245"/>
  <c r="I45" i="245" s="1"/>
  <c r="Q26" i="245"/>
  <c r="Q45" i="245" s="1"/>
  <c r="Y26" i="245"/>
  <c r="Y45" i="245" s="1"/>
  <c r="I26" i="244"/>
  <c r="I45" i="244" s="1"/>
  <c r="Q26" i="244"/>
  <c r="Q45" i="244" s="1"/>
  <c r="Y26" i="244"/>
  <c r="Z25" i="244"/>
  <c r="G45" i="243"/>
  <c r="O45" i="243"/>
  <c r="W45" i="243"/>
  <c r="M45" i="242"/>
  <c r="G45" i="241"/>
  <c r="O45" i="241"/>
  <c r="W45" i="241"/>
  <c r="M45" i="241"/>
  <c r="F45" i="240"/>
  <c r="N45" i="240"/>
  <c r="V45" i="240"/>
  <c r="M45" i="240"/>
  <c r="E45" i="239"/>
  <c r="M45" i="239"/>
  <c r="U45" i="239"/>
  <c r="T45" i="239"/>
  <c r="E45" i="238"/>
  <c r="M45" i="238"/>
  <c r="U45" i="238"/>
  <c r="T45" i="238"/>
  <c r="E45" i="237"/>
  <c r="M45" i="237"/>
  <c r="U45" i="237"/>
  <c r="T45" i="237"/>
  <c r="L45" i="236"/>
  <c r="L45" i="235"/>
  <c r="C45" i="234"/>
  <c r="D45" i="233"/>
  <c r="X45" i="232"/>
  <c r="Z45" i="232" s="1"/>
  <c r="Z26" i="232"/>
  <c r="AA45" i="231"/>
  <c r="AA45" i="230"/>
  <c r="AA45" i="229"/>
  <c r="G45" i="227"/>
  <c r="O45" i="227"/>
  <c r="W45" i="227"/>
  <c r="S45" i="227"/>
  <c r="C45" i="226"/>
  <c r="K45" i="226"/>
  <c r="S45" i="226"/>
  <c r="D45" i="226"/>
  <c r="C45" i="225"/>
  <c r="D45" i="224"/>
  <c r="D45" i="223"/>
  <c r="E45" i="222"/>
  <c r="M45" i="222"/>
  <c r="U45" i="222"/>
  <c r="K45" i="222"/>
  <c r="E45" i="221"/>
  <c r="M45" i="221"/>
  <c r="K45" i="221"/>
  <c r="E45" i="220"/>
  <c r="M45" i="220"/>
  <c r="U45" i="220"/>
  <c r="K45" i="220"/>
  <c r="F45" i="219"/>
  <c r="N45" i="219"/>
  <c r="V45" i="219"/>
  <c r="G45" i="218"/>
  <c r="O45" i="218"/>
  <c r="W45" i="218"/>
  <c r="Z13" i="258"/>
  <c r="Z13" i="257"/>
  <c r="Z13" i="253"/>
  <c r="Z13" i="252"/>
  <c r="Z13" i="251"/>
  <c r="Z13" i="250"/>
  <c r="Z13" i="249"/>
  <c r="Z13" i="248"/>
  <c r="Z13" i="247"/>
  <c r="Z13" i="245"/>
  <c r="F44" i="245"/>
  <c r="F45" i="245" s="1"/>
  <c r="N44" i="245"/>
  <c r="N45" i="245" s="1"/>
  <c r="V44" i="245"/>
  <c r="V45" i="245" s="1"/>
  <c r="P45" i="244"/>
  <c r="F45" i="242"/>
  <c r="N45" i="242"/>
  <c r="V45" i="242"/>
  <c r="X45" i="241"/>
  <c r="Z45" i="241" s="1"/>
  <c r="Z26" i="241"/>
  <c r="T45" i="241"/>
  <c r="G45" i="240"/>
  <c r="O45" i="240"/>
  <c r="W45" i="240"/>
  <c r="T45" i="240"/>
  <c r="T45" i="236"/>
  <c r="T45" i="235"/>
  <c r="D45" i="231"/>
  <c r="D45" i="230"/>
  <c r="D45" i="229"/>
  <c r="AA45" i="228"/>
  <c r="X45" i="227"/>
  <c r="Z45" i="227" s="1"/>
  <c r="Z26" i="227"/>
  <c r="T45" i="227"/>
  <c r="L45" i="226"/>
  <c r="D45" i="225"/>
  <c r="L45" i="221"/>
  <c r="L45" i="220"/>
  <c r="X45" i="218"/>
  <c r="Z45" i="218" s="1"/>
  <c r="Z26" i="218"/>
  <c r="Z25" i="1"/>
  <c r="Z25" i="258"/>
  <c r="Z25" i="254"/>
  <c r="AA45" i="244"/>
  <c r="R45" i="244"/>
  <c r="U45" i="241"/>
  <c r="AA44" i="241"/>
  <c r="AA45" i="241" s="1"/>
  <c r="X45" i="240"/>
  <c r="Z45" i="240" s="1"/>
  <c r="Z26" i="240"/>
  <c r="U45" i="240"/>
  <c r="G45" i="239"/>
  <c r="O45" i="239"/>
  <c r="W45" i="239"/>
  <c r="G45" i="238"/>
  <c r="O45" i="238"/>
  <c r="W45" i="238"/>
  <c r="G45" i="237"/>
  <c r="O45" i="237"/>
  <c r="W45" i="237"/>
  <c r="F45" i="236"/>
  <c r="N45" i="236"/>
  <c r="V45" i="236"/>
  <c r="F45" i="235"/>
  <c r="N45" i="235"/>
  <c r="V45" i="235"/>
  <c r="K45" i="234"/>
  <c r="N45" i="233"/>
  <c r="V45" i="233"/>
  <c r="L45" i="233"/>
  <c r="L45" i="231"/>
  <c r="L45" i="230"/>
  <c r="L45" i="229"/>
  <c r="C45" i="228"/>
  <c r="K45" i="228"/>
  <c r="S45" i="228"/>
  <c r="D45" i="228"/>
  <c r="E45" i="226"/>
  <c r="M45" i="226"/>
  <c r="U45" i="226"/>
  <c r="L45" i="224"/>
  <c r="L45" i="223"/>
  <c r="S45" i="222"/>
  <c r="S45" i="221"/>
  <c r="S45" i="220"/>
  <c r="X45" i="219"/>
  <c r="Z45" i="219" s="1"/>
  <c r="Z26" i="219"/>
  <c r="C45" i="244"/>
  <c r="K45" i="244"/>
  <c r="S45" i="244"/>
  <c r="J45" i="243"/>
  <c r="R45" i="243"/>
  <c r="H45" i="242"/>
  <c r="P45" i="242"/>
  <c r="X45" i="242"/>
  <c r="Z45" i="242" s="1"/>
  <c r="Z26" i="242"/>
  <c r="J45" i="241"/>
  <c r="R45" i="241"/>
  <c r="H45" i="239"/>
  <c r="P45" i="239"/>
  <c r="X45" i="239"/>
  <c r="Z45" i="239" s="1"/>
  <c r="Z26" i="239"/>
  <c r="H45" i="238"/>
  <c r="P45" i="238"/>
  <c r="X45" i="238"/>
  <c r="Z45" i="238" s="1"/>
  <c r="Z26" i="238"/>
  <c r="H45" i="237"/>
  <c r="P45" i="237"/>
  <c r="X45" i="237"/>
  <c r="Z45" i="237" s="1"/>
  <c r="Z26" i="237"/>
  <c r="S45" i="233"/>
  <c r="T45" i="231"/>
  <c r="U45" i="230"/>
  <c r="T45" i="230"/>
  <c r="U45" i="229"/>
  <c r="T45" i="229"/>
  <c r="L45" i="228"/>
  <c r="L45" i="225"/>
  <c r="G45" i="224"/>
  <c r="O45" i="224"/>
  <c r="W45" i="224"/>
  <c r="S45" i="224"/>
  <c r="G45" i="223"/>
  <c r="O45" i="223"/>
  <c r="W45" i="223"/>
  <c r="S45" i="223"/>
  <c r="X45" i="222"/>
  <c r="Z45" i="222" s="1"/>
  <c r="Z26" i="222"/>
  <c r="T45" i="222"/>
  <c r="X45" i="221"/>
  <c r="Z45" i="221" s="1"/>
  <c r="Z26" i="221"/>
  <c r="T45" i="221"/>
  <c r="X45" i="220"/>
  <c r="Z45" i="220" s="1"/>
  <c r="Z26" i="220"/>
  <c r="T45" i="220"/>
  <c r="AA45" i="219"/>
  <c r="J45" i="218"/>
  <c r="R45" i="218"/>
  <c r="Z37" i="256"/>
  <c r="Z37" i="255"/>
  <c r="Z37" i="254"/>
  <c r="Z37" i="252"/>
  <c r="Z37" i="251"/>
  <c r="Z37" i="250"/>
  <c r="Z37" i="247"/>
  <c r="X45" i="236"/>
  <c r="Z45" i="236" s="1"/>
  <c r="Z26" i="236"/>
  <c r="X45" i="235"/>
  <c r="Z45" i="235" s="1"/>
  <c r="Z26" i="235"/>
  <c r="S45" i="234"/>
  <c r="X45" i="233"/>
  <c r="Z45" i="233" s="1"/>
  <c r="Z26" i="233"/>
  <c r="T45" i="233"/>
  <c r="F45" i="231"/>
  <c r="N45" i="231"/>
  <c r="V45" i="231"/>
  <c r="F45" i="230"/>
  <c r="N45" i="230"/>
  <c r="V45" i="230"/>
  <c r="F45" i="229"/>
  <c r="N45" i="229"/>
  <c r="V45" i="229"/>
  <c r="E45" i="228"/>
  <c r="M45" i="228"/>
  <c r="U45" i="228"/>
  <c r="T45" i="228"/>
  <c r="G45" i="226"/>
  <c r="O45" i="226"/>
  <c r="W45" i="226"/>
  <c r="T45" i="225"/>
  <c r="X45" i="224"/>
  <c r="Z45" i="224" s="1"/>
  <c r="Z26" i="224"/>
  <c r="T45" i="224"/>
  <c r="X45" i="223"/>
  <c r="Z45" i="223" s="1"/>
  <c r="Z26" i="223"/>
  <c r="T45" i="223"/>
  <c r="AA45" i="222"/>
  <c r="AA45" i="221"/>
  <c r="AA45" i="220"/>
  <c r="AA45" i="245"/>
  <c r="X45" i="234"/>
  <c r="Z45" i="234" s="1"/>
  <c r="Z26" i="234"/>
  <c r="X45" i="226"/>
  <c r="Z45" i="226" s="1"/>
  <c r="Z26" i="226"/>
  <c r="X45" i="225"/>
  <c r="Z45" i="225" s="1"/>
  <c r="Z26" i="225"/>
  <c r="Z26" i="217"/>
  <c r="F45" i="216"/>
  <c r="N45" i="216"/>
  <c r="V45" i="216"/>
  <c r="Y45" i="216"/>
  <c r="X45" i="212"/>
  <c r="Z45" i="212" s="1"/>
  <c r="Z26" i="212"/>
  <c r="Z44" i="204"/>
  <c r="Y45" i="195"/>
  <c r="J45" i="193"/>
  <c r="R45" i="193"/>
  <c r="AA45" i="193"/>
  <c r="C45" i="192"/>
  <c r="K45" i="192"/>
  <c r="S45" i="192"/>
  <c r="E45" i="191"/>
  <c r="M45" i="191"/>
  <c r="U45" i="191"/>
  <c r="G45" i="190"/>
  <c r="O45" i="190"/>
  <c r="W45" i="190"/>
  <c r="I45" i="186"/>
  <c r="Y45" i="186"/>
  <c r="Z26" i="186"/>
  <c r="X44" i="215"/>
  <c r="Z44" i="215" s="1"/>
  <c r="Z37" i="215"/>
  <c r="H45" i="213"/>
  <c r="P45" i="213"/>
  <c r="X45" i="213"/>
  <c r="Z45" i="213" s="1"/>
  <c r="Z26" i="213"/>
  <c r="I45" i="208"/>
  <c r="Z44" i="208"/>
  <c r="H45" i="190"/>
  <c r="P45" i="190"/>
  <c r="X45" i="190"/>
  <c r="Z45" i="190" s="1"/>
  <c r="Z26" i="190"/>
  <c r="Z26" i="216"/>
  <c r="X45" i="195"/>
  <c r="Z45" i="195" s="1"/>
  <c r="Z26" i="195"/>
  <c r="X45" i="194"/>
  <c r="Z45" i="194" s="1"/>
  <c r="Z26" i="194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Z13" i="220"/>
  <c r="Z13" i="219"/>
  <c r="Z13" i="218"/>
  <c r="C45" i="217"/>
  <c r="K45" i="217"/>
  <c r="S45" i="217"/>
  <c r="D45" i="214"/>
  <c r="L45" i="214"/>
  <c r="T45" i="214"/>
  <c r="X44" i="214"/>
  <c r="Z44" i="214" s="1"/>
  <c r="Z37" i="214"/>
  <c r="J45" i="213"/>
  <c r="R45" i="213"/>
  <c r="AA45" i="213"/>
  <c r="C45" i="212"/>
  <c r="K45" i="212"/>
  <c r="S45" i="212"/>
  <c r="D45" i="211"/>
  <c r="L45" i="211"/>
  <c r="T45" i="211"/>
  <c r="E45" i="210"/>
  <c r="M45" i="210"/>
  <c r="U45" i="210"/>
  <c r="E45" i="209"/>
  <c r="M45" i="209"/>
  <c r="U45" i="209"/>
  <c r="Y45" i="208"/>
  <c r="G45" i="207"/>
  <c r="O45" i="207"/>
  <c r="W45" i="207"/>
  <c r="G45" i="206"/>
  <c r="O45" i="206"/>
  <c r="W45" i="206"/>
  <c r="G45" i="205"/>
  <c r="O45" i="205"/>
  <c r="W45" i="205"/>
  <c r="G45" i="204"/>
  <c r="O45" i="204"/>
  <c r="W45" i="204"/>
  <c r="H45" i="203"/>
  <c r="P45" i="203"/>
  <c r="X45" i="203"/>
  <c r="Z45" i="203" s="1"/>
  <c r="Z26" i="203"/>
  <c r="H45" i="202"/>
  <c r="P45" i="202"/>
  <c r="X45" i="202"/>
  <c r="Z45" i="202" s="1"/>
  <c r="Z26" i="202"/>
  <c r="H45" i="201"/>
  <c r="P45" i="201"/>
  <c r="X45" i="201"/>
  <c r="Z45" i="201" s="1"/>
  <c r="Z26" i="201"/>
  <c r="H45" i="200"/>
  <c r="P45" i="200"/>
  <c r="X45" i="200"/>
  <c r="Z45" i="200" s="1"/>
  <c r="Z26" i="200"/>
  <c r="H45" i="199"/>
  <c r="P45" i="199"/>
  <c r="X45" i="199"/>
  <c r="Z45" i="199" s="1"/>
  <c r="Z26" i="199"/>
  <c r="H45" i="198"/>
  <c r="P45" i="198"/>
  <c r="X45" i="198"/>
  <c r="Z45" i="198" s="1"/>
  <c r="Z26" i="198"/>
  <c r="H45" i="197"/>
  <c r="P45" i="197"/>
  <c r="X45" i="197"/>
  <c r="Z26" i="197"/>
  <c r="H45" i="196"/>
  <c r="P45" i="196"/>
  <c r="Z26" i="196"/>
  <c r="E45" i="193"/>
  <c r="M45" i="193"/>
  <c r="U45" i="193"/>
  <c r="H45" i="191"/>
  <c r="P45" i="191"/>
  <c r="X45" i="191"/>
  <c r="Z45" i="191" s="1"/>
  <c r="Z26" i="191"/>
  <c r="AA45" i="190"/>
  <c r="J45" i="190"/>
  <c r="R45" i="190"/>
  <c r="D45" i="217"/>
  <c r="L45" i="217"/>
  <c r="T45" i="217"/>
  <c r="I45" i="217"/>
  <c r="X44" i="217"/>
  <c r="Z44" i="217" s="1"/>
  <c r="Z37" i="217"/>
  <c r="J45" i="216"/>
  <c r="R45" i="216"/>
  <c r="AA45" i="216"/>
  <c r="G45" i="215"/>
  <c r="O45" i="215"/>
  <c r="W45" i="215"/>
  <c r="C45" i="213"/>
  <c r="K45" i="213"/>
  <c r="S45" i="213"/>
  <c r="D45" i="212"/>
  <c r="L45" i="212"/>
  <c r="T45" i="212"/>
  <c r="I45" i="212"/>
  <c r="E45" i="211"/>
  <c r="M45" i="211"/>
  <c r="U45" i="211"/>
  <c r="Y45" i="210"/>
  <c r="Y45" i="209"/>
  <c r="G45" i="208"/>
  <c r="O45" i="208"/>
  <c r="W45" i="208"/>
  <c r="H45" i="207"/>
  <c r="P45" i="207"/>
  <c r="X45" i="207"/>
  <c r="Z45" i="207" s="1"/>
  <c r="Z26" i="207"/>
  <c r="H45" i="206"/>
  <c r="P45" i="206"/>
  <c r="X45" i="206"/>
  <c r="Z45" i="206" s="1"/>
  <c r="Z26" i="206"/>
  <c r="H45" i="205"/>
  <c r="P45" i="205"/>
  <c r="X45" i="205"/>
  <c r="Z45" i="205" s="1"/>
  <c r="Z26" i="205"/>
  <c r="H45" i="204"/>
  <c r="P45" i="204"/>
  <c r="X45" i="204"/>
  <c r="Z45" i="204" s="1"/>
  <c r="Z26" i="204"/>
  <c r="J45" i="195"/>
  <c r="R45" i="195"/>
  <c r="AA45" i="195"/>
  <c r="J45" i="194"/>
  <c r="R45" i="194"/>
  <c r="AA45" i="194"/>
  <c r="L45" i="193"/>
  <c r="G45" i="192"/>
  <c r="O45" i="192"/>
  <c r="W45" i="192"/>
  <c r="C45" i="190"/>
  <c r="K45" i="190"/>
  <c r="S45" i="190"/>
  <c r="U45" i="189"/>
  <c r="M45" i="189"/>
  <c r="F45" i="188"/>
  <c r="N45" i="188"/>
  <c r="V45" i="188"/>
  <c r="Z26" i="243"/>
  <c r="Z26" i="215"/>
  <c r="N45" i="214"/>
  <c r="Z44" i="213"/>
  <c r="G45" i="210"/>
  <c r="O45" i="210"/>
  <c r="W45" i="210"/>
  <c r="G45" i="209"/>
  <c r="O45" i="209"/>
  <c r="W45" i="209"/>
  <c r="H45" i="208"/>
  <c r="P45" i="208"/>
  <c r="X45" i="208"/>
  <c r="Z45" i="208" s="1"/>
  <c r="Z26" i="208"/>
  <c r="AA45" i="201"/>
  <c r="AA45" i="200"/>
  <c r="X45" i="192"/>
  <c r="Z45" i="192" s="1"/>
  <c r="Z26" i="192"/>
  <c r="T45" i="192"/>
  <c r="F45" i="189"/>
  <c r="C45" i="218"/>
  <c r="K45" i="218"/>
  <c r="S45" i="218"/>
  <c r="AA45" i="218"/>
  <c r="F45" i="217"/>
  <c r="I45" i="216"/>
  <c r="X44" i="216"/>
  <c r="Z44" i="216" s="1"/>
  <c r="Z37" i="216"/>
  <c r="G45" i="211"/>
  <c r="O45" i="211"/>
  <c r="W45" i="211"/>
  <c r="H45" i="210"/>
  <c r="P45" i="210"/>
  <c r="X45" i="210"/>
  <c r="Z26" i="210"/>
  <c r="H45" i="209"/>
  <c r="P45" i="209"/>
  <c r="X45" i="209"/>
  <c r="Z26" i="209"/>
  <c r="J45" i="207"/>
  <c r="R45" i="207"/>
  <c r="AA45" i="207"/>
  <c r="J45" i="206"/>
  <c r="R45" i="206"/>
  <c r="AA45" i="206"/>
  <c r="J45" i="205"/>
  <c r="R45" i="205"/>
  <c r="AA45" i="205"/>
  <c r="J45" i="204"/>
  <c r="R45" i="204"/>
  <c r="AA45" i="204"/>
  <c r="C45" i="203"/>
  <c r="K45" i="203"/>
  <c r="S45" i="203"/>
  <c r="C45" i="202"/>
  <c r="K45" i="202"/>
  <c r="S45" i="202"/>
  <c r="C45" i="201"/>
  <c r="K45" i="201"/>
  <c r="S45" i="201"/>
  <c r="K45" i="200"/>
  <c r="S45" i="200"/>
  <c r="C45" i="199"/>
  <c r="K45" i="199"/>
  <c r="S45" i="199"/>
  <c r="C45" i="198"/>
  <c r="K45" i="198"/>
  <c r="S45" i="198"/>
  <c r="C45" i="197"/>
  <c r="K45" i="197"/>
  <c r="S45" i="197"/>
  <c r="C45" i="196"/>
  <c r="K45" i="196"/>
  <c r="S45" i="196"/>
  <c r="D45" i="195"/>
  <c r="L45" i="195"/>
  <c r="T45" i="195"/>
  <c r="I45" i="195"/>
  <c r="D45" i="194"/>
  <c r="L45" i="194"/>
  <c r="T45" i="194"/>
  <c r="X45" i="193"/>
  <c r="Z45" i="193" s="1"/>
  <c r="Z26" i="193"/>
  <c r="T45" i="193"/>
  <c r="G45" i="189"/>
  <c r="O45" i="189"/>
  <c r="W45" i="189"/>
  <c r="X45" i="214"/>
  <c r="Z45" i="214" s="1"/>
  <c r="Z26" i="214"/>
  <c r="X45" i="211"/>
  <c r="Z45" i="211" s="1"/>
  <c r="Z26" i="211"/>
  <c r="U45" i="194"/>
  <c r="P45" i="189"/>
  <c r="H45" i="189"/>
  <c r="Y26" i="188"/>
  <c r="Y45" i="188" s="1"/>
  <c r="J26" i="185"/>
  <c r="J45" i="185" s="1"/>
  <c r="R26" i="185"/>
  <c r="R45" i="185" s="1"/>
  <c r="Z26" i="184"/>
  <c r="F45" i="183"/>
  <c r="N45" i="183"/>
  <c r="V45" i="183"/>
  <c r="E45" i="183"/>
  <c r="U45" i="183"/>
  <c r="Z37" i="213"/>
  <c r="Z37" i="212"/>
  <c r="Z37" i="211"/>
  <c r="Z37" i="210"/>
  <c r="Z37" i="209"/>
  <c r="Z37" i="208"/>
  <c r="Z37" i="207"/>
  <c r="Z37" i="206"/>
  <c r="Z37" i="205"/>
  <c r="Z37" i="204"/>
  <c r="Z37" i="203"/>
  <c r="Z37" i="202"/>
  <c r="Z37" i="201"/>
  <c r="Z37" i="200"/>
  <c r="Z37" i="199"/>
  <c r="Z37" i="198"/>
  <c r="Z37" i="197"/>
  <c r="Z37" i="196"/>
  <c r="Z37" i="195"/>
  <c r="Z37" i="194"/>
  <c r="Z37" i="193"/>
  <c r="Z37" i="192"/>
  <c r="Z37" i="191"/>
  <c r="Z37" i="190"/>
  <c r="Z26" i="188"/>
  <c r="AA45" i="185"/>
  <c r="X44" i="185"/>
  <c r="Z44" i="185" s="1"/>
  <c r="Z37" i="185"/>
  <c r="Y45" i="184"/>
  <c r="I45" i="183"/>
  <c r="Z26" i="179"/>
  <c r="Z26" i="148"/>
  <c r="N26" i="189"/>
  <c r="N45" i="189" s="1"/>
  <c r="V26" i="189"/>
  <c r="V45" i="189" s="1"/>
  <c r="AA45" i="186"/>
  <c r="F45" i="184"/>
  <c r="N45" i="184"/>
  <c r="E45" i="182"/>
  <c r="X45" i="182"/>
  <c r="Y26" i="181"/>
  <c r="Y45" i="181" s="1"/>
  <c r="Z25" i="181"/>
  <c r="E45" i="180"/>
  <c r="U45" i="180"/>
  <c r="X45" i="180"/>
  <c r="Y26" i="179"/>
  <c r="Y45" i="179" s="1"/>
  <c r="Z25" i="179"/>
  <c r="Y44" i="176"/>
  <c r="Z37" i="176"/>
  <c r="Z44" i="171"/>
  <c r="X45" i="189"/>
  <c r="Z44" i="177"/>
  <c r="H45" i="176"/>
  <c r="P45" i="176"/>
  <c r="X45" i="176"/>
  <c r="Y26" i="189"/>
  <c r="Y44" i="189"/>
  <c r="Z44" i="189" s="1"/>
  <c r="C26" i="188"/>
  <c r="C45" i="188" s="1"/>
  <c r="K26" i="188"/>
  <c r="K45" i="188" s="1"/>
  <c r="S26" i="188"/>
  <c r="S45" i="188" s="1"/>
  <c r="AA26" i="188"/>
  <c r="AA45" i="188" s="1"/>
  <c r="E26" i="186"/>
  <c r="E45" i="186" s="1"/>
  <c r="M26" i="186"/>
  <c r="M45" i="186" s="1"/>
  <c r="U26" i="186"/>
  <c r="U45" i="186" s="1"/>
  <c r="F45" i="185"/>
  <c r="N45" i="185"/>
  <c r="V45" i="185"/>
  <c r="J26" i="183"/>
  <c r="J45" i="183" s="1"/>
  <c r="R26" i="183"/>
  <c r="R45" i="183" s="1"/>
  <c r="X44" i="186"/>
  <c r="Z44" i="186" s="1"/>
  <c r="Z37" i="186"/>
  <c r="AA45" i="183"/>
  <c r="X44" i="183"/>
  <c r="Z44" i="183" s="1"/>
  <c r="Z37" i="183"/>
  <c r="Z26" i="177"/>
  <c r="Y44" i="177"/>
  <c r="Y45" i="177" s="1"/>
  <c r="Z45" i="177" s="1"/>
  <c r="Z37" i="177"/>
  <c r="Z44" i="172"/>
  <c r="Z13" i="217"/>
  <c r="Z13" i="215"/>
  <c r="Z13" i="214"/>
  <c r="Z13" i="213"/>
  <c r="Z13" i="212"/>
  <c r="Z13" i="210"/>
  <c r="Z13" i="209"/>
  <c r="Z13" i="208"/>
  <c r="Z13" i="206"/>
  <c r="Z13" i="205"/>
  <c r="Z13" i="204"/>
  <c r="Z13" i="203"/>
  <c r="Z13" i="202"/>
  <c r="Z13" i="201"/>
  <c r="Z13" i="200"/>
  <c r="Z13" i="198"/>
  <c r="Z13" i="197"/>
  <c r="Z13" i="195"/>
  <c r="Z13" i="194"/>
  <c r="Z13" i="193"/>
  <c r="E26" i="188"/>
  <c r="E45" i="188" s="1"/>
  <c r="M26" i="188"/>
  <c r="M45" i="188" s="1"/>
  <c r="U26" i="188"/>
  <c r="U45" i="188" s="1"/>
  <c r="X44" i="187"/>
  <c r="Z37" i="187"/>
  <c r="G45" i="186"/>
  <c r="O45" i="186"/>
  <c r="W45" i="186"/>
  <c r="J26" i="184"/>
  <c r="J45" i="184" s="1"/>
  <c r="R26" i="184"/>
  <c r="R45" i="184" s="1"/>
  <c r="Z26" i="183"/>
  <c r="X45" i="183"/>
  <c r="Z45" i="183" s="1"/>
  <c r="Q45" i="182"/>
  <c r="Y26" i="182"/>
  <c r="Y45" i="182" s="1"/>
  <c r="Z25" i="182"/>
  <c r="E45" i="181"/>
  <c r="U45" i="181"/>
  <c r="X45" i="181"/>
  <c r="Z45" i="181" s="1"/>
  <c r="J45" i="180"/>
  <c r="R45" i="180"/>
  <c r="I45" i="180"/>
  <c r="Q45" i="180"/>
  <c r="Y26" i="180"/>
  <c r="Y45" i="180" s="1"/>
  <c r="Z25" i="180"/>
  <c r="F45" i="179"/>
  <c r="N45" i="179"/>
  <c r="V45" i="179"/>
  <c r="E45" i="179"/>
  <c r="M45" i="179"/>
  <c r="U45" i="179"/>
  <c r="X45" i="179"/>
  <c r="Z45" i="179" s="1"/>
  <c r="I45" i="178"/>
  <c r="Q45" i="178"/>
  <c r="Y45" i="178"/>
  <c r="X45" i="178"/>
  <c r="Z45" i="178" s="1"/>
  <c r="Z26" i="178"/>
  <c r="Z44" i="175"/>
  <c r="X44" i="188"/>
  <c r="Z44" i="188" s="1"/>
  <c r="Z37" i="188"/>
  <c r="G45" i="187"/>
  <c r="O45" i="187"/>
  <c r="W45" i="187"/>
  <c r="I45" i="187"/>
  <c r="Y45" i="187"/>
  <c r="X44" i="184"/>
  <c r="Z44" i="184" s="1"/>
  <c r="Z37" i="184"/>
  <c r="Z44" i="176"/>
  <c r="X45" i="168"/>
  <c r="Z45" i="168" s="1"/>
  <c r="Z26" i="168"/>
  <c r="X45" i="162"/>
  <c r="Z45" i="162" s="1"/>
  <c r="Z26" i="162"/>
  <c r="S45" i="176"/>
  <c r="R45" i="175"/>
  <c r="R45" i="174"/>
  <c r="R45" i="173"/>
  <c r="R45" i="172"/>
  <c r="R45" i="171"/>
  <c r="E45" i="170"/>
  <c r="M45" i="170"/>
  <c r="U45" i="170"/>
  <c r="J45" i="170"/>
  <c r="Z44" i="170"/>
  <c r="F45" i="169"/>
  <c r="N45" i="169"/>
  <c r="V45" i="169"/>
  <c r="C45" i="166"/>
  <c r="AA45" i="166"/>
  <c r="E45" i="164"/>
  <c r="M45" i="164"/>
  <c r="U45" i="164"/>
  <c r="J45" i="164"/>
  <c r="Z44" i="164"/>
  <c r="F45" i="163"/>
  <c r="N45" i="163"/>
  <c r="V45" i="163"/>
  <c r="K45" i="163"/>
  <c r="P45" i="161"/>
  <c r="X45" i="161"/>
  <c r="Z45" i="161" s="1"/>
  <c r="Z26" i="161"/>
  <c r="R45" i="161"/>
  <c r="I45" i="160"/>
  <c r="Q45" i="160"/>
  <c r="Y45" i="160"/>
  <c r="S45" i="160"/>
  <c r="I44" i="159"/>
  <c r="Q44" i="159"/>
  <c r="Q45" i="159" s="1"/>
  <c r="Y44" i="159"/>
  <c r="Z44" i="159" s="1"/>
  <c r="C45" i="158"/>
  <c r="AA45" i="158"/>
  <c r="E45" i="156"/>
  <c r="M45" i="156"/>
  <c r="U45" i="156"/>
  <c r="J45" i="156"/>
  <c r="Z44" i="156"/>
  <c r="F45" i="155"/>
  <c r="N45" i="155"/>
  <c r="V45" i="155"/>
  <c r="K45" i="155"/>
  <c r="Q45" i="153"/>
  <c r="Y45" i="153"/>
  <c r="H45" i="153"/>
  <c r="E45" i="177"/>
  <c r="M45" i="177"/>
  <c r="U45" i="177"/>
  <c r="I45" i="176"/>
  <c r="Q45" i="176"/>
  <c r="Y45" i="176"/>
  <c r="H45" i="175"/>
  <c r="X45" i="175"/>
  <c r="Z26" i="175"/>
  <c r="H45" i="174"/>
  <c r="X45" i="174"/>
  <c r="Z45" i="174" s="1"/>
  <c r="Z26" i="174"/>
  <c r="H45" i="173"/>
  <c r="X45" i="173"/>
  <c r="H45" i="172"/>
  <c r="X45" i="172"/>
  <c r="Z26" i="172"/>
  <c r="H45" i="171"/>
  <c r="X45" i="171"/>
  <c r="Z45" i="171" s="1"/>
  <c r="H45" i="169"/>
  <c r="X45" i="169"/>
  <c r="Z45" i="169" s="1"/>
  <c r="Z26" i="169"/>
  <c r="R45" i="169"/>
  <c r="H45" i="163"/>
  <c r="X45" i="163"/>
  <c r="Z26" i="163"/>
  <c r="R45" i="163"/>
  <c r="S45" i="162"/>
  <c r="H45" i="155"/>
  <c r="R45" i="155"/>
  <c r="I45" i="175"/>
  <c r="Q45" i="175"/>
  <c r="Y45" i="175"/>
  <c r="Q45" i="174"/>
  <c r="Y45" i="174"/>
  <c r="I45" i="173"/>
  <c r="Q45" i="173"/>
  <c r="Y45" i="173"/>
  <c r="I45" i="172"/>
  <c r="Q45" i="172"/>
  <c r="Y45" i="172"/>
  <c r="I45" i="171"/>
  <c r="Q45" i="171"/>
  <c r="Y45" i="171"/>
  <c r="H45" i="170"/>
  <c r="P45" i="170"/>
  <c r="X45" i="170"/>
  <c r="Z26" i="170"/>
  <c r="I45" i="169"/>
  <c r="Q45" i="169"/>
  <c r="Y45" i="169"/>
  <c r="K45" i="166"/>
  <c r="H45" i="164"/>
  <c r="P45" i="164"/>
  <c r="I45" i="163"/>
  <c r="J45" i="159"/>
  <c r="K45" i="158"/>
  <c r="H45" i="156"/>
  <c r="P45" i="156"/>
  <c r="E45" i="152"/>
  <c r="M45" i="152"/>
  <c r="U45" i="152"/>
  <c r="F45" i="152"/>
  <c r="Z37" i="182"/>
  <c r="Z37" i="181"/>
  <c r="Z37" i="180"/>
  <c r="Z37" i="179"/>
  <c r="Z37" i="178"/>
  <c r="I45" i="170"/>
  <c r="Q45" i="170"/>
  <c r="Y45" i="170"/>
  <c r="I44" i="169"/>
  <c r="Q44" i="169"/>
  <c r="Y44" i="169"/>
  <c r="I44" i="167"/>
  <c r="Q44" i="167"/>
  <c r="Y44" i="167"/>
  <c r="Z44" i="167" s="1"/>
  <c r="H45" i="165"/>
  <c r="X45" i="165"/>
  <c r="Z45" i="165" s="1"/>
  <c r="Z26" i="165"/>
  <c r="I45" i="164"/>
  <c r="Q45" i="164"/>
  <c r="Y45" i="164"/>
  <c r="I44" i="163"/>
  <c r="Q44" i="163"/>
  <c r="Q45" i="163" s="1"/>
  <c r="Y44" i="163"/>
  <c r="C45" i="162"/>
  <c r="AA45" i="162"/>
  <c r="E45" i="160"/>
  <c r="M45" i="160"/>
  <c r="U45" i="160"/>
  <c r="J45" i="160"/>
  <c r="Z44" i="160"/>
  <c r="F45" i="159"/>
  <c r="N45" i="159"/>
  <c r="V45" i="159"/>
  <c r="K45" i="159"/>
  <c r="H45" i="157"/>
  <c r="I45" i="156"/>
  <c r="Y45" i="156"/>
  <c r="I44" i="155"/>
  <c r="I45" i="155" s="1"/>
  <c r="Q44" i="155"/>
  <c r="Q45" i="155" s="1"/>
  <c r="Y44" i="155"/>
  <c r="Z44" i="155" s="1"/>
  <c r="E45" i="153"/>
  <c r="M45" i="153"/>
  <c r="U45" i="153"/>
  <c r="I44" i="152"/>
  <c r="I45" i="152" s="1"/>
  <c r="Q44" i="152"/>
  <c r="Q45" i="152" s="1"/>
  <c r="Z26" i="150"/>
  <c r="X45" i="166"/>
  <c r="Z26" i="166"/>
  <c r="X45" i="158"/>
  <c r="Z26" i="158"/>
  <c r="I45" i="177"/>
  <c r="Q45" i="177"/>
  <c r="E45" i="176"/>
  <c r="M45" i="176"/>
  <c r="K45" i="176"/>
  <c r="J45" i="175"/>
  <c r="J45" i="174"/>
  <c r="J45" i="173"/>
  <c r="J45" i="172"/>
  <c r="J45" i="171"/>
  <c r="E45" i="168"/>
  <c r="M45" i="168"/>
  <c r="U45" i="168"/>
  <c r="Y45" i="166"/>
  <c r="S45" i="166"/>
  <c r="J45" i="162"/>
  <c r="Z44" i="162"/>
  <c r="K45" i="161"/>
  <c r="H45" i="159"/>
  <c r="X45" i="159"/>
  <c r="Z45" i="159" s="1"/>
  <c r="Z26" i="159"/>
  <c r="R45" i="159"/>
  <c r="S45" i="158"/>
  <c r="E45" i="154"/>
  <c r="M45" i="154"/>
  <c r="U45" i="154"/>
  <c r="F45" i="176"/>
  <c r="N45" i="176"/>
  <c r="V45" i="176"/>
  <c r="R45" i="176"/>
  <c r="E45" i="175"/>
  <c r="M45" i="175"/>
  <c r="U45" i="175"/>
  <c r="K45" i="175"/>
  <c r="E45" i="174"/>
  <c r="M45" i="174"/>
  <c r="U45" i="174"/>
  <c r="K45" i="174"/>
  <c r="E45" i="173"/>
  <c r="M45" i="173"/>
  <c r="U45" i="173"/>
  <c r="K45" i="173"/>
  <c r="E45" i="172"/>
  <c r="M45" i="172"/>
  <c r="U45" i="172"/>
  <c r="K45" i="172"/>
  <c r="E45" i="171"/>
  <c r="M45" i="171"/>
  <c r="U45" i="171"/>
  <c r="K45" i="171"/>
  <c r="E45" i="169"/>
  <c r="M45" i="169"/>
  <c r="U45" i="169"/>
  <c r="J45" i="169"/>
  <c r="H45" i="167"/>
  <c r="P45" i="167"/>
  <c r="X45" i="167"/>
  <c r="Z26" i="167"/>
  <c r="I44" i="166"/>
  <c r="I45" i="166" s="1"/>
  <c r="Q44" i="166"/>
  <c r="Q45" i="166" s="1"/>
  <c r="Y44" i="166"/>
  <c r="Z44" i="166" s="1"/>
  <c r="C45" i="165"/>
  <c r="AA45" i="165"/>
  <c r="E45" i="163"/>
  <c r="M45" i="163"/>
  <c r="J45" i="163"/>
  <c r="F45" i="162"/>
  <c r="N45" i="162"/>
  <c r="V45" i="162"/>
  <c r="K45" i="162"/>
  <c r="H45" i="160"/>
  <c r="P45" i="160"/>
  <c r="X45" i="160"/>
  <c r="Z26" i="160"/>
  <c r="R45" i="160"/>
  <c r="I45" i="159"/>
  <c r="Y45" i="159"/>
  <c r="S45" i="159"/>
  <c r="I44" i="158"/>
  <c r="I45" i="158" s="1"/>
  <c r="Q44" i="158"/>
  <c r="Q45" i="158" s="1"/>
  <c r="Y44" i="158"/>
  <c r="Y45" i="158" s="1"/>
  <c r="C45" i="157"/>
  <c r="AA45" i="157"/>
  <c r="M45" i="155"/>
  <c r="U45" i="155"/>
  <c r="J45" i="155"/>
  <c r="H45" i="152"/>
  <c r="D26" i="151"/>
  <c r="D45" i="151" s="1"/>
  <c r="L26" i="151"/>
  <c r="L45" i="151" s="1"/>
  <c r="T26" i="151"/>
  <c r="T45" i="151" s="1"/>
  <c r="N45" i="149"/>
  <c r="H45" i="147"/>
  <c r="P45" i="147"/>
  <c r="Z26" i="147"/>
  <c r="O45" i="147"/>
  <c r="H45" i="146"/>
  <c r="P45" i="146"/>
  <c r="Z26" i="146"/>
  <c r="O45" i="146"/>
  <c r="H45" i="145"/>
  <c r="P45" i="145"/>
  <c r="Z26" i="145"/>
  <c r="O45" i="145"/>
  <c r="P45" i="144"/>
  <c r="Z26" i="144"/>
  <c r="O45" i="144"/>
  <c r="H45" i="143"/>
  <c r="P45" i="143"/>
  <c r="Z26" i="143"/>
  <c r="O45" i="143"/>
  <c r="H45" i="142"/>
  <c r="P45" i="142"/>
  <c r="Z26" i="142"/>
  <c r="O45" i="142"/>
  <c r="H45" i="141"/>
  <c r="P45" i="141"/>
  <c r="Z26" i="141"/>
  <c r="O45" i="141"/>
  <c r="H45" i="140"/>
  <c r="P45" i="140"/>
  <c r="Z26" i="140"/>
  <c r="O45" i="140"/>
  <c r="N45" i="138"/>
  <c r="J45" i="135"/>
  <c r="Z44" i="115"/>
  <c r="X45" i="115"/>
  <c r="Z45" i="115" s="1"/>
  <c r="X44" i="151"/>
  <c r="Z44" i="151" s="1"/>
  <c r="Z37" i="151"/>
  <c r="F45" i="150"/>
  <c r="Z26" i="149"/>
  <c r="F45" i="148"/>
  <c r="X44" i="137"/>
  <c r="Z44" i="137" s="1"/>
  <c r="Z37" i="137"/>
  <c r="Z26" i="136"/>
  <c r="Z13" i="177"/>
  <c r="Z13" i="176"/>
  <c r="Z13" i="175"/>
  <c r="Z13" i="174"/>
  <c r="Z13" i="173"/>
  <c r="Z13" i="172"/>
  <c r="Z13" i="171"/>
  <c r="Z13" i="170"/>
  <c r="Z13" i="169"/>
  <c r="Z13" i="168"/>
  <c r="Z13" i="167"/>
  <c r="Z13" i="166"/>
  <c r="Z13" i="165"/>
  <c r="Z13" i="164"/>
  <c r="Z13" i="163"/>
  <c r="Z13" i="162"/>
  <c r="Z13" i="161"/>
  <c r="Z13" i="160"/>
  <c r="Z13" i="159"/>
  <c r="Z13" i="158"/>
  <c r="Z13" i="157"/>
  <c r="X26" i="157"/>
  <c r="Z13" i="156"/>
  <c r="X26" i="156"/>
  <c r="Z13" i="155"/>
  <c r="X26" i="155"/>
  <c r="Z13" i="154"/>
  <c r="X26" i="154"/>
  <c r="X26" i="153"/>
  <c r="X26" i="152"/>
  <c r="J45" i="147"/>
  <c r="R45" i="147"/>
  <c r="V45" i="147"/>
  <c r="X44" i="147"/>
  <c r="Z37" i="147"/>
  <c r="J45" i="146"/>
  <c r="R45" i="146"/>
  <c r="V45" i="146"/>
  <c r="X44" i="146"/>
  <c r="Z44" i="146" s="1"/>
  <c r="Z37" i="146"/>
  <c r="J45" i="145"/>
  <c r="R45" i="145"/>
  <c r="V45" i="145"/>
  <c r="X44" i="145"/>
  <c r="Z37" i="145"/>
  <c r="J45" i="144"/>
  <c r="R45" i="144"/>
  <c r="V45" i="144"/>
  <c r="X44" i="144"/>
  <c r="Z44" i="144" s="1"/>
  <c r="Z37" i="144"/>
  <c r="J45" i="143"/>
  <c r="R45" i="143"/>
  <c r="V45" i="143"/>
  <c r="X44" i="143"/>
  <c r="Z44" i="143" s="1"/>
  <c r="Z37" i="143"/>
  <c r="J45" i="142"/>
  <c r="V45" i="142"/>
  <c r="X44" i="142"/>
  <c r="Z44" i="142" s="1"/>
  <c r="Z37" i="142"/>
  <c r="J45" i="141"/>
  <c r="R45" i="141"/>
  <c r="V45" i="141"/>
  <c r="X44" i="141"/>
  <c r="Z44" i="141" s="1"/>
  <c r="Z37" i="141"/>
  <c r="X44" i="140"/>
  <c r="Z44" i="140" s="1"/>
  <c r="Z37" i="140"/>
  <c r="Z26" i="139"/>
  <c r="Q45" i="138"/>
  <c r="T45" i="135"/>
  <c r="Q45" i="127"/>
  <c r="J45" i="149"/>
  <c r="R45" i="149"/>
  <c r="V45" i="149"/>
  <c r="X44" i="149"/>
  <c r="Z44" i="149" s="1"/>
  <c r="Z37" i="149"/>
  <c r="W45" i="147"/>
  <c r="W45" i="144"/>
  <c r="W45" i="142"/>
  <c r="W45" i="141"/>
  <c r="W45" i="140"/>
  <c r="N45" i="139"/>
  <c r="I45" i="137"/>
  <c r="Y45" i="137"/>
  <c r="O45" i="136"/>
  <c r="X44" i="135"/>
  <c r="Z44" i="135" s="1"/>
  <c r="Z37" i="135"/>
  <c r="AA45" i="134"/>
  <c r="Y44" i="152"/>
  <c r="Y45" i="152" s="1"/>
  <c r="X26" i="151"/>
  <c r="N45" i="150"/>
  <c r="N45" i="148"/>
  <c r="X44" i="138"/>
  <c r="Z44" i="138" s="1"/>
  <c r="Z37" i="138"/>
  <c r="Z26" i="137"/>
  <c r="Z13" i="151"/>
  <c r="I45" i="147"/>
  <c r="I45" i="146"/>
  <c r="I45" i="145"/>
  <c r="I45" i="144"/>
  <c r="I45" i="143"/>
  <c r="I45" i="142"/>
  <c r="I45" i="141"/>
  <c r="I45" i="138"/>
  <c r="Y45" i="138"/>
  <c r="O45" i="137"/>
  <c r="X44" i="136"/>
  <c r="Z44" i="136" s="1"/>
  <c r="Z37" i="136"/>
  <c r="H45" i="135"/>
  <c r="Z26" i="135"/>
  <c r="S26" i="151"/>
  <c r="S45" i="151" s="1"/>
  <c r="AA26" i="151"/>
  <c r="AA45" i="151" s="1"/>
  <c r="J45" i="150"/>
  <c r="R45" i="150"/>
  <c r="V45" i="150"/>
  <c r="X44" i="150"/>
  <c r="Z44" i="150" s="1"/>
  <c r="Z37" i="150"/>
  <c r="J45" i="148"/>
  <c r="R45" i="148"/>
  <c r="V45" i="148"/>
  <c r="X44" i="148"/>
  <c r="Z44" i="148" s="1"/>
  <c r="Z37" i="148"/>
  <c r="N45" i="147"/>
  <c r="N45" i="146"/>
  <c r="N45" i="145"/>
  <c r="N45" i="144"/>
  <c r="N45" i="143"/>
  <c r="N45" i="142"/>
  <c r="N45" i="141"/>
  <c r="N45" i="140"/>
  <c r="F45" i="139"/>
  <c r="V45" i="139"/>
  <c r="X44" i="139"/>
  <c r="Z44" i="139" s="1"/>
  <c r="Z37" i="139"/>
  <c r="H45" i="138"/>
  <c r="P45" i="138"/>
  <c r="X45" i="138"/>
  <c r="Z45" i="138" s="1"/>
  <c r="Z26" i="138"/>
  <c r="G45" i="136"/>
  <c r="W45" i="136"/>
  <c r="H45" i="131"/>
  <c r="P45" i="131"/>
  <c r="X45" i="131"/>
  <c r="Z45" i="131" s="1"/>
  <c r="Z26" i="131"/>
  <c r="E45" i="135"/>
  <c r="M45" i="135"/>
  <c r="I45" i="134"/>
  <c r="Q45" i="134"/>
  <c r="Y45" i="134"/>
  <c r="I44" i="132"/>
  <c r="Q44" i="132"/>
  <c r="Y44" i="132"/>
  <c r="D45" i="131"/>
  <c r="L45" i="131"/>
  <c r="E45" i="130"/>
  <c r="M45" i="130"/>
  <c r="U45" i="130"/>
  <c r="F45" i="129"/>
  <c r="N45" i="129"/>
  <c r="E44" i="129"/>
  <c r="M44" i="129"/>
  <c r="U44" i="129"/>
  <c r="U45" i="129" s="1"/>
  <c r="E45" i="127"/>
  <c r="M45" i="127"/>
  <c r="U45" i="127"/>
  <c r="I44" i="127"/>
  <c r="I45" i="127" s="1"/>
  <c r="Q44" i="127"/>
  <c r="Y44" i="127"/>
  <c r="Y45" i="127" s="1"/>
  <c r="I45" i="125"/>
  <c r="Q45" i="125"/>
  <c r="Y45" i="125"/>
  <c r="E44" i="125"/>
  <c r="E45" i="125" s="1"/>
  <c r="M44" i="125"/>
  <c r="M45" i="125" s="1"/>
  <c r="U44" i="125"/>
  <c r="U45" i="125" s="1"/>
  <c r="E45" i="123"/>
  <c r="M45" i="123"/>
  <c r="U45" i="123"/>
  <c r="I44" i="123"/>
  <c r="I45" i="123" s="1"/>
  <c r="Q44" i="123"/>
  <c r="Q45" i="123" s="1"/>
  <c r="Y44" i="123"/>
  <c r="Y45" i="123" s="1"/>
  <c r="I45" i="121"/>
  <c r="Q45" i="121"/>
  <c r="E44" i="121"/>
  <c r="E45" i="121" s="1"/>
  <c r="M44" i="121"/>
  <c r="M45" i="121" s="1"/>
  <c r="U44" i="121"/>
  <c r="U45" i="121" s="1"/>
  <c r="G45" i="120"/>
  <c r="E44" i="135"/>
  <c r="M44" i="135"/>
  <c r="U44" i="135"/>
  <c r="U45" i="135" s="1"/>
  <c r="I44" i="133"/>
  <c r="I45" i="133" s="1"/>
  <c r="Q44" i="133"/>
  <c r="Q45" i="133" s="1"/>
  <c r="Y44" i="133"/>
  <c r="Y45" i="133" s="1"/>
  <c r="Z43" i="133"/>
  <c r="U45" i="131"/>
  <c r="H45" i="128"/>
  <c r="X45" i="128"/>
  <c r="Z45" i="128" s="1"/>
  <c r="Z26" i="128"/>
  <c r="H45" i="124"/>
  <c r="X45" i="124"/>
  <c r="Z45" i="124" s="1"/>
  <c r="Z26" i="124"/>
  <c r="L45" i="122"/>
  <c r="X45" i="120"/>
  <c r="Z45" i="120" s="1"/>
  <c r="T45" i="118"/>
  <c r="Z44" i="113"/>
  <c r="X45" i="113"/>
  <c r="D45" i="133"/>
  <c r="E45" i="132"/>
  <c r="M45" i="132"/>
  <c r="U45" i="132"/>
  <c r="X45" i="129"/>
  <c r="Z26" i="129"/>
  <c r="Z44" i="129"/>
  <c r="Z44" i="125"/>
  <c r="Z13" i="150"/>
  <c r="Z13" i="149"/>
  <c r="Z13" i="148"/>
  <c r="Z13" i="147"/>
  <c r="Z13" i="146"/>
  <c r="Z13" i="145"/>
  <c r="Z13" i="144"/>
  <c r="Z13" i="143"/>
  <c r="Z13" i="142"/>
  <c r="Z13" i="141"/>
  <c r="Z13" i="140"/>
  <c r="Z13" i="139"/>
  <c r="Z13" i="138"/>
  <c r="Z13" i="137"/>
  <c r="Z13" i="136"/>
  <c r="Z13" i="135"/>
  <c r="D45" i="134"/>
  <c r="L45" i="134"/>
  <c r="E45" i="133"/>
  <c r="M45" i="133"/>
  <c r="U45" i="133"/>
  <c r="J45" i="133"/>
  <c r="X44" i="132"/>
  <c r="Z44" i="132" s="1"/>
  <c r="E44" i="131"/>
  <c r="E45" i="131" s="1"/>
  <c r="M44" i="131"/>
  <c r="M45" i="131" s="1"/>
  <c r="U44" i="131"/>
  <c r="P45" i="130"/>
  <c r="X45" i="130"/>
  <c r="Z45" i="130" s="1"/>
  <c r="I45" i="129"/>
  <c r="Y45" i="129"/>
  <c r="P45" i="127"/>
  <c r="X45" i="127"/>
  <c r="Z26" i="127"/>
  <c r="D45" i="125"/>
  <c r="L45" i="125"/>
  <c r="T45" i="125"/>
  <c r="P45" i="123"/>
  <c r="X45" i="123"/>
  <c r="Z45" i="123" s="1"/>
  <c r="Z26" i="123"/>
  <c r="D45" i="121"/>
  <c r="L45" i="121"/>
  <c r="T45" i="121"/>
  <c r="X44" i="134"/>
  <c r="Z44" i="134" s="1"/>
  <c r="P45" i="132"/>
  <c r="D45" i="128"/>
  <c r="T45" i="128"/>
  <c r="P45" i="126"/>
  <c r="X45" i="126"/>
  <c r="Z45" i="126" s="1"/>
  <c r="Z26" i="126"/>
  <c r="D45" i="124"/>
  <c r="T45" i="124"/>
  <c r="P45" i="122"/>
  <c r="X45" i="122"/>
  <c r="Z26" i="122"/>
  <c r="X44" i="100"/>
  <c r="Z37" i="100"/>
  <c r="X45" i="60"/>
  <c r="Z45" i="60" s="1"/>
  <c r="Z26" i="60"/>
  <c r="Z26" i="58"/>
  <c r="H45" i="133"/>
  <c r="P45" i="133"/>
  <c r="X45" i="133"/>
  <c r="R45" i="133"/>
  <c r="I45" i="132"/>
  <c r="Q45" i="132"/>
  <c r="Y26" i="132"/>
  <c r="Y45" i="132" s="1"/>
  <c r="Z13" i="132"/>
  <c r="Z26" i="130"/>
  <c r="D45" i="129"/>
  <c r="L45" i="129"/>
  <c r="T45" i="129"/>
  <c r="E45" i="128"/>
  <c r="M45" i="128"/>
  <c r="U45" i="128"/>
  <c r="Z44" i="127"/>
  <c r="I45" i="126"/>
  <c r="Q45" i="126"/>
  <c r="Y45" i="126"/>
  <c r="E45" i="124"/>
  <c r="M45" i="124"/>
  <c r="U45" i="124"/>
  <c r="I45" i="122"/>
  <c r="Q45" i="122"/>
  <c r="Y45" i="122"/>
  <c r="M45" i="120"/>
  <c r="T45" i="116"/>
  <c r="Z44" i="111"/>
  <c r="X45" i="111"/>
  <c r="AA44" i="135"/>
  <c r="AA45" i="135" s="1"/>
  <c r="P45" i="134"/>
  <c r="R45" i="134"/>
  <c r="I44" i="131"/>
  <c r="I45" i="131" s="1"/>
  <c r="Q44" i="131"/>
  <c r="Q45" i="131" s="1"/>
  <c r="Y44" i="131"/>
  <c r="Y45" i="131" s="1"/>
  <c r="D45" i="130"/>
  <c r="L45" i="130"/>
  <c r="E45" i="129"/>
  <c r="M45" i="129"/>
  <c r="J45" i="129"/>
  <c r="D45" i="127"/>
  <c r="L45" i="127"/>
  <c r="T45" i="127"/>
  <c r="R45" i="126"/>
  <c r="H45" i="125"/>
  <c r="P45" i="125"/>
  <c r="X45" i="125"/>
  <c r="Z26" i="125"/>
  <c r="D45" i="123"/>
  <c r="T45" i="123"/>
  <c r="R45" i="122"/>
  <c r="H45" i="121"/>
  <c r="P45" i="121"/>
  <c r="X45" i="121"/>
  <c r="Z45" i="121" s="1"/>
  <c r="Z26" i="121"/>
  <c r="Z44" i="117"/>
  <c r="X45" i="117"/>
  <c r="C26" i="119"/>
  <c r="C45" i="119" s="1"/>
  <c r="K26" i="119"/>
  <c r="K45" i="119" s="1"/>
  <c r="S26" i="119"/>
  <c r="S45" i="119" s="1"/>
  <c r="AA45" i="119"/>
  <c r="X45" i="118"/>
  <c r="Z45" i="118" s="1"/>
  <c r="X45" i="116"/>
  <c r="Z45" i="116" s="1"/>
  <c r="E45" i="114"/>
  <c r="U45" i="114"/>
  <c r="X45" i="114"/>
  <c r="Z45" i="114" s="1"/>
  <c r="E45" i="112"/>
  <c r="U45" i="112"/>
  <c r="X45" i="112"/>
  <c r="E45" i="110"/>
  <c r="U45" i="110"/>
  <c r="X45" i="110"/>
  <c r="Z45" i="110" s="1"/>
  <c r="P26" i="107"/>
  <c r="P45" i="107" s="1"/>
  <c r="X26" i="101"/>
  <c r="Z13" i="101"/>
  <c r="Z26" i="99"/>
  <c r="Z37" i="95"/>
  <c r="X44" i="95"/>
  <c r="Z44" i="95" s="1"/>
  <c r="F45" i="108"/>
  <c r="Z25" i="107"/>
  <c r="X26" i="107"/>
  <c r="X26" i="102"/>
  <c r="Z13" i="102"/>
  <c r="Z13" i="134"/>
  <c r="Z13" i="133"/>
  <c r="Z13" i="131"/>
  <c r="Z13" i="130"/>
  <c r="Z13" i="129"/>
  <c r="Z13" i="128"/>
  <c r="Z13" i="127"/>
  <c r="Z13" i="126"/>
  <c r="Z13" i="125"/>
  <c r="Z13" i="124"/>
  <c r="Z13" i="123"/>
  <c r="Z13" i="122"/>
  <c r="Z13" i="121"/>
  <c r="Z13" i="120"/>
  <c r="E26" i="119"/>
  <c r="E45" i="119" s="1"/>
  <c r="M26" i="119"/>
  <c r="M45" i="119" s="1"/>
  <c r="U26" i="119"/>
  <c r="U45" i="119" s="1"/>
  <c r="G45" i="108"/>
  <c r="O45" i="108"/>
  <c r="J45" i="107"/>
  <c r="R45" i="107"/>
  <c r="X26" i="104"/>
  <c r="Z13" i="104"/>
  <c r="D45" i="97"/>
  <c r="L45" i="97"/>
  <c r="AA45" i="120"/>
  <c r="J44" i="120"/>
  <c r="J45" i="120" s="1"/>
  <c r="R44" i="120"/>
  <c r="R45" i="120" s="1"/>
  <c r="J45" i="119"/>
  <c r="I26" i="118"/>
  <c r="I45" i="118" s="1"/>
  <c r="Q26" i="118"/>
  <c r="Q45" i="118" s="1"/>
  <c r="Y26" i="118"/>
  <c r="Y45" i="118" s="1"/>
  <c r="E26" i="117"/>
  <c r="E45" i="117" s="1"/>
  <c r="M26" i="117"/>
  <c r="M45" i="117" s="1"/>
  <c r="U26" i="117"/>
  <c r="I26" i="116"/>
  <c r="I45" i="116" s="1"/>
  <c r="Q26" i="116"/>
  <c r="Q45" i="116" s="1"/>
  <c r="Y26" i="116"/>
  <c r="Y45" i="116" s="1"/>
  <c r="E26" i="115"/>
  <c r="E45" i="115" s="1"/>
  <c r="M26" i="115"/>
  <c r="M45" i="115" s="1"/>
  <c r="U26" i="115"/>
  <c r="U45" i="115" s="1"/>
  <c r="I26" i="114"/>
  <c r="I45" i="114" s="1"/>
  <c r="Q26" i="114"/>
  <c r="Q45" i="114" s="1"/>
  <c r="Y26" i="114"/>
  <c r="Y45" i="114" s="1"/>
  <c r="I26" i="112"/>
  <c r="I45" i="112" s="1"/>
  <c r="Q26" i="112"/>
  <c r="Q45" i="112" s="1"/>
  <c r="Y26" i="112"/>
  <c r="Y45" i="112" s="1"/>
  <c r="Z25" i="112"/>
  <c r="Z26" i="112"/>
  <c r="I26" i="110"/>
  <c r="I45" i="110" s="1"/>
  <c r="Q26" i="110"/>
  <c r="Q45" i="110" s="1"/>
  <c r="Y26" i="110"/>
  <c r="Y45" i="110" s="1"/>
  <c r="W45" i="108"/>
  <c r="Z44" i="96"/>
  <c r="O45" i="119"/>
  <c r="E45" i="113"/>
  <c r="E45" i="111"/>
  <c r="U45" i="111"/>
  <c r="Q26" i="108"/>
  <c r="Q45" i="108" s="1"/>
  <c r="Y26" i="108"/>
  <c r="Y45" i="108" s="1"/>
  <c r="Z26" i="108"/>
  <c r="I45" i="119"/>
  <c r="Q45" i="119"/>
  <c r="Y45" i="119"/>
  <c r="R45" i="119"/>
  <c r="N45" i="107"/>
  <c r="E45" i="107"/>
  <c r="M45" i="107"/>
  <c r="M45" i="102"/>
  <c r="U45" i="102"/>
  <c r="X44" i="98"/>
  <c r="Z44" i="98" s="1"/>
  <c r="Z37" i="98"/>
  <c r="H45" i="97"/>
  <c r="P45" i="97"/>
  <c r="O26" i="120"/>
  <c r="O45" i="120" s="1"/>
  <c r="F44" i="120"/>
  <c r="N44" i="120"/>
  <c r="N45" i="120" s="1"/>
  <c r="V44" i="120"/>
  <c r="V45" i="120" s="1"/>
  <c r="E26" i="118"/>
  <c r="E45" i="118" s="1"/>
  <c r="M26" i="118"/>
  <c r="M45" i="118" s="1"/>
  <c r="U26" i="118"/>
  <c r="U45" i="118" s="1"/>
  <c r="I26" i="117"/>
  <c r="I45" i="117" s="1"/>
  <c r="Q26" i="117"/>
  <c r="Q45" i="117" s="1"/>
  <c r="Y26" i="117"/>
  <c r="Y45" i="117" s="1"/>
  <c r="Z25" i="117"/>
  <c r="E26" i="116"/>
  <c r="E45" i="116" s="1"/>
  <c r="M26" i="116"/>
  <c r="M45" i="116" s="1"/>
  <c r="U26" i="116"/>
  <c r="U45" i="116" s="1"/>
  <c r="I26" i="115"/>
  <c r="I45" i="115" s="1"/>
  <c r="Q26" i="115"/>
  <c r="Q45" i="115" s="1"/>
  <c r="Y26" i="115"/>
  <c r="Y45" i="115" s="1"/>
  <c r="I26" i="113"/>
  <c r="I45" i="113" s="1"/>
  <c r="Q26" i="113"/>
  <c r="Q45" i="113" s="1"/>
  <c r="Y26" i="113"/>
  <c r="Z25" i="113"/>
  <c r="I26" i="111"/>
  <c r="I45" i="111" s="1"/>
  <c r="Q26" i="111"/>
  <c r="Q45" i="111" s="1"/>
  <c r="Y26" i="111"/>
  <c r="Y45" i="111" s="1"/>
  <c r="Z25" i="111"/>
  <c r="I26" i="109"/>
  <c r="I45" i="109" s="1"/>
  <c r="Q26" i="109"/>
  <c r="Q45" i="109" s="1"/>
  <c r="Y26" i="109"/>
  <c r="Y45" i="109" s="1"/>
  <c r="L45" i="108"/>
  <c r="T45" i="108"/>
  <c r="O45" i="107"/>
  <c r="W45" i="107"/>
  <c r="F45" i="107"/>
  <c r="I45" i="105"/>
  <c r="G45" i="104"/>
  <c r="O45" i="104"/>
  <c r="W45" i="104"/>
  <c r="I45" i="103"/>
  <c r="Q45" i="102"/>
  <c r="X44" i="102"/>
  <c r="Z44" i="102" s="1"/>
  <c r="Z37" i="102"/>
  <c r="K45" i="101"/>
  <c r="S45" i="101"/>
  <c r="F45" i="100"/>
  <c r="G45" i="99"/>
  <c r="O45" i="99"/>
  <c r="W45" i="99"/>
  <c r="Q45" i="97"/>
  <c r="S45" i="96"/>
  <c r="G45" i="95"/>
  <c r="X45" i="82"/>
  <c r="Z45" i="82" s="1"/>
  <c r="Z26" i="82"/>
  <c r="C26" i="108"/>
  <c r="C45" i="108" s="1"/>
  <c r="K26" i="108"/>
  <c r="K45" i="108" s="1"/>
  <c r="S26" i="108"/>
  <c r="S45" i="108" s="1"/>
  <c r="AA26" i="108"/>
  <c r="AA45" i="108" s="1"/>
  <c r="Z25" i="108"/>
  <c r="C45" i="106"/>
  <c r="K45" i="106"/>
  <c r="S45" i="106"/>
  <c r="G45" i="105"/>
  <c r="O45" i="105"/>
  <c r="W45" i="105"/>
  <c r="Q45" i="105"/>
  <c r="X44" i="105"/>
  <c r="Z44" i="105" s="1"/>
  <c r="Z37" i="105"/>
  <c r="X26" i="103"/>
  <c r="Z13" i="103"/>
  <c r="Y45" i="102"/>
  <c r="I45" i="101"/>
  <c r="Q45" i="96"/>
  <c r="X44" i="107"/>
  <c r="Z44" i="107" s="1"/>
  <c r="Z37" i="107"/>
  <c r="X26" i="105"/>
  <c r="Z13" i="105"/>
  <c r="X44" i="104"/>
  <c r="Z44" i="104" s="1"/>
  <c r="Z37" i="104"/>
  <c r="Q45" i="103"/>
  <c r="AA45" i="102"/>
  <c r="H45" i="100"/>
  <c r="P45" i="100"/>
  <c r="Z26" i="100"/>
  <c r="X44" i="99"/>
  <c r="Z44" i="99" s="1"/>
  <c r="Z37" i="99"/>
  <c r="D45" i="98"/>
  <c r="L45" i="98"/>
  <c r="T45" i="98"/>
  <c r="F45" i="91"/>
  <c r="Z37" i="119"/>
  <c r="Z37" i="118"/>
  <c r="Z37" i="117"/>
  <c r="Z37" i="116"/>
  <c r="Z37" i="115"/>
  <c r="Z37" i="114"/>
  <c r="Z37" i="113"/>
  <c r="Z37" i="112"/>
  <c r="Z37" i="111"/>
  <c r="Z37" i="110"/>
  <c r="Z37" i="109"/>
  <c r="Y45" i="105"/>
  <c r="K45" i="104"/>
  <c r="V45" i="104"/>
  <c r="AA45" i="103"/>
  <c r="X44" i="103"/>
  <c r="Z44" i="103" s="1"/>
  <c r="Z37" i="103"/>
  <c r="C45" i="102"/>
  <c r="K45" i="102"/>
  <c r="O45" i="101"/>
  <c r="W45" i="101"/>
  <c r="Q45" i="101"/>
  <c r="X44" i="101"/>
  <c r="Z44" i="101" s="1"/>
  <c r="Z37" i="101"/>
  <c r="V45" i="99"/>
  <c r="F45" i="98"/>
  <c r="C45" i="96"/>
  <c r="K45" i="96"/>
  <c r="M45" i="89"/>
  <c r="X44" i="108"/>
  <c r="Z44" i="108" s="1"/>
  <c r="Z37" i="108"/>
  <c r="G45" i="106"/>
  <c r="O45" i="106"/>
  <c r="W45" i="106"/>
  <c r="X44" i="106"/>
  <c r="Z44" i="106" s="1"/>
  <c r="Z37" i="106"/>
  <c r="C45" i="105"/>
  <c r="K45" i="105"/>
  <c r="S45" i="105"/>
  <c r="L45" i="103"/>
  <c r="T45" i="103"/>
  <c r="Y45" i="103"/>
  <c r="I45" i="102"/>
  <c r="Y45" i="101"/>
  <c r="G45" i="98"/>
  <c r="O45" i="98"/>
  <c r="W45" i="98"/>
  <c r="G45" i="97"/>
  <c r="X26" i="91"/>
  <c r="Z13" i="91"/>
  <c r="C26" i="107"/>
  <c r="C45" i="107" s="1"/>
  <c r="K26" i="107"/>
  <c r="K45" i="107" s="1"/>
  <c r="S26" i="107"/>
  <c r="S45" i="107" s="1"/>
  <c r="AA26" i="107"/>
  <c r="AA45" i="107" s="1"/>
  <c r="H45" i="106"/>
  <c r="P45" i="106"/>
  <c r="X26" i="106"/>
  <c r="Z13" i="106"/>
  <c r="V45" i="106"/>
  <c r="D45" i="105"/>
  <c r="L45" i="105"/>
  <c r="F45" i="105"/>
  <c r="I45" i="104"/>
  <c r="F45" i="103"/>
  <c r="N45" i="102"/>
  <c r="D45" i="100"/>
  <c r="L45" i="100"/>
  <c r="T45" i="100"/>
  <c r="Y45" i="100"/>
  <c r="I45" i="99"/>
  <c r="H45" i="98"/>
  <c r="P45" i="98"/>
  <c r="Z26" i="98"/>
  <c r="N45" i="98"/>
  <c r="F45" i="96"/>
  <c r="N45" i="96"/>
  <c r="V45" i="92"/>
  <c r="X44" i="97"/>
  <c r="Z44" i="97" s="1"/>
  <c r="X26" i="96"/>
  <c r="Z13" i="96"/>
  <c r="AA45" i="93"/>
  <c r="C45" i="91"/>
  <c r="AA26" i="90"/>
  <c r="AA45" i="90" s="1"/>
  <c r="U45" i="90"/>
  <c r="I45" i="89"/>
  <c r="Q45" i="89"/>
  <c r="Y45" i="89"/>
  <c r="U45" i="89"/>
  <c r="I45" i="88"/>
  <c r="Q45" i="88"/>
  <c r="Y45" i="88"/>
  <c r="H45" i="87"/>
  <c r="P45" i="87"/>
  <c r="X26" i="87"/>
  <c r="Z13" i="87"/>
  <c r="Z50" i="87"/>
  <c r="H45" i="86"/>
  <c r="P45" i="86"/>
  <c r="X26" i="86"/>
  <c r="Z13" i="86"/>
  <c r="H45" i="85"/>
  <c r="P45" i="85"/>
  <c r="X26" i="85"/>
  <c r="Z13" i="85"/>
  <c r="H45" i="84"/>
  <c r="P45" i="84"/>
  <c r="X26" i="84"/>
  <c r="Z13" i="84"/>
  <c r="G45" i="83"/>
  <c r="W45" i="83"/>
  <c r="J45" i="82"/>
  <c r="J45" i="81"/>
  <c r="AA45" i="81"/>
  <c r="D45" i="94"/>
  <c r="X26" i="92"/>
  <c r="Z13" i="92"/>
  <c r="AA26" i="88"/>
  <c r="AA45" i="88" s="1"/>
  <c r="I45" i="87"/>
  <c r="Q45" i="87"/>
  <c r="Y45" i="87"/>
  <c r="Z44" i="87"/>
  <c r="I45" i="86"/>
  <c r="Q45" i="86"/>
  <c r="Y45" i="86"/>
  <c r="I45" i="85"/>
  <c r="Y45" i="85"/>
  <c r="H45" i="83"/>
  <c r="P45" i="83"/>
  <c r="X26" i="83"/>
  <c r="Z13" i="83"/>
  <c r="N44" i="82"/>
  <c r="N45" i="82" s="1"/>
  <c r="V44" i="82"/>
  <c r="V45" i="82" s="1"/>
  <c r="Z37" i="70"/>
  <c r="Y44" i="70"/>
  <c r="Y45" i="70" s="1"/>
  <c r="X26" i="97"/>
  <c r="Z13" i="97"/>
  <c r="E45" i="90"/>
  <c r="E45" i="89"/>
  <c r="AA45" i="84"/>
  <c r="H45" i="81"/>
  <c r="E45" i="93"/>
  <c r="M45" i="93"/>
  <c r="U45" i="93"/>
  <c r="AA45" i="92"/>
  <c r="D44" i="92"/>
  <c r="D45" i="92" s="1"/>
  <c r="L44" i="92"/>
  <c r="T44" i="92"/>
  <c r="T45" i="92" s="1"/>
  <c r="D45" i="89"/>
  <c r="L45" i="89"/>
  <c r="T45" i="89"/>
  <c r="D45" i="88"/>
  <c r="L45" i="88"/>
  <c r="T45" i="88"/>
  <c r="C45" i="87"/>
  <c r="S45" i="87"/>
  <c r="C45" i="86"/>
  <c r="S45" i="86"/>
  <c r="C45" i="85"/>
  <c r="S45" i="85"/>
  <c r="C45" i="84"/>
  <c r="K45" i="84"/>
  <c r="AA45" i="83"/>
  <c r="V45" i="83"/>
  <c r="E45" i="81"/>
  <c r="M45" i="81"/>
  <c r="U45" i="81"/>
  <c r="Q45" i="81"/>
  <c r="R26" i="80"/>
  <c r="R45" i="80" s="1"/>
  <c r="Z13" i="100"/>
  <c r="Z13" i="99"/>
  <c r="Z13" i="98"/>
  <c r="E44" i="96"/>
  <c r="E45" i="96" s="1"/>
  <c r="M44" i="96"/>
  <c r="M45" i="96" s="1"/>
  <c r="U44" i="96"/>
  <c r="U45" i="96" s="1"/>
  <c r="H45" i="94"/>
  <c r="P45" i="94"/>
  <c r="X26" i="94"/>
  <c r="Z13" i="94"/>
  <c r="G45" i="94"/>
  <c r="K45" i="92"/>
  <c r="W45" i="91"/>
  <c r="D45" i="87"/>
  <c r="L45" i="87"/>
  <c r="T45" i="87"/>
  <c r="D45" i="86"/>
  <c r="L45" i="86"/>
  <c r="T45" i="86"/>
  <c r="D45" i="85"/>
  <c r="L45" i="85"/>
  <c r="T45" i="85"/>
  <c r="C45" i="83"/>
  <c r="S45" i="83"/>
  <c r="G45" i="82"/>
  <c r="W45" i="82"/>
  <c r="F45" i="81"/>
  <c r="N45" i="81"/>
  <c r="X26" i="95"/>
  <c r="Z13" i="95"/>
  <c r="AA45" i="94"/>
  <c r="H45" i="93"/>
  <c r="P45" i="93"/>
  <c r="X26" i="93"/>
  <c r="Z13" i="93"/>
  <c r="E45" i="92"/>
  <c r="M45" i="92"/>
  <c r="U45" i="92"/>
  <c r="I45" i="91"/>
  <c r="Q45" i="91"/>
  <c r="Y45" i="91"/>
  <c r="Z50" i="91"/>
  <c r="H45" i="90"/>
  <c r="P45" i="90"/>
  <c r="X26" i="90"/>
  <c r="Z13" i="90"/>
  <c r="G45" i="89"/>
  <c r="O45" i="89"/>
  <c r="W45" i="89"/>
  <c r="G45" i="88"/>
  <c r="O45" i="88"/>
  <c r="W45" i="88"/>
  <c r="J45" i="83"/>
  <c r="Q45" i="82"/>
  <c r="P45" i="81"/>
  <c r="M45" i="80"/>
  <c r="S45" i="94"/>
  <c r="I45" i="93"/>
  <c r="Q45" i="93"/>
  <c r="Y45" i="93"/>
  <c r="H44" i="92"/>
  <c r="H45" i="92" s="1"/>
  <c r="P44" i="92"/>
  <c r="P45" i="92" s="1"/>
  <c r="X44" i="92"/>
  <c r="Z44" i="92" s="1"/>
  <c r="AA26" i="91"/>
  <c r="AA45" i="91" s="1"/>
  <c r="U45" i="91"/>
  <c r="Z44" i="91"/>
  <c r="I45" i="90"/>
  <c r="Q45" i="90"/>
  <c r="Y45" i="90"/>
  <c r="H45" i="89"/>
  <c r="P45" i="89"/>
  <c r="X26" i="89"/>
  <c r="Z13" i="89"/>
  <c r="H45" i="88"/>
  <c r="P45" i="88"/>
  <c r="X26" i="88"/>
  <c r="Z13" i="88"/>
  <c r="G45" i="87"/>
  <c r="O45" i="87"/>
  <c r="W45" i="87"/>
  <c r="G45" i="86"/>
  <c r="O45" i="86"/>
  <c r="W45" i="86"/>
  <c r="G45" i="85"/>
  <c r="O45" i="85"/>
  <c r="G45" i="84"/>
  <c r="O45" i="84"/>
  <c r="W45" i="84"/>
  <c r="M45" i="83"/>
  <c r="I45" i="81"/>
  <c r="Y45" i="81"/>
  <c r="R45" i="67"/>
  <c r="D26" i="81"/>
  <c r="D45" i="81" s="1"/>
  <c r="L26" i="81"/>
  <c r="L45" i="81" s="1"/>
  <c r="T26" i="81"/>
  <c r="T45" i="81" s="1"/>
  <c r="X44" i="79"/>
  <c r="Z44" i="79" s="1"/>
  <c r="Z37" i="79"/>
  <c r="Z26" i="73"/>
  <c r="G45" i="71"/>
  <c r="O45" i="71"/>
  <c r="AA45" i="71"/>
  <c r="Z50" i="71"/>
  <c r="H45" i="70"/>
  <c r="Z13" i="70"/>
  <c r="X26" i="70"/>
  <c r="T45" i="69"/>
  <c r="X26" i="64"/>
  <c r="Z13" i="64"/>
  <c r="Z37" i="94"/>
  <c r="Z37" i="93"/>
  <c r="Z37" i="91"/>
  <c r="Z37" i="90"/>
  <c r="Z37" i="89"/>
  <c r="Z37" i="88"/>
  <c r="Z37" i="87"/>
  <c r="Z37" i="86"/>
  <c r="Z37" i="85"/>
  <c r="Z37" i="84"/>
  <c r="Z37" i="83"/>
  <c r="D26" i="82"/>
  <c r="D45" i="82" s="1"/>
  <c r="L26" i="82"/>
  <c r="L45" i="82" s="1"/>
  <c r="T26" i="82"/>
  <c r="T45" i="82" s="1"/>
  <c r="P44" i="80"/>
  <c r="P45" i="80" s="1"/>
  <c r="X44" i="80"/>
  <c r="Z44" i="80" s="1"/>
  <c r="O45" i="78"/>
  <c r="W45" i="78"/>
  <c r="H45" i="77"/>
  <c r="P45" i="77"/>
  <c r="X45" i="77"/>
  <c r="Z45" i="77" s="1"/>
  <c r="Q45" i="77"/>
  <c r="R45" i="76"/>
  <c r="E45" i="72"/>
  <c r="M45" i="72"/>
  <c r="U45" i="72"/>
  <c r="X26" i="81"/>
  <c r="X44" i="81"/>
  <c r="Z44" i="81" s="1"/>
  <c r="Z26" i="80"/>
  <c r="I44" i="80"/>
  <c r="I45" i="80" s="1"/>
  <c r="Q44" i="80"/>
  <c r="Q45" i="80" s="1"/>
  <c r="Y44" i="80"/>
  <c r="Y45" i="80" s="1"/>
  <c r="C26" i="79"/>
  <c r="C45" i="79" s="1"/>
  <c r="K26" i="79"/>
  <c r="K45" i="79" s="1"/>
  <c r="S26" i="79"/>
  <c r="S45" i="79" s="1"/>
  <c r="AA26" i="79"/>
  <c r="AA45" i="79" s="1"/>
  <c r="H45" i="78"/>
  <c r="P45" i="78"/>
  <c r="X45" i="78"/>
  <c r="Z45" i="78" s="1"/>
  <c r="AA26" i="76"/>
  <c r="AA45" i="76" s="1"/>
  <c r="AA26" i="73"/>
  <c r="AA45" i="73" s="1"/>
  <c r="J45" i="71"/>
  <c r="R45" i="71"/>
  <c r="P45" i="69"/>
  <c r="X45" i="69"/>
  <c r="Z45" i="69" s="1"/>
  <c r="Z26" i="69"/>
  <c r="G45" i="69"/>
  <c r="AA45" i="69"/>
  <c r="R44" i="69"/>
  <c r="R45" i="69" s="1"/>
  <c r="P45" i="68"/>
  <c r="AA26" i="77"/>
  <c r="AA45" i="77" s="1"/>
  <c r="Z43" i="70"/>
  <c r="X44" i="70"/>
  <c r="Z44" i="70" s="1"/>
  <c r="D45" i="80"/>
  <c r="L45" i="80"/>
  <c r="D45" i="77"/>
  <c r="L45" i="77"/>
  <c r="T45" i="77"/>
  <c r="Z26" i="77"/>
  <c r="M45" i="76"/>
  <c r="U45" i="76"/>
  <c r="I45" i="76"/>
  <c r="J45" i="75"/>
  <c r="M45" i="71"/>
  <c r="I44" i="82"/>
  <c r="I45" i="82" s="1"/>
  <c r="Q44" i="82"/>
  <c r="Y44" i="82"/>
  <c r="Y45" i="82" s="1"/>
  <c r="U44" i="80"/>
  <c r="U45" i="80" s="1"/>
  <c r="G45" i="79"/>
  <c r="O45" i="79"/>
  <c r="W45" i="79"/>
  <c r="Q45" i="79"/>
  <c r="D45" i="78"/>
  <c r="L45" i="78"/>
  <c r="T45" i="78"/>
  <c r="Z26" i="78"/>
  <c r="E45" i="77"/>
  <c r="M45" i="77"/>
  <c r="U45" i="77"/>
  <c r="J45" i="76"/>
  <c r="O45" i="75"/>
  <c r="W45" i="75"/>
  <c r="H45" i="74"/>
  <c r="P45" i="74"/>
  <c r="X45" i="74"/>
  <c r="Z45" i="74" s="1"/>
  <c r="J45" i="72"/>
  <c r="R45" i="72"/>
  <c r="AA45" i="72"/>
  <c r="W45" i="71"/>
  <c r="Z44" i="71"/>
  <c r="O45" i="70"/>
  <c r="W45" i="70"/>
  <c r="X26" i="72"/>
  <c r="Y44" i="72"/>
  <c r="Z44" i="72" s="1"/>
  <c r="I26" i="71"/>
  <c r="I45" i="71" s="1"/>
  <c r="Q26" i="71"/>
  <c r="Q45" i="71" s="1"/>
  <c r="Y26" i="71"/>
  <c r="Y45" i="71" s="1"/>
  <c r="Z25" i="71"/>
  <c r="F44" i="69"/>
  <c r="F45" i="69" s="1"/>
  <c r="N44" i="69"/>
  <c r="N45" i="69" s="1"/>
  <c r="V44" i="69"/>
  <c r="V45" i="69" s="1"/>
  <c r="X26" i="66"/>
  <c r="Z13" i="66"/>
  <c r="Y44" i="65"/>
  <c r="Z44" i="65" s="1"/>
  <c r="Z43" i="65"/>
  <c r="C45" i="64"/>
  <c r="D44" i="64"/>
  <c r="L44" i="64"/>
  <c r="L45" i="64" s="1"/>
  <c r="T44" i="64"/>
  <c r="X45" i="63"/>
  <c r="Z45" i="63" s="1"/>
  <c r="Z26" i="63"/>
  <c r="V45" i="63"/>
  <c r="V45" i="60"/>
  <c r="U45" i="59"/>
  <c r="F45" i="59"/>
  <c r="X26" i="67"/>
  <c r="Z13" i="67"/>
  <c r="Y45" i="66"/>
  <c r="D45" i="64"/>
  <c r="T45" i="64"/>
  <c r="X45" i="62"/>
  <c r="Z45" i="62" s="1"/>
  <c r="Z26" i="62"/>
  <c r="J45" i="61"/>
  <c r="R45" i="61"/>
  <c r="T45" i="61"/>
  <c r="D45" i="60"/>
  <c r="E45" i="58"/>
  <c r="M45" i="58"/>
  <c r="U45" i="58"/>
  <c r="C45" i="58"/>
  <c r="P45" i="56"/>
  <c r="H45" i="56"/>
  <c r="I26" i="72"/>
  <c r="I45" i="72" s="1"/>
  <c r="Q26" i="72"/>
  <c r="Q45" i="72" s="1"/>
  <c r="Y26" i="72"/>
  <c r="Y45" i="72" s="1"/>
  <c r="Z25" i="72"/>
  <c r="F44" i="70"/>
  <c r="F45" i="70" s="1"/>
  <c r="N44" i="70"/>
  <c r="N45" i="70" s="1"/>
  <c r="V44" i="70"/>
  <c r="V45" i="70" s="1"/>
  <c r="I26" i="68"/>
  <c r="I45" i="68" s="1"/>
  <c r="Q26" i="68"/>
  <c r="Q45" i="68" s="1"/>
  <c r="Y26" i="68"/>
  <c r="Y45" i="68" s="1"/>
  <c r="Z25" i="68"/>
  <c r="I45" i="67"/>
  <c r="Q45" i="67"/>
  <c r="Y45" i="67"/>
  <c r="S45" i="67"/>
  <c r="Z44" i="66"/>
  <c r="E45" i="64"/>
  <c r="M45" i="64"/>
  <c r="U45" i="64"/>
  <c r="J45" i="63"/>
  <c r="R45" i="63"/>
  <c r="E45" i="60"/>
  <c r="M45" i="60"/>
  <c r="U45" i="60"/>
  <c r="F45" i="60"/>
  <c r="G45" i="59"/>
  <c r="O45" i="59"/>
  <c r="W45" i="59"/>
  <c r="L45" i="59"/>
  <c r="F45" i="57"/>
  <c r="N45" i="57"/>
  <c r="V45" i="57"/>
  <c r="Z13" i="78"/>
  <c r="Z13" i="77"/>
  <c r="Z13" i="76"/>
  <c r="Z13" i="75"/>
  <c r="Z13" i="73"/>
  <c r="Z43" i="72"/>
  <c r="Z13" i="68"/>
  <c r="U45" i="68"/>
  <c r="C45" i="66"/>
  <c r="Y44" i="66"/>
  <c r="Z43" i="66"/>
  <c r="F45" i="65"/>
  <c r="J45" i="62"/>
  <c r="R45" i="62"/>
  <c r="D45" i="61"/>
  <c r="X45" i="59"/>
  <c r="Z26" i="59"/>
  <c r="G45" i="57"/>
  <c r="O45" i="57"/>
  <c r="W45" i="57"/>
  <c r="F44" i="71"/>
  <c r="F45" i="71" s="1"/>
  <c r="N44" i="71"/>
  <c r="N45" i="71" s="1"/>
  <c r="V44" i="71"/>
  <c r="V45" i="71" s="1"/>
  <c r="I26" i="69"/>
  <c r="I45" i="69" s="1"/>
  <c r="Q26" i="69"/>
  <c r="Q45" i="69" s="1"/>
  <c r="Y26" i="69"/>
  <c r="Y45" i="69" s="1"/>
  <c r="T45" i="66"/>
  <c r="S45" i="64"/>
  <c r="F45" i="63"/>
  <c r="Z37" i="78"/>
  <c r="Z37" i="77"/>
  <c r="Z37" i="76"/>
  <c r="Z37" i="75"/>
  <c r="Z37" i="74"/>
  <c r="Z37" i="73"/>
  <c r="X26" i="71"/>
  <c r="E45" i="67"/>
  <c r="M45" i="67"/>
  <c r="U45" i="67"/>
  <c r="F45" i="67"/>
  <c r="Z44" i="64"/>
  <c r="N45" i="63"/>
  <c r="E45" i="62"/>
  <c r="M45" i="62"/>
  <c r="U45" i="62"/>
  <c r="F45" i="62"/>
  <c r="G45" i="61"/>
  <c r="O45" i="61"/>
  <c r="W45" i="61"/>
  <c r="L45" i="61"/>
  <c r="V45" i="59"/>
  <c r="R45" i="58"/>
  <c r="AA45" i="57"/>
  <c r="J45" i="57"/>
  <c r="M45" i="56"/>
  <c r="U45" i="56"/>
  <c r="M45" i="45"/>
  <c r="K45" i="67"/>
  <c r="D44" i="67"/>
  <c r="D45" i="67" s="1"/>
  <c r="L44" i="67"/>
  <c r="L45" i="67" s="1"/>
  <c r="T44" i="67"/>
  <c r="T45" i="67" s="1"/>
  <c r="H45" i="65"/>
  <c r="P45" i="65"/>
  <c r="X26" i="65"/>
  <c r="Z13" i="65"/>
  <c r="V45" i="65"/>
  <c r="J45" i="64"/>
  <c r="R45" i="64"/>
  <c r="G45" i="63"/>
  <c r="O45" i="63"/>
  <c r="W45" i="63"/>
  <c r="X45" i="61"/>
  <c r="Z45" i="61" s="1"/>
  <c r="Z26" i="61"/>
  <c r="J45" i="60"/>
  <c r="R45" i="60"/>
  <c r="T45" i="60"/>
  <c r="AA45" i="59"/>
  <c r="AA45" i="58"/>
  <c r="J45" i="58"/>
  <c r="S45" i="57"/>
  <c r="K45" i="57"/>
  <c r="C45" i="57"/>
  <c r="F45" i="56"/>
  <c r="N45" i="56"/>
  <c r="V45" i="56"/>
  <c r="Q44" i="59"/>
  <c r="Q45" i="59" s="1"/>
  <c r="Y44" i="59"/>
  <c r="Z44" i="59" s="1"/>
  <c r="I44" i="58"/>
  <c r="I45" i="58" s="1"/>
  <c r="Q44" i="58"/>
  <c r="Q45" i="58" s="1"/>
  <c r="Y44" i="58"/>
  <c r="Y45" i="58" s="1"/>
  <c r="X26" i="55"/>
  <c r="X26" i="54"/>
  <c r="Z13" i="54"/>
  <c r="F45" i="53"/>
  <c r="Z44" i="52"/>
  <c r="T45" i="51"/>
  <c r="G45" i="51"/>
  <c r="H45" i="49"/>
  <c r="P45" i="49"/>
  <c r="X45" i="49"/>
  <c r="Z26" i="49"/>
  <c r="I45" i="48"/>
  <c r="Q45" i="48"/>
  <c r="Y45" i="48"/>
  <c r="G45" i="46"/>
  <c r="O45" i="46"/>
  <c r="W45" i="46"/>
  <c r="D26" i="57"/>
  <c r="D45" i="57" s="1"/>
  <c r="L26" i="57"/>
  <c r="L45" i="57" s="1"/>
  <c r="T26" i="57"/>
  <c r="T45" i="57" s="1"/>
  <c r="D45" i="53"/>
  <c r="C45" i="47"/>
  <c r="H45" i="47"/>
  <c r="X26" i="56"/>
  <c r="X44" i="56"/>
  <c r="Z44" i="56" s="1"/>
  <c r="N45" i="53"/>
  <c r="X26" i="52"/>
  <c r="Z13" i="52"/>
  <c r="O45" i="51"/>
  <c r="T45" i="50"/>
  <c r="Y45" i="46"/>
  <c r="Z26" i="46"/>
  <c r="D26" i="58"/>
  <c r="D45" i="58" s="1"/>
  <c r="L26" i="58"/>
  <c r="L45" i="58" s="1"/>
  <c r="T26" i="58"/>
  <c r="T45" i="58" s="1"/>
  <c r="Y26" i="56"/>
  <c r="Y45" i="56" s="1"/>
  <c r="F45" i="54"/>
  <c r="Z44" i="53"/>
  <c r="I45" i="52"/>
  <c r="Q45" i="52"/>
  <c r="Y45" i="52"/>
  <c r="V45" i="51"/>
  <c r="E45" i="50"/>
  <c r="M45" i="50"/>
  <c r="U45" i="50"/>
  <c r="N45" i="50"/>
  <c r="W45" i="49"/>
  <c r="D45" i="48"/>
  <c r="T45" i="48"/>
  <c r="R26" i="46"/>
  <c r="R45" i="46" s="1"/>
  <c r="F45" i="45"/>
  <c r="D45" i="54"/>
  <c r="T45" i="54"/>
  <c r="X45" i="51"/>
  <c r="Z45" i="51" s="1"/>
  <c r="Z26" i="51"/>
  <c r="Z37" i="56"/>
  <c r="D45" i="55"/>
  <c r="L45" i="55"/>
  <c r="T45" i="55"/>
  <c r="N45" i="54"/>
  <c r="X26" i="53"/>
  <c r="Z13" i="53"/>
  <c r="F45" i="52"/>
  <c r="Q45" i="51"/>
  <c r="Y45" i="51"/>
  <c r="V45" i="50"/>
  <c r="G45" i="49"/>
  <c r="O45" i="47"/>
  <c r="W45" i="47"/>
  <c r="G45" i="47"/>
  <c r="P45" i="45"/>
  <c r="H45" i="45"/>
  <c r="Z26" i="35"/>
  <c r="Z13" i="63"/>
  <c r="Z13" i="62"/>
  <c r="Z13" i="61"/>
  <c r="Z13" i="60"/>
  <c r="Z13" i="59"/>
  <c r="X44" i="58"/>
  <c r="X45" i="58" s="1"/>
  <c r="Z26" i="57"/>
  <c r="I45" i="53"/>
  <c r="Q45" i="53"/>
  <c r="Y45" i="53"/>
  <c r="D45" i="52"/>
  <c r="T45" i="52"/>
  <c r="J45" i="51"/>
  <c r="R45" i="51"/>
  <c r="H45" i="50"/>
  <c r="P45" i="50"/>
  <c r="X45" i="50"/>
  <c r="Z45" i="50" s="1"/>
  <c r="Z26" i="50"/>
  <c r="E45" i="46"/>
  <c r="U45" i="46"/>
  <c r="W45" i="42"/>
  <c r="X26" i="41"/>
  <c r="Z13" i="41"/>
  <c r="D26" i="56"/>
  <c r="D45" i="56" s="1"/>
  <c r="L26" i="56"/>
  <c r="L45" i="56" s="1"/>
  <c r="T26" i="56"/>
  <c r="T45" i="56" s="1"/>
  <c r="V45" i="54"/>
  <c r="E45" i="52"/>
  <c r="M45" i="52"/>
  <c r="U45" i="52"/>
  <c r="N45" i="52"/>
  <c r="F45" i="51"/>
  <c r="I45" i="50"/>
  <c r="Q45" i="50"/>
  <c r="Y45" i="50"/>
  <c r="H45" i="48"/>
  <c r="P45" i="48"/>
  <c r="X45" i="48"/>
  <c r="Z45" i="48" s="1"/>
  <c r="Z26" i="48"/>
  <c r="I45" i="47"/>
  <c r="Y45" i="47"/>
  <c r="AA45" i="45"/>
  <c r="J45" i="45"/>
  <c r="X26" i="47"/>
  <c r="X44" i="47"/>
  <c r="Z44" i="47" s="1"/>
  <c r="I44" i="46"/>
  <c r="I45" i="46" s="1"/>
  <c r="Q44" i="46"/>
  <c r="Q45" i="46" s="1"/>
  <c r="Y44" i="46"/>
  <c r="X26" i="43"/>
  <c r="Z13" i="43"/>
  <c r="F45" i="42"/>
  <c r="Z44" i="41"/>
  <c r="T45" i="40"/>
  <c r="G45" i="40"/>
  <c r="X45" i="38"/>
  <c r="Z45" i="38" s="1"/>
  <c r="Z26" i="38"/>
  <c r="X26" i="33"/>
  <c r="Z13" i="33"/>
  <c r="D26" i="45"/>
  <c r="D45" i="45" s="1"/>
  <c r="L26" i="45"/>
  <c r="L45" i="45" s="1"/>
  <c r="T26" i="45"/>
  <c r="T45" i="45" s="1"/>
  <c r="D45" i="42"/>
  <c r="G45" i="42"/>
  <c r="F45" i="39"/>
  <c r="E44" i="37"/>
  <c r="E45" i="37" s="1"/>
  <c r="M44" i="37"/>
  <c r="M45" i="37" s="1"/>
  <c r="U44" i="37"/>
  <c r="U45" i="37" s="1"/>
  <c r="N45" i="35"/>
  <c r="Z13" i="51"/>
  <c r="Z13" i="50"/>
  <c r="Z13" i="49"/>
  <c r="Z13" i="48"/>
  <c r="N45" i="45"/>
  <c r="H45" i="44"/>
  <c r="P45" i="44"/>
  <c r="X26" i="44"/>
  <c r="Z13" i="44"/>
  <c r="O45" i="42"/>
  <c r="I45" i="41"/>
  <c r="Q45" i="41"/>
  <c r="Y45" i="41"/>
  <c r="V45" i="40"/>
  <c r="E45" i="39"/>
  <c r="M45" i="39"/>
  <c r="N45" i="39"/>
  <c r="X45" i="37"/>
  <c r="Z45" i="37" s="1"/>
  <c r="Z26" i="37"/>
  <c r="X45" i="36"/>
  <c r="Z45" i="36" s="1"/>
  <c r="Z26" i="36"/>
  <c r="U45" i="35"/>
  <c r="X26" i="45"/>
  <c r="I45" i="44"/>
  <c r="Q45" i="44"/>
  <c r="Y45" i="44"/>
  <c r="D45" i="43"/>
  <c r="L45" i="43"/>
  <c r="T45" i="43"/>
  <c r="V45" i="42"/>
  <c r="J45" i="41"/>
  <c r="R45" i="41"/>
  <c r="H45" i="40"/>
  <c r="P45" i="40"/>
  <c r="X45" i="40"/>
  <c r="Z26" i="40"/>
  <c r="W45" i="40"/>
  <c r="O45" i="39"/>
  <c r="D45" i="38"/>
  <c r="U45" i="36"/>
  <c r="V45" i="35"/>
  <c r="D26" i="47"/>
  <c r="D45" i="47" s="1"/>
  <c r="L26" i="47"/>
  <c r="L45" i="47" s="1"/>
  <c r="T26" i="47"/>
  <c r="T45" i="47" s="1"/>
  <c r="X44" i="45"/>
  <c r="Z44" i="45" s="1"/>
  <c r="E45" i="43"/>
  <c r="M45" i="43"/>
  <c r="U45" i="43"/>
  <c r="N45" i="43"/>
  <c r="H45" i="42"/>
  <c r="P45" i="42"/>
  <c r="X26" i="42"/>
  <c r="Z13" i="42"/>
  <c r="I45" i="40"/>
  <c r="Q45" i="40"/>
  <c r="Y45" i="40"/>
  <c r="V45" i="39"/>
  <c r="E45" i="38"/>
  <c r="M45" i="38"/>
  <c r="U45" i="38"/>
  <c r="N45" i="38"/>
  <c r="V45" i="37"/>
  <c r="V45" i="36"/>
  <c r="W45" i="35"/>
  <c r="Z37" i="55"/>
  <c r="Z37" i="54"/>
  <c r="Z37" i="53"/>
  <c r="Z37" i="52"/>
  <c r="Z37" i="51"/>
  <c r="Z37" i="50"/>
  <c r="Z37" i="49"/>
  <c r="Z37" i="48"/>
  <c r="X44" i="46"/>
  <c r="I45" i="42"/>
  <c r="Q45" i="42"/>
  <c r="Y45" i="42"/>
  <c r="D45" i="41"/>
  <c r="T45" i="41"/>
  <c r="J45" i="40"/>
  <c r="R45" i="40"/>
  <c r="H45" i="39"/>
  <c r="P45" i="39"/>
  <c r="X45" i="39"/>
  <c r="Z45" i="39" s="1"/>
  <c r="Z26" i="39"/>
  <c r="W45" i="39"/>
  <c r="W45" i="37"/>
  <c r="E45" i="36"/>
  <c r="W45" i="36"/>
  <c r="T45" i="35"/>
  <c r="F45" i="35"/>
  <c r="Z37" i="45"/>
  <c r="D45" i="44"/>
  <c r="L45" i="44"/>
  <c r="T45" i="44"/>
  <c r="V45" i="43"/>
  <c r="E45" i="41"/>
  <c r="M45" i="41"/>
  <c r="U45" i="41"/>
  <c r="N45" i="41"/>
  <c r="F45" i="40"/>
  <c r="I45" i="39"/>
  <c r="Q45" i="39"/>
  <c r="Y45" i="39"/>
  <c r="V45" i="38"/>
  <c r="D45" i="37"/>
  <c r="L45" i="37"/>
  <c r="F45" i="37"/>
  <c r="D45" i="36"/>
  <c r="L45" i="36"/>
  <c r="T45" i="36"/>
  <c r="F45" i="36"/>
  <c r="E45" i="34"/>
  <c r="U45" i="34"/>
  <c r="X44" i="32"/>
  <c r="Z44" i="32" s="1"/>
  <c r="Z37" i="32"/>
  <c r="E45" i="29"/>
  <c r="D44" i="35"/>
  <c r="D45" i="35" s="1"/>
  <c r="L44" i="35"/>
  <c r="L45" i="35" s="1"/>
  <c r="T44" i="35"/>
  <c r="K45" i="34"/>
  <c r="Q45" i="33"/>
  <c r="X44" i="33"/>
  <c r="Z44" i="33" s="1"/>
  <c r="Z37" i="33"/>
  <c r="Z26" i="25"/>
  <c r="X45" i="25"/>
  <c r="Z45" i="25" s="1"/>
  <c r="Z13" i="40"/>
  <c r="Z13" i="39"/>
  <c r="Z13" i="38"/>
  <c r="Z13" i="37"/>
  <c r="Z13" i="36"/>
  <c r="Z13" i="35"/>
  <c r="X44" i="35"/>
  <c r="Z44" i="35" s="1"/>
  <c r="Y45" i="33"/>
  <c r="H45" i="32"/>
  <c r="P45" i="32"/>
  <c r="X45" i="32"/>
  <c r="Z45" i="32" s="1"/>
  <c r="Z26" i="32"/>
  <c r="V45" i="32"/>
  <c r="G45" i="31"/>
  <c r="O45" i="31"/>
  <c r="W45" i="31"/>
  <c r="X44" i="31"/>
  <c r="Z44" i="31" s="1"/>
  <c r="Z37" i="31"/>
  <c r="N45" i="30"/>
  <c r="D45" i="28"/>
  <c r="L45" i="28"/>
  <c r="T45" i="28"/>
  <c r="Z26" i="31"/>
  <c r="X44" i="30"/>
  <c r="Z44" i="30" s="1"/>
  <c r="Z37" i="30"/>
  <c r="G45" i="34"/>
  <c r="O45" i="34"/>
  <c r="W45" i="34"/>
  <c r="X44" i="34"/>
  <c r="Z44" i="34" s="1"/>
  <c r="Z37" i="34"/>
  <c r="J45" i="32"/>
  <c r="R45" i="32"/>
  <c r="Y45" i="31"/>
  <c r="H45" i="30"/>
  <c r="P45" i="30"/>
  <c r="X45" i="30"/>
  <c r="Z45" i="30" s="1"/>
  <c r="Z26" i="30"/>
  <c r="V45" i="30"/>
  <c r="G45" i="29"/>
  <c r="O45" i="29"/>
  <c r="W45" i="29"/>
  <c r="Q45" i="29"/>
  <c r="X44" i="29"/>
  <c r="Z44" i="29" s="1"/>
  <c r="Z37" i="29"/>
  <c r="Z37" i="44"/>
  <c r="Z37" i="43"/>
  <c r="Z37" i="42"/>
  <c r="Z37" i="41"/>
  <c r="Z37" i="40"/>
  <c r="Z37" i="39"/>
  <c r="Z37" i="36"/>
  <c r="X26" i="34"/>
  <c r="Z13" i="34"/>
  <c r="Z26" i="29"/>
  <c r="X44" i="28"/>
  <c r="Z44" i="28" s="1"/>
  <c r="Z37" i="28"/>
  <c r="Y45" i="34"/>
  <c r="I45" i="33"/>
  <c r="D45" i="32"/>
  <c r="L45" i="32"/>
  <c r="T45" i="32"/>
  <c r="F45" i="32"/>
  <c r="J45" i="30"/>
  <c r="R45" i="30"/>
  <c r="Y45" i="29"/>
  <c r="H45" i="28"/>
  <c r="P45" i="28"/>
  <c r="Z26" i="28"/>
  <c r="Z13" i="32"/>
  <c r="Z13" i="31"/>
  <c r="Z13" i="30"/>
  <c r="Z13" i="29"/>
  <c r="Z13" i="28"/>
  <c r="Z26" i="26"/>
  <c r="X45" i="26"/>
  <c r="Z45" i="26" s="1"/>
  <c r="AA45" i="24"/>
  <c r="I45" i="21"/>
  <c r="Q45" i="21"/>
  <c r="Y45" i="21"/>
  <c r="X45" i="27"/>
  <c r="Z45" i="27" s="1"/>
  <c r="J45" i="26"/>
  <c r="R45" i="26"/>
  <c r="Z26" i="24"/>
  <c r="X45" i="24"/>
  <c r="T45" i="27"/>
  <c r="I45" i="24"/>
  <c r="Q45" i="24"/>
  <c r="Y45" i="24"/>
  <c r="Z26" i="23"/>
  <c r="X45" i="23"/>
  <c r="Z45" i="23" s="1"/>
  <c r="I45" i="19"/>
  <c r="Y45" i="19"/>
  <c r="Y45" i="27"/>
  <c r="D45" i="26"/>
  <c r="L45" i="26"/>
  <c r="T45" i="26"/>
  <c r="C45" i="25"/>
  <c r="J45" i="24"/>
  <c r="R45" i="24"/>
  <c r="I45" i="23"/>
  <c r="Q45" i="23"/>
  <c r="Y45" i="23"/>
  <c r="J45" i="19"/>
  <c r="J45" i="27"/>
  <c r="R45" i="27"/>
  <c r="E45" i="26"/>
  <c r="M45" i="26"/>
  <c r="U45" i="26"/>
  <c r="D45" i="25"/>
  <c r="L45" i="25"/>
  <c r="T45" i="25"/>
  <c r="K45" i="25"/>
  <c r="C45" i="24"/>
  <c r="Z44" i="24"/>
  <c r="J45" i="23"/>
  <c r="R45" i="23"/>
  <c r="S45" i="25"/>
  <c r="D45" i="24"/>
  <c r="L45" i="24"/>
  <c r="T45" i="24"/>
  <c r="K45" i="24"/>
  <c r="C45" i="23"/>
  <c r="Y45" i="22"/>
  <c r="G45" i="26"/>
  <c r="O45" i="26"/>
  <c r="W45" i="26"/>
  <c r="F45" i="25"/>
  <c r="N45" i="25"/>
  <c r="V45" i="25"/>
  <c r="AA45" i="25"/>
  <c r="E45" i="24"/>
  <c r="M45" i="24"/>
  <c r="U45" i="24"/>
  <c r="S45" i="24"/>
  <c r="D45" i="23"/>
  <c r="L45" i="23"/>
  <c r="T45" i="23"/>
  <c r="K45" i="23"/>
  <c r="J45" i="22"/>
  <c r="Z13" i="16"/>
  <c r="X26" i="16"/>
  <c r="N44" i="22"/>
  <c r="N45" i="22" s="1"/>
  <c r="AA45" i="21"/>
  <c r="F45" i="18"/>
  <c r="I45" i="13"/>
  <c r="C45" i="21"/>
  <c r="K45" i="20"/>
  <c r="AA45" i="20"/>
  <c r="H45" i="15"/>
  <c r="D45" i="14"/>
  <c r="X26" i="22"/>
  <c r="X26" i="20"/>
  <c r="Z13" i="20"/>
  <c r="X26" i="19"/>
  <c r="Z13" i="19"/>
  <c r="H45" i="18"/>
  <c r="P45" i="18"/>
  <c r="X45" i="18"/>
  <c r="Z45" i="18" s="1"/>
  <c r="Z26" i="18"/>
  <c r="U45" i="18"/>
  <c r="H45" i="17"/>
  <c r="P45" i="17"/>
  <c r="K45" i="16"/>
  <c r="E45" i="16"/>
  <c r="S45" i="21"/>
  <c r="G45" i="16"/>
  <c r="G45" i="15"/>
  <c r="W45" i="15"/>
  <c r="Z13" i="27"/>
  <c r="Z13" i="26"/>
  <c r="Z13" i="25"/>
  <c r="Z13" i="24"/>
  <c r="Z13" i="23"/>
  <c r="Z37" i="22"/>
  <c r="J45" i="17"/>
  <c r="R45" i="17"/>
  <c r="AA45" i="17"/>
  <c r="U45" i="16"/>
  <c r="X44" i="16"/>
  <c r="Z44" i="16" s="1"/>
  <c r="Z37" i="16"/>
  <c r="P45" i="15"/>
  <c r="C45" i="20"/>
  <c r="S45" i="20"/>
  <c r="C45" i="19"/>
  <c r="S45" i="19"/>
  <c r="C45" i="18"/>
  <c r="S45" i="17"/>
  <c r="C45" i="17"/>
  <c r="K45" i="17"/>
  <c r="E45" i="17"/>
  <c r="F45" i="16"/>
  <c r="N45" i="16"/>
  <c r="V45" i="16"/>
  <c r="P45" i="14"/>
  <c r="X26" i="21"/>
  <c r="Z13" i="21"/>
  <c r="K45" i="21"/>
  <c r="D45" i="18"/>
  <c r="L45" i="18"/>
  <c r="T45" i="18"/>
  <c r="D45" i="17"/>
  <c r="L45" i="17"/>
  <c r="T45" i="17"/>
  <c r="N45" i="17"/>
  <c r="C45" i="6"/>
  <c r="O44" i="16"/>
  <c r="O45" i="16" s="1"/>
  <c r="W44" i="16"/>
  <c r="W45" i="16" s="1"/>
  <c r="V45" i="15"/>
  <c r="G44" i="15"/>
  <c r="O44" i="15"/>
  <c r="O45" i="15" s="1"/>
  <c r="W44" i="15"/>
  <c r="X44" i="15"/>
  <c r="Z44" i="15" s="1"/>
  <c r="D26" i="13"/>
  <c r="D45" i="13" s="1"/>
  <c r="L26" i="13"/>
  <c r="L45" i="13" s="1"/>
  <c r="T26" i="13"/>
  <c r="T45" i="13" s="1"/>
  <c r="T45" i="10"/>
  <c r="L45" i="9"/>
  <c r="T45" i="9"/>
  <c r="Z26" i="15"/>
  <c r="F45" i="14"/>
  <c r="V45" i="14"/>
  <c r="X45" i="11"/>
  <c r="Z45" i="11" s="1"/>
  <c r="Z26" i="11"/>
  <c r="H45" i="14"/>
  <c r="X45" i="14"/>
  <c r="Z45" i="14" s="1"/>
  <c r="Z26" i="14"/>
  <c r="V45" i="11"/>
  <c r="E45" i="8"/>
  <c r="K45" i="15"/>
  <c r="AA45" i="15"/>
  <c r="H45" i="13"/>
  <c r="Z26" i="13"/>
  <c r="J45" i="9"/>
  <c r="Z13" i="18"/>
  <c r="Z26" i="17"/>
  <c r="N45" i="15"/>
  <c r="I44" i="13"/>
  <c r="Q44" i="13"/>
  <c r="Q45" i="13" s="1"/>
  <c r="Y44" i="13"/>
  <c r="Y45" i="13" s="1"/>
  <c r="X44" i="13"/>
  <c r="Z44" i="13" s="1"/>
  <c r="H45" i="10"/>
  <c r="Z26" i="10"/>
  <c r="X45" i="10"/>
  <c r="Z45" i="10" s="1"/>
  <c r="D44" i="15"/>
  <c r="L44" i="15"/>
  <c r="T44" i="15"/>
  <c r="J26" i="14"/>
  <c r="J45" i="14" s="1"/>
  <c r="R26" i="14"/>
  <c r="R45" i="14" s="1"/>
  <c r="N45" i="14"/>
  <c r="Q45" i="10"/>
  <c r="V45" i="10"/>
  <c r="S45" i="9"/>
  <c r="P45" i="8"/>
  <c r="I44" i="18"/>
  <c r="I45" i="18" s="1"/>
  <c r="Q44" i="18"/>
  <c r="Q45" i="18" s="1"/>
  <c r="Y44" i="18"/>
  <c r="Y45" i="18" s="1"/>
  <c r="D26" i="15"/>
  <c r="L26" i="15"/>
  <c r="T26" i="15"/>
  <c r="D44" i="14"/>
  <c r="L44" i="14"/>
  <c r="L45" i="14" s="1"/>
  <c r="T44" i="14"/>
  <c r="T45" i="14" s="1"/>
  <c r="J26" i="13"/>
  <c r="J45" i="13" s="1"/>
  <c r="R26" i="13"/>
  <c r="R45" i="13" s="1"/>
  <c r="N45" i="13"/>
  <c r="H45" i="12"/>
  <c r="X45" i="12"/>
  <c r="Z45" i="12" s="1"/>
  <c r="Z26" i="12"/>
  <c r="F45" i="11"/>
  <c r="AA45" i="10"/>
  <c r="AA45" i="9"/>
  <c r="R45" i="9"/>
  <c r="U45" i="8"/>
  <c r="Y45" i="6"/>
  <c r="Z44" i="6"/>
  <c r="E44" i="9"/>
  <c r="E45" i="9" s="1"/>
  <c r="M44" i="9"/>
  <c r="M45" i="9" s="1"/>
  <c r="U44" i="9"/>
  <c r="U45" i="9" s="1"/>
  <c r="F45" i="8"/>
  <c r="V45" i="8"/>
  <c r="C44" i="6"/>
  <c r="K44" i="6"/>
  <c r="K45" i="6" s="1"/>
  <c r="S44" i="6"/>
  <c r="E45" i="7"/>
  <c r="U45" i="7"/>
  <c r="D45" i="5"/>
  <c r="L45" i="5"/>
  <c r="T45" i="5"/>
  <c r="C45" i="5"/>
  <c r="X44" i="9"/>
  <c r="Z44" i="9" s="1"/>
  <c r="X26" i="8"/>
  <c r="Z13" i="8"/>
  <c r="X45" i="6"/>
  <c r="Z26" i="6"/>
  <c r="AA45" i="5"/>
  <c r="Z13" i="12"/>
  <c r="Z13" i="11"/>
  <c r="Z13" i="10"/>
  <c r="K45" i="8"/>
  <c r="Z37" i="8"/>
  <c r="H45" i="7"/>
  <c r="P45" i="7"/>
  <c r="X45" i="7"/>
  <c r="Z45" i="7" s="1"/>
  <c r="Z26" i="7"/>
  <c r="AA45" i="7"/>
  <c r="Z37" i="7"/>
  <c r="C44" i="5"/>
  <c r="K44" i="5"/>
  <c r="S44" i="5"/>
  <c r="S45" i="5" s="1"/>
  <c r="C44" i="4"/>
  <c r="C45" i="4" s="1"/>
  <c r="K44" i="4"/>
  <c r="K45" i="4" s="1"/>
  <c r="S44" i="4"/>
  <c r="S45" i="4" s="1"/>
  <c r="C44" i="3"/>
  <c r="C45" i="3" s="1"/>
  <c r="K44" i="3"/>
  <c r="K45" i="3" s="1"/>
  <c r="S44" i="3"/>
  <c r="S45" i="3" s="1"/>
  <c r="X26" i="9"/>
  <c r="Z13" i="9"/>
  <c r="R45" i="8"/>
  <c r="R45" i="6"/>
  <c r="S45" i="6"/>
  <c r="K45" i="5"/>
  <c r="Z44" i="4"/>
  <c r="O45" i="3"/>
  <c r="W45" i="3"/>
  <c r="Z44" i="3"/>
  <c r="K45" i="2"/>
  <c r="J45" i="7"/>
  <c r="R45" i="7"/>
  <c r="U45" i="6"/>
  <c r="X45" i="5"/>
  <c r="Z26" i="5"/>
  <c r="X45" i="4"/>
  <c r="Z45" i="4" s="1"/>
  <c r="Z26" i="4"/>
  <c r="X45" i="3"/>
  <c r="Z45" i="3" s="1"/>
  <c r="Z26" i="3"/>
  <c r="H45" i="2"/>
  <c r="P45" i="2"/>
  <c r="X45" i="2"/>
  <c r="Z45" i="2" s="1"/>
  <c r="Z26" i="2"/>
  <c r="AA45" i="6"/>
  <c r="J45" i="5"/>
  <c r="R45" i="5"/>
  <c r="J45" i="4"/>
  <c r="R45" i="4"/>
  <c r="J45" i="3"/>
  <c r="R45" i="3"/>
  <c r="J45" i="2"/>
  <c r="R45" i="2"/>
  <c r="S45" i="2"/>
  <c r="Z13" i="7"/>
  <c r="Z13" i="6"/>
  <c r="Z13" i="5"/>
  <c r="Z13" i="4"/>
  <c r="Z13" i="3"/>
  <c r="Z13" i="2"/>
  <c r="Y45" i="65" l="1"/>
  <c r="H45" i="29"/>
  <c r="Y45" i="155"/>
  <c r="Y45" i="244"/>
  <c r="Z45" i="244" s="1"/>
  <c r="D45" i="70"/>
  <c r="P45" i="37"/>
  <c r="Z44" i="100"/>
  <c r="X45" i="100"/>
  <c r="X45" i="146"/>
  <c r="Z45" i="146" s="1"/>
  <c r="R45" i="10"/>
  <c r="Z45" i="172"/>
  <c r="D45" i="20"/>
  <c r="Y45" i="49"/>
  <c r="Z45" i="49" s="1"/>
  <c r="Z44" i="46"/>
  <c r="Z26" i="117"/>
  <c r="X45" i="141"/>
  <c r="Z45" i="141" s="1"/>
  <c r="P45" i="52"/>
  <c r="Z45" i="6"/>
  <c r="K45" i="18"/>
  <c r="W45" i="20"/>
  <c r="F45" i="17"/>
  <c r="Z45" i="160"/>
  <c r="W45" i="30"/>
  <c r="H45" i="8"/>
  <c r="P45" i="41"/>
  <c r="J45" i="46"/>
  <c r="J45" i="68"/>
  <c r="H45" i="31"/>
  <c r="X45" i="108"/>
  <c r="Z45" i="108" s="1"/>
  <c r="Z44" i="145"/>
  <c r="X45" i="145"/>
  <c r="Z45" i="145" s="1"/>
  <c r="L45" i="16"/>
  <c r="AA45" i="3"/>
  <c r="N45" i="24"/>
  <c r="I45" i="12"/>
  <c r="T45" i="8"/>
  <c r="X45" i="79"/>
  <c r="Z45" i="79" s="1"/>
  <c r="Z26" i="111"/>
  <c r="Z45" i="175"/>
  <c r="X45" i="215"/>
  <c r="Z45" i="215" s="1"/>
  <c r="L45" i="46"/>
  <c r="Y45" i="57"/>
  <c r="J45" i="12"/>
  <c r="P45" i="46"/>
  <c r="X45" i="164"/>
  <c r="Z26" i="164"/>
  <c r="Z45" i="17"/>
  <c r="H45" i="9"/>
  <c r="S45" i="7"/>
  <c r="X45" i="15"/>
  <c r="Z45" i="15" s="1"/>
  <c r="Y45" i="113"/>
  <c r="Z26" i="113"/>
  <c r="G45" i="23"/>
  <c r="I45" i="28"/>
  <c r="F45" i="46"/>
  <c r="G45" i="113"/>
  <c r="X45" i="31"/>
  <c r="Z45" i="31" s="1"/>
  <c r="L45" i="15"/>
  <c r="Y45" i="163"/>
  <c r="Z45" i="163" s="1"/>
  <c r="Z44" i="163"/>
  <c r="M45" i="31"/>
  <c r="V45" i="21"/>
  <c r="R45" i="44"/>
  <c r="E45" i="30"/>
  <c r="O45" i="66"/>
  <c r="D45" i="15"/>
  <c r="Y45" i="59"/>
  <c r="M45" i="16"/>
  <c r="M45" i="34"/>
  <c r="T45" i="12"/>
  <c r="F45" i="24"/>
  <c r="N45" i="26"/>
  <c r="Y45" i="20"/>
  <c r="G45" i="43"/>
  <c r="D45" i="72"/>
  <c r="R45" i="132"/>
  <c r="E45" i="146"/>
  <c r="N45" i="118"/>
  <c r="C45" i="181"/>
  <c r="F45" i="238"/>
  <c r="I45" i="64"/>
  <c r="F45" i="48"/>
  <c r="M45" i="182"/>
  <c r="R45" i="151"/>
  <c r="AA45" i="122"/>
  <c r="J45" i="109"/>
  <c r="V45" i="182"/>
  <c r="D45" i="178"/>
  <c r="F45" i="241"/>
  <c r="N45" i="51"/>
  <c r="G45" i="12"/>
  <c r="D45" i="62"/>
  <c r="S45" i="95"/>
  <c r="T45" i="70"/>
  <c r="F45" i="94"/>
  <c r="M45" i="61"/>
  <c r="Y45" i="96"/>
  <c r="D45" i="118"/>
  <c r="M45" i="166"/>
  <c r="H45" i="212"/>
  <c r="U45" i="143"/>
  <c r="D45" i="200"/>
  <c r="U45" i="195"/>
  <c r="P45" i="75"/>
  <c r="H45" i="108"/>
  <c r="Y45" i="120"/>
  <c r="O45" i="118"/>
  <c r="AA45" i="156"/>
  <c r="J45" i="201"/>
  <c r="T45" i="244"/>
  <c r="N45" i="222"/>
  <c r="K45" i="247"/>
  <c r="J45" i="70"/>
  <c r="W45" i="182"/>
  <c r="J45" i="131"/>
  <c r="O45" i="212"/>
  <c r="P45" i="185"/>
  <c r="W45" i="202"/>
  <c r="M45" i="97"/>
  <c r="Y45" i="64"/>
  <c r="D45" i="33"/>
  <c r="T45" i="188"/>
  <c r="C45" i="173"/>
  <c r="C45" i="219"/>
  <c r="T45" i="226"/>
  <c r="J45" i="110"/>
  <c r="E45" i="166"/>
  <c r="S45" i="229"/>
  <c r="E45" i="231"/>
  <c r="F45" i="250"/>
  <c r="H45" i="248"/>
  <c r="J45" i="97"/>
  <c r="V45" i="171"/>
  <c r="C45" i="256"/>
  <c r="C45" i="249"/>
  <c r="O45" i="55"/>
  <c r="N45" i="111"/>
  <c r="D45" i="102"/>
  <c r="P45" i="82"/>
  <c r="U45" i="137"/>
  <c r="V45" i="190"/>
  <c r="O45" i="195"/>
  <c r="T45" i="205"/>
  <c r="F45" i="1"/>
  <c r="F45" i="114"/>
  <c r="I45" i="56"/>
  <c r="J45" i="88"/>
  <c r="O45" i="114"/>
  <c r="M45" i="78"/>
  <c r="G45" i="102"/>
  <c r="J45" i="140"/>
  <c r="S45" i="187"/>
  <c r="Y45" i="147"/>
  <c r="U45" i="98"/>
  <c r="N45" i="171"/>
  <c r="T45" i="191"/>
  <c r="Y45" i="197"/>
  <c r="Z45" i="197" s="1"/>
  <c r="T45" i="232"/>
  <c r="U45" i="250"/>
  <c r="J45" i="116"/>
  <c r="E45" i="126"/>
  <c r="E45" i="88"/>
  <c r="S45" i="184"/>
  <c r="E45" i="203"/>
  <c r="Q45" i="161"/>
  <c r="M45" i="99"/>
  <c r="O45" i="201"/>
  <c r="G45" i="232"/>
  <c r="S45" i="248"/>
  <c r="P45" i="233"/>
  <c r="F45" i="160"/>
  <c r="D45" i="84"/>
  <c r="Z26" i="119"/>
  <c r="X45" i="119"/>
  <c r="Z45" i="119" s="1"/>
  <c r="G45" i="103"/>
  <c r="G45" i="182"/>
  <c r="N45" i="153"/>
  <c r="V45" i="165"/>
  <c r="P45" i="192"/>
  <c r="K45" i="208"/>
  <c r="W45" i="242"/>
  <c r="O45" i="233"/>
  <c r="Q45" i="217"/>
  <c r="H45" i="226"/>
  <c r="H45" i="95"/>
  <c r="O45" i="37"/>
  <c r="Q45" i="75"/>
  <c r="I45" i="148"/>
  <c r="G45" i="135"/>
  <c r="V45" i="224"/>
  <c r="Q45" i="211"/>
  <c r="O45" i="242"/>
  <c r="O45" i="229"/>
  <c r="R45" i="111"/>
  <c r="H45" i="82"/>
  <c r="F45" i="117"/>
  <c r="M45" i="104"/>
  <c r="O45" i="135"/>
  <c r="X45" i="109"/>
  <c r="Z45" i="109" s="1"/>
  <c r="W45" i="149"/>
  <c r="U45" i="234"/>
  <c r="Z45" i="122"/>
  <c r="Z45" i="180"/>
  <c r="W45" i="21"/>
  <c r="Q45" i="30"/>
  <c r="W45" i="19"/>
  <c r="E45" i="21"/>
  <c r="H45" i="75"/>
  <c r="W45" i="117"/>
  <c r="H45" i="91"/>
  <c r="L45" i="99"/>
  <c r="F45" i="130"/>
  <c r="T45" i="83"/>
  <c r="V45" i="132"/>
  <c r="U45" i="162"/>
  <c r="U45" i="167"/>
  <c r="E45" i="216"/>
  <c r="M45" i="229"/>
  <c r="E45" i="213"/>
  <c r="C45" i="243"/>
  <c r="J45" i="254"/>
  <c r="S45" i="231"/>
  <c r="D45" i="76"/>
  <c r="C45" i="184"/>
  <c r="C45" i="195"/>
  <c r="K45" i="235"/>
  <c r="U45" i="231"/>
  <c r="L45" i="92"/>
  <c r="F45" i="120"/>
  <c r="U45" i="117"/>
  <c r="Q45" i="167"/>
  <c r="Q45" i="17"/>
  <c r="J45" i="37"/>
  <c r="W45" i="7"/>
  <c r="R45" i="25"/>
  <c r="Z44" i="7"/>
  <c r="C45" i="35"/>
  <c r="I45" i="57"/>
  <c r="P45" i="35"/>
  <c r="K45" i="114"/>
  <c r="L45" i="6"/>
  <c r="Z44" i="5"/>
  <c r="AA45" i="97"/>
  <c r="F45" i="113"/>
  <c r="C45" i="132"/>
  <c r="V45" i="122"/>
  <c r="W45" i="102"/>
  <c r="L45" i="95"/>
  <c r="O45" i="90"/>
  <c r="J45" i="178"/>
  <c r="Y45" i="139"/>
  <c r="M45" i="214"/>
  <c r="V45" i="254"/>
  <c r="M45" i="235"/>
  <c r="Z44" i="147"/>
  <c r="I45" i="167"/>
  <c r="L45" i="4"/>
  <c r="S45" i="45"/>
  <c r="G45" i="53"/>
  <c r="U45" i="109"/>
  <c r="P45" i="99"/>
  <c r="L45" i="74"/>
  <c r="V45" i="152"/>
  <c r="E45" i="98"/>
  <c r="T45" i="95"/>
  <c r="Y45" i="79"/>
  <c r="N45" i="228"/>
  <c r="S45" i="216"/>
  <c r="V45" i="223"/>
  <c r="K45" i="215"/>
  <c r="Z44" i="235"/>
  <c r="I45" i="246"/>
  <c r="X45" i="243"/>
  <c r="Z45" i="243" s="1"/>
  <c r="N45" i="72"/>
  <c r="V45" i="116"/>
  <c r="U45" i="94"/>
  <c r="V45" i="133"/>
  <c r="R45" i="55"/>
  <c r="D45" i="171"/>
  <c r="N45" i="109"/>
  <c r="S45" i="204"/>
  <c r="S45" i="230"/>
  <c r="C45" i="255"/>
  <c r="Y45" i="5"/>
  <c r="Z45" i="5" s="1"/>
  <c r="M45" i="22"/>
  <c r="P45" i="53"/>
  <c r="C45" i="77"/>
  <c r="E45" i="51"/>
  <c r="F45" i="111"/>
  <c r="H45" i="52"/>
  <c r="I45" i="162"/>
  <c r="Y45" i="84"/>
  <c r="K45" i="193"/>
  <c r="V45" i="172"/>
  <c r="I45" i="78"/>
  <c r="W45" i="203"/>
  <c r="M45" i="158"/>
  <c r="G45" i="180"/>
  <c r="T45" i="115"/>
  <c r="J45" i="229"/>
  <c r="C45" i="235"/>
  <c r="R45" i="229"/>
  <c r="P45" i="236"/>
  <c r="K45" i="253"/>
  <c r="W45" i="235"/>
  <c r="U45" i="256"/>
  <c r="M45" i="11"/>
  <c r="Q45" i="11"/>
  <c r="J45" i="25"/>
  <c r="R45" i="48"/>
  <c r="F45" i="15"/>
  <c r="R45" i="53"/>
  <c r="O45" i="116"/>
  <c r="T45" i="79"/>
  <c r="G45" i="115"/>
  <c r="W45" i="197"/>
  <c r="T45" i="173"/>
  <c r="R45" i="117"/>
  <c r="AA45" i="181"/>
  <c r="N45" i="220"/>
  <c r="W45" i="185"/>
  <c r="F45" i="220"/>
  <c r="W45" i="221"/>
  <c r="O45" i="257"/>
  <c r="H45" i="252"/>
  <c r="G45" i="249"/>
  <c r="Z45" i="58"/>
  <c r="X45" i="42"/>
  <c r="Z45" i="42" s="1"/>
  <c r="Z26" i="42"/>
  <c r="X45" i="46"/>
  <c r="Z45" i="46" s="1"/>
  <c r="X45" i="55"/>
  <c r="Z45" i="55" s="1"/>
  <c r="Z26" i="55"/>
  <c r="Z45" i="59"/>
  <c r="X45" i="64"/>
  <c r="Z26" i="64"/>
  <c r="X45" i="94"/>
  <c r="Z45" i="94" s="1"/>
  <c r="Z26" i="94"/>
  <c r="X45" i="107"/>
  <c r="Z45" i="107" s="1"/>
  <c r="Z26" i="107"/>
  <c r="Z26" i="101"/>
  <c r="X45" i="101"/>
  <c r="Z45" i="101" s="1"/>
  <c r="Z45" i="133"/>
  <c r="Z45" i="113"/>
  <c r="Z26" i="132"/>
  <c r="Z44" i="133"/>
  <c r="X45" i="155"/>
  <c r="Z45" i="155" s="1"/>
  <c r="Z26" i="155"/>
  <c r="X45" i="149"/>
  <c r="Z45" i="149" s="1"/>
  <c r="X45" i="150"/>
  <c r="Z45" i="150" s="1"/>
  <c r="Z26" i="182"/>
  <c r="X45" i="184"/>
  <c r="Z45" i="184" s="1"/>
  <c r="X45" i="132"/>
  <c r="Z45" i="132" s="1"/>
  <c r="Y45" i="167"/>
  <c r="X45" i="246"/>
  <c r="Z45" i="246" s="1"/>
  <c r="Z26" i="246"/>
  <c r="Z26" i="9"/>
  <c r="X45" i="9"/>
  <c r="Z45" i="9" s="1"/>
  <c r="X45" i="13"/>
  <c r="Z45" i="13" s="1"/>
  <c r="Z45" i="40"/>
  <c r="X45" i="33"/>
  <c r="Z45" i="33" s="1"/>
  <c r="Z26" i="33"/>
  <c r="X45" i="43"/>
  <c r="Z45" i="43" s="1"/>
  <c r="Z26" i="43"/>
  <c r="Z26" i="71"/>
  <c r="X45" i="71"/>
  <c r="Z45" i="71" s="1"/>
  <c r="Z26" i="67"/>
  <c r="X45" i="67"/>
  <c r="Z45" i="67" s="1"/>
  <c r="X45" i="66"/>
  <c r="Z45" i="66" s="1"/>
  <c r="Z26" i="66"/>
  <c r="X45" i="70"/>
  <c r="Z45" i="70" s="1"/>
  <c r="Z26" i="70"/>
  <c r="X45" i="90"/>
  <c r="Z45" i="90" s="1"/>
  <c r="Z26" i="90"/>
  <c r="Z26" i="95"/>
  <c r="X45" i="95"/>
  <c r="Z45" i="95" s="1"/>
  <c r="X45" i="85"/>
  <c r="Z45" i="85" s="1"/>
  <c r="Z26" i="85"/>
  <c r="X45" i="98"/>
  <c r="Z45" i="98" s="1"/>
  <c r="Z45" i="100"/>
  <c r="Z26" i="103"/>
  <c r="X45" i="103"/>
  <c r="Z45" i="103" s="1"/>
  <c r="Z45" i="117"/>
  <c r="X45" i="134"/>
  <c r="Z45" i="134" s="1"/>
  <c r="X45" i="135"/>
  <c r="Z45" i="135" s="1"/>
  <c r="X45" i="137"/>
  <c r="Z45" i="137" s="1"/>
  <c r="X45" i="156"/>
  <c r="Z45" i="156" s="1"/>
  <c r="Z26" i="156"/>
  <c r="X45" i="143"/>
  <c r="Z45" i="143" s="1"/>
  <c r="Z45" i="209"/>
  <c r="X45" i="216"/>
  <c r="Z45" i="216" s="1"/>
  <c r="X45" i="53"/>
  <c r="Z45" i="53" s="1"/>
  <c r="Z26" i="53"/>
  <c r="X45" i="56"/>
  <c r="Z45" i="56" s="1"/>
  <c r="Z26" i="56"/>
  <c r="Z26" i="8"/>
  <c r="X45" i="8"/>
  <c r="Z45" i="8" s="1"/>
  <c r="Z26" i="19"/>
  <c r="X45" i="19"/>
  <c r="Z45" i="19" s="1"/>
  <c r="X45" i="16"/>
  <c r="Z45" i="16" s="1"/>
  <c r="Z26" i="16"/>
  <c r="Z26" i="68"/>
  <c r="Z26" i="72"/>
  <c r="X45" i="72"/>
  <c r="Z45" i="72" s="1"/>
  <c r="X45" i="88"/>
  <c r="Z45" i="88" s="1"/>
  <c r="Z26" i="88"/>
  <c r="X45" i="87"/>
  <c r="Z45" i="87" s="1"/>
  <c r="Z26" i="87"/>
  <c r="X45" i="96"/>
  <c r="Z45" i="96" s="1"/>
  <c r="Z26" i="96"/>
  <c r="Z26" i="105"/>
  <c r="X45" i="105"/>
  <c r="Z45" i="105" s="1"/>
  <c r="Z45" i="129"/>
  <c r="X45" i="136"/>
  <c r="Z45" i="136" s="1"/>
  <c r="X45" i="140"/>
  <c r="Z45" i="140" s="1"/>
  <c r="Z45" i="167"/>
  <c r="Z44" i="158"/>
  <c r="Z44" i="187"/>
  <c r="X45" i="187"/>
  <c r="Z45" i="187" s="1"/>
  <c r="X45" i="65"/>
  <c r="Z45" i="65" s="1"/>
  <c r="Z26" i="65"/>
  <c r="X45" i="92"/>
  <c r="Z45" i="92" s="1"/>
  <c r="Z26" i="92"/>
  <c r="Z26" i="106"/>
  <c r="X45" i="106"/>
  <c r="Z45" i="106" s="1"/>
  <c r="X45" i="91"/>
  <c r="Z45" i="91" s="1"/>
  <c r="Z26" i="91"/>
  <c r="X45" i="152"/>
  <c r="Z45" i="152" s="1"/>
  <c r="Z26" i="152"/>
  <c r="X45" i="157"/>
  <c r="Z45" i="157" s="1"/>
  <c r="Z26" i="157"/>
  <c r="Z45" i="158"/>
  <c r="Y45" i="189"/>
  <c r="Z45" i="189" s="1"/>
  <c r="X45" i="188"/>
  <c r="Z45" i="188" s="1"/>
  <c r="Z26" i="244"/>
  <c r="X45" i="41"/>
  <c r="Z45" i="41" s="1"/>
  <c r="Z26" i="41"/>
  <c r="X45" i="35"/>
  <c r="Z45" i="35" s="1"/>
  <c r="Z45" i="68"/>
  <c r="X45" i="93"/>
  <c r="Z45" i="93" s="1"/>
  <c r="Z26" i="93"/>
  <c r="X45" i="97"/>
  <c r="Z45" i="97" s="1"/>
  <c r="Z26" i="97"/>
  <c r="X45" i="83"/>
  <c r="Z45" i="83" s="1"/>
  <c r="Z26" i="83"/>
  <c r="X45" i="99"/>
  <c r="Z45" i="99" s="1"/>
  <c r="X45" i="153"/>
  <c r="Z45" i="153" s="1"/>
  <c r="Z26" i="153"/>
  <c r="X45" i="142"/>
  <c r="Z45" i="142" s="1"/>
  <c r="Z45" i="176"/>
  <c r="Z45" i="182"/>
  <c r="X45" i="148"/>
  <c r="Z45" i="148" s="1"/>
  <c r="Z26" i="189"/>
  <c r="Z26" i="20"/>
  <c r="X45" i="20"/>
  <c r="Z45" i="20" s="1"/>
  <c r="Z45" i="24"/>
  <c r="X45" i="29"/>
  <c r="Z45" i="29" s="1"/>
  <c r="T45" i="15"/>
  <c r="Z26" i="21"/>
  <c r="X45" i="21"/>
  <c r="Z45" i="21" s="1"/>
  <c r="Z26" i="22"/>
  <c r="X45" i="22"/>
  <c r="Z45" i="22" s="1"/>
  <c r="X45" i="28"/>
  <c r="Z45" i="28" s="1"/>
  <c r="X45" i="45"/>
  <c r="Z45" i="45" s="1"/>
  <c r="Z26" i="45"/>
  <c r="X45" i="44"/>
  <c r="Z45" i="44" s="1"/>
  <c r="Z26" i="44"/>
  <c r="Z44" i="58"/>
  <c r="X45" i="52"/>
  <c r="Z45" i="52" s="1"/>
  <c r="Z26" i="52"/>
  <c r="X45" i="80"/>
  <c r="Z45" i="80" s="1"/>
  <c r="X45" i="84"/>
  <c r="Z45" i="84" s="1"/>
  <c r="Z26" i="84"/>
  <c r="X45" i="86"/>
  <c r="Z45" i="86" s="1"/>
  <c r="Z26" i="86"/>
  <c r="Z45" i="112"/>
  <c r="Z45" i="125"/>
  <c r="Z45" i="111"/>
  <c r="X45" i="139"/>
  <c r="Z45" i="139" s="1"/>
  <c r="X45" i="154"/>
  <c r="Z45" i="154" s="1"/>
  <c r="Z26" i="154"/>
  <c r="X45" i="147"/>
  <c r="Z45" i="147" s="1"/>
  <c r="Z45" i="166"/>
  <c r="Z45" i="173"/>
  <c r="X45" i="185"/>
  <c r="Z45" i="185" s="1"/>
  <c r="Z45" i="210"/>
  <c r="X45" i="34"/>
  <c r="Z45" i="34" s="1"/>
  <c r="Z26" i="34"/>
  <c r="X45" i="47"/>
  <c r="Z45" i="47" s="1"/>
  <c r="Z26" i="47"/>
  <c r="X45" i="54"/>
  <c r="Z45" i="54" s="1"/>
  <c r="Z26" i="54"/>
  <c r="X45" i="81"/>
  <c r="Z45" i="81" s="1"/>
  <c r="Z26" i="81"/>
  <c r="X45" i="89"/>
  <c r="Z45" i="89" s="1"/>
  <c r="Z26" i="89"/>
  <c r="Z26" i="104"/>
  <c r="X45" i="104"/>
  <c r="Z45" i="104" s="1"/>
  <c r="Z26" i="102"/>
  <c r="X45" i="102"/>
  <c r="Z45" i="102" s="1"/>
  <c r="Z45" i="127"/>
  <c r="X45" i="151"/>
  <c r="Z45" i="151" s="1"/>
  <c r="Z26" i="151"/>
  <c r="X45" i="144"/>
  <c r="Z45" i="144" s="1"/>
  <c r="Z45" i="164"/>
  <c r="Z45" i="170"/>
  <c r="Z26" i="180"/>
  <c r="Z26" i="181"/>
  <c r="X45" i="186"/>
  <c r="Z45" i="186" s="1"/>
  <c r="X45" i="217"/>
  <c r="Z45" i="217" s="1"/>
  <c r="Z45" i="64" l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<sst xmlns="http://schemas.openxmlformats.org/spreadsheetml/2006/main" count="33540" uniqueCount="337">
  <si>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</si>
  <si>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</si>
  <si>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</si>
  <si>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</si>
  <si>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</si>
  <si>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</si>
  <si>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</si>
  <si>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</si>
  <si>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</si>
  <si>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</si>
  <si>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</si>
  <si>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</si>
  <si>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</si>
  <si>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</si>
  <si>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</si>
  <si>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</si>
  <si>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</si>
  <si>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</si>
  <si>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</si>
  <si>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</si>
  <si>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</si>
  <si>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</si>
  <si>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</si>
  <si>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</si>
  <si>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</si>
  <si>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</si>
  <si>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</si>
  <si>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</si>
  <si>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</si>
  <si>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</si>
  <si>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</si>
  <si>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</si>
  <si>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</si>
  <si>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</si>
  <si>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</si>
  <si>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</si>
  <si>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</si>
  <si>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</si>
  <si>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</si>
  <si>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</si>
  <si>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</si>
  <si>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</si>
  <si>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</si>
  <si>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</si>
  <si>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</si>
  <si>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</si>
  <si>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</si>
  <si>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</si>
  <si>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</si>
  <si>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</si>
  <si>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</si>
  <si>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</si>
  <si>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</si>
  <si>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</si>
  <si>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</si>
  <si>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</si>
  <si>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</si>
  <si>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</si>
  <si>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</si>
  <si>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</si>
  <si>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</si>
  <si>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</si>
  <si>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</si>
  <si>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</si>
  <si>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</si>
  <si>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</si>
  <si>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</si>
  <si>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</si>
  <si>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</si>
  <si>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</si>
  <si>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</si>
  <si>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</si>
  <si>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</si>
  <si>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</si>
  <si>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</si>
  <si>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</si>
  <si>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4th Quarter ended 30 June 2025 (Figures Finalised as at 2025/08/08)</t>
  </si>
  <si>
    <t>Eastern Cape: Dr Beyers Naude (EC101) - Table C6 Quarterly Budget Statement - Financial Position ( Water management                                   ) for 4th Quarter ended 30 June 2025 (Figures Finalised as at 2025/08/08)</t>
  </si>
  <si>
    <t>Eastern Cape: Blue Crane Route (EC102) - Table C6 Quarterly Budget Statement - Financial Position ( Water management                                   ) for 4th Quarter ended 30 June 2025 (Figures Finalised as at 2025/08/08)</t>
  </si>
  <si>
    <t>Eastern Cape: Makana (EC104) - Table C6 Quarterly Budget Statement - Financial Position ( Water management                                   ) for 4th Quarter ended 30 June 2025 (Figures Finalised as at 2025/08/08)</t>
  </si>
  <si>
    <t>Eastern Cape: Ndlambe (EC105) - Table C6 Quarterly Budget Statement - Financial Position ( Water management                                   ) for 4th Quarter ended 30 June 2025 (Figures Finalised as at 2025/08/08)</t>
  </si>
  <si>
    <t>Eastern Cape: Sundays River Valley (EC106) - Table C6 Quarterly Budget Statement - Financial Position ( Water management                                   ) for 4th Quarter ended 30 June 2025 (Figures Finalised as at 2025/08/08)</t>
  </si>
  <si>
    <t>Eastern Cape: Kouga (EC108) - Table C6 Quarterly Budget Statement - Financial Position ( Water management                                   ) for 4th Quarter ended 30 June 2025 (Figures Finalised as at 2025/08/08)</t>
  </si>
  <si>
    <t>Eastern Cape: Kou-Kamma (EC109) - Table C6 Quarterly Budget Statement - Financial Position ( Water management                                   ) for 4th Quarter ended 30 June 2025 (Figures Finalised as at 2025/08/08)</t>
  </si>
  <si>
    <t>Eastern Cape: Sarah Baartman (DC10) - Table C6 Quarterly Budget Statement - Financial Position ( Water management                                   ) for 4th Quarter ended 30 June 2025 (Figures Finalised as at 2025/08/08)</t>
  </si>
  <si>
    <t>Eastern Cape: Mbhashe (EC121) - Table C6 Quarterly Budget Statement - Financial Position ( Water management                                   ) for 4th Quarter ended 30 June 2025 (Figures Finalised as at 2025/08/08)</t>
  </si>
  <si>
    <t>Eastern Cape: Mnquma (EC122) - Table C6 Quarterly Budget Statement - Financial Position ( Water management                                   ) for 4th Quarter ended 30 June 2025 (Figures Finalised as at 2025/08/08)</t>
  </si>
  <si>
    <t>Eastern Cape: Great Kei (EC123) - Table C6 Quarterly Budget Statement - Financial Position ( Water management                                   ) for 4th Quarter ended 30 June 2025 (Figures Finalised as at 2025/08/08)</t>
  </si>
  <si>
    <t>Eastern Cape: Amahlathi (EC124) - Table C6 Quarterly Budget Statement - Financial Position ( Water management                                   ) for 4th Quarter ended 30 June 2025 (Figures Finalised as at 2025/08/08)</t>
  </si>
  <si>
    <t>Eastern Cape: Ngqushwa (EC126) - Table C6 Quarterly Budget Statement - Financial Position ( Water management                                   ) for 4th Quarter ended 30 June 2025 (Figures Finalised as at 2025/08/08)</t>
  </si>
  <si>
    <t>Eastern Cape: Raymond Mhlaba (EC129) - Table C6 Quarterly Budget Statement - Financial Position ( Water management                                   ) for 4th Quarter ended 30 June 2025 (Figures Finalised as at 2025/08/08)</t>
  </si>
  <si>
    <t>Eastern Cape: Amathole (DC12) - Table C6 Quarterly Budget Statement - Financial Position ( Water management                                   ) for 4th Quarter ended 30 June 2025 (Figures Finalised as at 2025/08/08)</t>
  </si>
  <si>
    <t>Eastern Cape: Inxuba Yethemba (EC131) - Table C6 Quarterly Budget Statement - Financial Position ( Water management                                   ) for 4th Quarter ended 30 June 2025 (Figures Finalised as at 2025/08/08)</t>
  </si>
  <si>
    <t>Eastern Cape: Intsika Yethu (EC135) - Table C6 Quarterly Budget Statement - Financial Position ( Water management                                   ) for 4th Quarter ended 30 June 2025 (Figures Finalised as at 2025/08/08)</t>
  </si>
  <si>
    <t>Eastern Cape: Emalahleni (EC) (EC136) - Table C6 Quarterly Budget Statement - Financial Position ( Water management                                   ) for 4th Quarter ended 30 June 2025 (Figures Finalised as at 2025/08/08)</t>
  </si>
  <si>
    <t>Eastern Cape: Dr. A.B. Xuma (EC137) - Table C6 Quarterly Budget Statement - Financial Position ( Water management                                   ) for 4th Quarter ended 30 June 2025 (Figures Finalised as at 2025/08/08)</t>
  </si>
  <si>
    <t>Eastern Cape: Sakhisizwe (EC138) - Table C6 Quarterly Budget Statement - Financial Position ( Water management                                   ) for 4th Quarter ended 30 June 2025 (Figures Finalised as at 2025/08/08)</t>
  </si>
  <si>
    <t>Eastern Cape: Enoch Mgijima (EC139) - Table C6 Quarterly Budget Statement - Financial Position ( Water management                                   ) for 4th Quarter ended 30 June 2025 (Figures Finalised as at 2025/08/08)</t>
  </si>
  <si>
    <t>Eastern Cape: Chris Hani (DC13) - Table C6 Quarterly Budget Statement - Financial Position ( Water management                                   ) for 4th Quarter ended 30 June 2025 (Figures Finalised as at 2025/08/08)</t>
  </si>
  <si>
    <t>Eastern Cape: Elundini (EC141) - Table C6 Quarterly Budget Statement - Financial Position ( Water management                                   ) for 4th Quarter ended 30 June 2025 (Figures Finalised as at 2025/08/08)</t>
  </si>
  <si>
    <t>Eastern Cape: Senqu (EC142) - Table C6 Quarterly Budget Statement - Financial Position ( Water management                                   ) for 4th Quarter ended 30 June 2025 (Figures Finalised as at 2025/08/08)</t>
  </si>
  <si>
    <t>Eastern Cape: Walter Sisulu (EC145) - Table C6 Quarterly Budget Statement - Financial Position ( Water management                                   ) for 4th Quarter ended 30 June 2025 (Figures Finalised as at 2025/08/08)</t>
  </si>
  <si>
    <t>Eastern Cape: Joe Gqabi (DC14) - Table C6 Quarterly Budget Statement - Financial Position ( Water management                                   ) for 4th Quarter ended 30 June 2025 (Figures Finalised as at 2025/08/08)</t>
  </si>
  <si>
    <t>Eastern Cape: Ngquza Hills (EC153) - Table C6 Quarterly Budget Statement - Financial Position ( Water management                                   ) for 4th Quarter ended 30 June 2025 (Figures Finalised as at 2025/08/08)</t>
  </si>
  <si>
    <t>Eastern Cape: Port St Johns (EC154) - Table C6 Quarterly Budget Statement - Financial Position ( Water management                                   ) for 4th Quarter ended 30 June 2025 (Figures Finalised as at 2025/08/08)</t>
  </si>
  <si>
    <t>Eastern Cape: Nyandeni (EC155) - Table C6 Quarterly Budget Statement - Financial Position ( Water management                                   ) for 4th Quarter ended 30 June 2025 (Figures Finalised as at 2025/08/08)</t>
  </si>
  <si>
    <t>Eastern Cape: Mhlontlo (EC156) - Table C6 Quarterly Budget Statement - Financial Position ( Water management                                   ) for 4th Quarter ended 30 June 2025 (Figures Finalised as at 2025/08/08)</t>
  </si>
  <si>
    <t>Eastern Cape: King Sabata Dalindyebo (EC157) - Table C6 Quarterly Budget Statement - Financial Position ( Water management                                   ) for 4th Quarter ended 30 June 2025 (Figures Finalised as at 2025/08/08)</t>
  </si>
  <si>
    <t>Eastern Cape: O R Tambo (DC15) - Table C6 Quarterly Budget Statement - Financial Position ( Water management                                   ) for 4th Quarter ended 30 June 2025 (Figures Finalised as at 2025/08/08)</t>
  </si>
  <si>
    <t>Eastern Cape: Matatiele (EC441) - Table C6 Quarterly Budget Statement - Financial Position ( Water management                                   ) for 4th Quarter ended 30 June 2025 (Figures Finalised as at 2025/08/08)</t>
  </si>
  <si>
    <t>Eastern Cape: Umzimvubu (EC442) - Table C6 Quarterly Budget Statement - Financial Position ( Water management                                   ) for 4th Quarter ended 30 June 2025 (Figures Finalised as at 2025/08/08)</t>
  </si>
  <si>
    <t>Eastern Cape: Winnie Madikizela-Mandela (EC443) - Table C6 Quarterly Budget Statement - Financial Position ( Water management                                   ) for 4th Quarter ended 30 June 2025 (Figures Finalised as at 2025/08/08)</t>
  </si>
  <si>
    <t>Eastern Cape: Ntabankulu (EC444) - Table C6 Quarterly Budget Statement - Financial Position ( Water management                                   ) for 4th Quarter ended 30 June 2025 (Figures Finalised as at 2025/08/08)</t>
  </si>
  <si>
    <t>Eastern Cape: Alfred Nzo (DC44) - Table C6 Quarterly Budget Statement - Financial Position ( Water management                                   ) for 4th Quarter ended 30 June 2025 (Figures Finalised as at 2025/08/08)</t>
  </si>
  <si>
    <t>Free State: Mangaung (MAN) - Table C6 Quarterly Budget Statement - Financial Position ( Water management                                   ) for 4th Quarter ended 30 June 2025 (Figures Finalised as at 2025/08/08)</t>
  </si>
  <si>
    <t>Free State: Letsemeng (FS161) - Table C6 Quarterly Budget Statement - Financial Position ( Water management                                   ) for 4th Quarter ended 30 June 2025 (Figures Finalised as at 2025/08/08)</t>
  </si>
  <si>
    <t>Free State: Kopanong (FS162) - Table C6 Quarterly Budget Statement - Financial Position ( Water management                                   ) for 4th Quarter ended 30 June 2025 (Figures Finalised as at 2025/08/08)</t>
  </si>
  <si>
    <t>Free State: Mohokare (FS163) - Table C6 Quarterly Budget Statement - Financial Position ( Water management                                   ) for 4th Quarter ended 30 June 2025 (Figures Finalised as at 2025/08/08)</t>
  </si>
  <si>
    <t>Free State: Xhariep (DC16) - Table C6 Quarterly Budget Statement - Financial Position ( Water management                                   ) for 4th Quarter ended 30 June 2025 (Figures Finalised as at 2025/08/08)</t>
  </si>
  <si>
    <t>Free State: Masilonyana (FS181) - Table C6 Quarterly Budget Statement - Financial Position ( Water management                                   ) for 4th Quarter ended 30 June 2025 (Figures Finalised as at 2025/08/08)</t>
  </si>
  <si>
    <t>Free State: Tokologo (FS182) - Table C6 Quarterly Budget Statement - Financial Position ( Water management                                   ) for 4th Quarter ended 30 June 2025 (Figures Finalised as at 2025/08/08)</t>
  </si>
  <si>
    <t>Free State: Tswelopele (FS183) - Table C6 Quarterly Budget Statement - Financial Position ( Water management                                   ) for 4th Quarter ended 30 June 2025 (Figures Finalised as at 2025/08/08)</t>
  </si>
  <si>
    <t>Free State: Matjhabeng (FS184) - Table C6 Quarterly Budget Statement - Financial Position ( Water management                                   ) for 4th Quarter ended 30 June 2025 (Figures Finalised as at 2025/08/08)</t>
  </si>
  <si>
    <t>Free State: Nala (FS185) - Table C6 Quarterly Budget Statement - Financial Position ( Water management                                   ) for 4th Quarter ended 30 June 2025 (Figures Finalised as at 2025/08/08)</t>
  </si>
  <si>
    <t>Free State: Lejweleputswa (DC18) - Table C6 Quarterly Budget Statement - Financial Position ( Water management                                   ) for 4th Quarter ended 30 June 2025 (Figures Finalised as at 2025/08/08)</t>
  </si>
  <si>
    <t>Free State: Setsoto (FS191) - Table C6 Quarterly Budget Statement - Financial Position ( Water management                                   ) for 4th Quarter ended 30 June 2025 (Figures Finalised as at 2025/08/08)</t>
  </si>
  <si>
    <t>Free State: Dihlabeng (FS192) - Table C6 Quarterly Budget Statement - Financial Position ( Water management                                   ) for 4th Quarter ended 30 June 2025 (Figures Finalised as at 2025/08/08)</t>
  </si>
  <si>
    <t>Free State: Nketoana (FS193) - Table C6 Quarterly Budget Statement - Financial Position ( Water management                                   ) for 4th Quarter ended 30 June 2025 (Figures Finalised as at 2025/08/08)</t>
  </si>
  <si>
    <t>Free State: Maluti-a-Phofung (FS194) - Table C6 Quarterly Budget Statement - Financial Position ( Water management                                   ) for 4th Quarter ended 30 June 2025 (Figures Finalised as at 2025/08/08)</t>
  </si>
  <si>
    <t>Free State: Phumelela (FS195) - Table C6 Quarterly Budget Statement - Financial Position ( Water management                                   ) for 4th Quarter ended 30 June 2025 (Figures Finalised as at 2025/08/08)</t>
  </si>
  <si>
    <t>Free State: Mantsopa (FS196) - Table C6 Quarterly Budget Statement - Financial Position ( Water management                                   ) for 4th Quarter ended 30 June 2025 (Figures Finalised as at 2025/08/08)</t>
  </si>
  <si>
    <t>Free State: Thabo Mofutsanyana (DC19) - Table C6 Quarterly Budget Statement - Financial Position ( Water management                                   ) for 4th Quarter ended 30 June 2025 (Figures Finalised as at 2025/08/08)</t>
  </si>
  <si>
    <t>Free State: Moqhaka (FS201) - Table C6 Quarterly Budget Statement - Financial Position ( Water management                                   ) for 4th Quarter ended 30 June 2025 (Figures Finalised as at 2025/08/08)</t>
  </si>
  <si>
    <t>Free State: Ngwathe (FS203) - Table C6 Quarterly Budget Statement - Financial Position ( Water management                                   ) for 4th Quarter ended 30 June 2025 (Figures Finalised as at 2025/08/08)</t>
  </si>
  <si>
    <t>Free State: Metsimaholo (FS204) - Table C6 Quarterly Budget Statement - Financial Position ( Water management                                   ) for 4th Quarter ended 30 June 2025 (Figures Finalised as at 2025/08/08)</t>
  </si>
  <si>
    <t>Free State: Mafube (FS205) - Table C6 Quarterly Budget Statement - Financial Position ( Water management                                   ) for 4th Quarter ended 30 June 2025 (Figures Finalised as at 2025/08/08)</t>
  </si>
  <si>
    <t>Free State: Fezile Dabi (DC20) - Table C6 Quarterly Budget Statement - Financial Position ( Water management                                   ) for 4th Quarter ended 30 June 2025 (Figures Finalised as at 2025/08/08)</t>
  </si>
  <si>
    <t>Gauteng: City of Ekurhuleni (EKU) - Table C6 Quarterly Budget Statement - Financial Position ( Water management                                   ) for 4th Quarter ended 30 June 2025 (Figures Finalised as at 2025/08/08)</t>
  </si>
  <si>
    <t>Gauteng: City of Johannesburg (JHB) - Table C6 Quarterly Budget Statement - Financial Position ( Water management                                   ) for 4th Quarter ended 30 June 2025 (Figures Finalised as at 2025/08/08)</t>
  </si>
  <si>
    <t>Gauteng: City of Tshwane (TSH) - Table C6 Quarterly Budget Statement - Financial Position ( Water management                                   ) for 4th Quarter ended 30 June 2025 (Figures Finalised as at 2025/08/08)</t>
  </si>
  <si>
    <t>Gauteng: Emfuleni (GT421) - Table C6 Quarterly Budget Statement - Financial Position ( Water management                                   ) for 4th Quarter ended 30 June 2025 (Figures Finalised as at 2025/08/08)</t>
  </si>
  <si>
    <t>Gauteng: Midvaal (GT422) - Table C6 Quarterly Budget Statement - Financial Position ( Water management                                   ) for 4th Quarter ended 30 June 2025 (Figures Finalised as at 2025/08/08)</t>
  </si>
  <si>
    <t>Gauteng: Lesedi (GT423) - Table C6 Quarterly Budget Statement - Financial Position ( Water management                                   ) for 4th Quarter ended 30 June 2025 (Figures Finalised as at 2025/08/08)</t>
  </si>
  <si>
    <t>Gauteng: Sedibeng (DC42) - Table C6 Quarterly Budget Statement - Financial Position ( Water management                                   ) for 4th Quarter ended 30 June 2025 (Figures Finalised as at 2025/08/08)</t>
  </si>
  <si>
    <t>Gauteng: Mogale City (GT481) - Table C6 Quarterly Budget Statement - Financial Position ( Water management                                   ) for 4th Quarter ended 30 June 2025 (Figures Finalised as at 2025/08/08)</t>
  </si>
  <si>
    <t>Gauteng: Merafong City (GT484) - Table C6 Quarterly Budget Statement - Financial Position ( Water management                                   ) for 4th Quarter ended 30 June 2025 (Figures Finalised as at 2025/08/08)</t>
  </si>
  <si>
    <t>Gauteng: Rand West City (GT485) - Table C6 Quarterly Budget Statement - Financial Position ( Water management                                   ) for 4th Quarter ended 30 June 2025 (Figures Finalised as at 2025/08/08)</t>
  </si>
  <si>
    <t>Gauteng: West Rand (DC48) - Table C6 Quarterly Budget Statement - Financial Position ( Water management                                   ) for 4th Quarter ended 30 June 2025 (Figures Finalised as at 2025/08/08)</t>
  </si>
  <si>
    <t>Kwazulu-Natal: eThekwini (ETH) - Table C6 Quarterly Budget Statement - Financial Position ( Water management                                   ) for 4th Quarter ended 30 June 2025 (Figures Finalised as at 2025/08/08)</t>
  </si>
  <si>
    <t>Kwazulu-Natal: Umdoni (KZN212) - Table C6 Quarterly Budget Statement - Financial Position ( Water management                                   ) for 4th Quarter ended 30 June 2025 (Figures Finalised as at 2025/08/08)</t>
  </si>
  <si>
    <t>Kwazulu-Natal: Umzumbe (KZN213) - Table C6 Quarterly Budget Statement - Financial Position ( Water management                                   ) for 4th Quarter ended 30 June 2025 (Figures Finalised as at 2025/08/08)</t>
  </si>
  <si>
    <t>Kwazulu-Natal: uMuziwabantu (KZN214) - Table C6 Quarterly Budget Statement - Financial Position ( Water management                                   ) for 4th Quarter ended 30 June 2025 (Figures Finalised as at 2025/08/08)</t>
  </si>
  <si>
    <t>Kwazulu-Natal: Ray Nkonyeni (KZN216) - Table C6 Quarterly Budget Statement - Financial Position ( Water management                                   ) for 4th Quarter ended 30 June 2025 (Figures Finalised as at 2025/08/08)</t>
  </si>
  <si>
    <t>Kwazulu-Natal: Ugu (DC21) - Table C6 Quarterly Budget Statement - Financial Position ( Water management                                   ) for 4th Quarter ended 30 June 2025 (Figures Finalised as at 2025/08/08)</t>
  </si>
  <si>
    <t>Kwazulu-Natal: uMshwathi (KZN221) - Table C6 Quarterly Budget Statement - Financial Position ( Water management                                   ) for 4th Quarter ended 30 June 2025 (Figures Finalised as at 2025/08/08)</t>
  </si>
  <si>
    <t>Kwazulu-Natal: uMngeni (KZN222) - Table C6 Quarterly Budget Statement - Financial Position ( Water management                                   ) for 4th Quarter ended 30 June 2025 (Figures Finalised as at 2025/08/08)</t>
  </si>
  <si>
    <t>Kwazulu-Natal: Mpofana (KZN223) - Table C6 Quarterly Budget Statement - Financial Position ( Water management                                   ) for 4th Quarter ended 30 June 2025 (Figures Finalised as at 2025/08/08)</t>
  </si>
  <si>
    <t>Kwazulu-Natal: Impendle (KZN224) - Table C6 Quarterly Budget Statement - Financial Position ( Water management                                   ) for 4th Quarter ended 30 June 2025 (Figures Finalised as at 2025/08/08)</t>
  </si>
  <si>
    <t>Kwazulu-Natal: Msunduzi (KZN225) - Table C6 Quarterly Budget Statement - Financial Position ( Water management                                   ) for 4th Quarter ended 30 June 2025 (Figures Finalised as at 2025/08/08)</t>
  </si>
  <si>
    <t>Kwazulu-Natal: Mkhambathini (KZN226) - Table C6 Quarterly Budget Statement - Financial Position ( Water management                                   ) for 4th Quarter ended 30 June 2025 (Figures Finalised as at 2025/08/08)</t>
  </si>
  <si>
    <t>Kwazulu-Natal: Richmond (KZN227) - Table C6 Quarterly Budget Statement - Financial Position ( Water management                                   ) for 4th Quarter ended 30 June 2025 (Figures Finalised as at 2025/08/08)</t>
  </si>
  <si>
    <t>Kwazulu-Natal: uMgungundlovu (DC22) - Table C6 Quarterly Budget Statement - Financial Position ( Water management                                   ) for 4th Quarter ended 30 June 2025 (Figures Finalised as at 2025/08/08)</t>
  </si>
  <si>
    <t>Kwazulu-Natal: Okhahlamba (KZN235) - Table C6 Quarterly Budget Statement - Financial Position ( Water management                                   ) for 4th Quarter ended 30 June 2025 (Figures Finalised as at 2025/08/08)</t>
  </si>
  <si>
    <t>Kwazulu-Natal: Inkosi Langalibalele (KZN237) - Table C6 Quarterly Budget Statement - Financial Position ( Water management                                   ) for 4th Quarter ended 30 June 2025 (Figures Finalised as at 2025/08/08)</t>
  </si>
  <si>
    <t>Kwazulu-Natal: Alfred Duma (KZN238) - Table C6 Quarterly Budget Statement - Financial Position ( Water management                                   ) for 4th Quarter ended 30 June 2025 (Figures Finalised as at 2025/08/08)</t>
  </si>
  <si>
    <t>Kwazulu-Natal: Uthukela (DC23) - Table C6 Quarterly Budget Statement - Financial Position ( Water management                                   ) for 4th Quarter ended 30 June 2025 (Figures Finalised as at 2025/08/08)</t>
  </si>
  <si>
    <t>Kwazulu-Natal: Endumeni (KZN241) - Table C6 Quarterly Budget Statement - Financial Position ( Water management                                   ) for 4th Quarter ended 30 June 2025 (Figures Finalised as at 2025/08/08)</t>
  </si>
  <si>
    <t>Kwazulu-Natal: Nquthu (KZN242) - Table C6 Quarterly Budget Statement - Financial Position ( Water management                                   ) for 4th Quarter ended 30 June 2025 (Figures Finalised as at 2025/08/08)</t>
  </si>
  <si>
    <t>Kwazulu-Natal: Msinga (KZN244) - Table C6 Quarterly Budget Statement - Financial Position ( Water management                                   ) for 4th Quarter ended 30 June 2025 (Figures Finalised as at 2025/08/08)</t>
  </si>
  <si>
    <t>Kwazulu-Natal: Umvoti (KZN245) - Table C6 Quarterly Budget Statement - Financial Position ( Water management                                   ) for 4th Quarter ended 30 June 2025 (Figures Finalised as at 2025/08/08)</t>
  </si>
  <si>
    <t>Kwazulu-Natal: Umzinyathi (DC24) - Table C6 Quarterly Budget Statement - Financial Position ( Water management                                   ) for 4th Quarter ended 30 June 2025 (Figures Finalised as at 2025/08/08)</t>
  </si>
  <si>
    <t>Kwazulu-Natal: Newcastle (KZN252) - Table C6 Quarterly Budget Statement - Financial Position ( Water management                                   ) for 4th Quarter ended 30 June 2025 (Figures Finalised as at 2025/08/08)</t>
  </si>
  <si>
    <t>Kwazulu-Natal: Emadlangeni (KZN253) - Table C6 Quarterly Budget Statement - Financial Position ( Water management                                   ) for 4th Quarter ended 30 June 2025 (Figures Finalised as at 2025/08/08)</t>
  </si>
  <si>
    <t>Kwazulu-Natal: Dannhauser (KZN254) - Table C6 Quarterly Budget Statement - Financial Position ( Water management                                   ) for 4th Quarter ended 30 June 2025 (Figures Finalised as at 2025/08/08)</t>
  </si>
  <si>
    <t>Kwazulu-Natal: Amajuba (DC25) - Table C6 Quarterly Budget Statement - Financial Position ( Water management                                   ) for 4th Quarter ended 30 June 2025 (Figures Finalised as at 2025/08/08)</t>
  </si>
  <si>
    <t>Kwazulu-Natal: eDumbe (KZN261) - Table C6 Quarterly Budget Statement - Financial Position ( Water management                                   ) for 4th Quarter ended 30 June 2025 (Figures Finalised as at 2025/08/08)</t>
  </si>
  <si>
    <t>Kwazulu-Natal: uPhongolo (KZN262) - Table C6 Quarterly Budget Statement - Financial Position ( Water management                                   ) for 4th Quarter ended 30 June 2025 (Figures Finalised as at 2025/08/08)</t>
  </si>
  <si>
    <t>Kwazulu-Natal: Abaqulusi (KZN263) - Table C6 Quarterly Budget Statement - Financial Position ( Water management                                   ) for 4th Quarter ended 30 June 2025 (Figures Finalised as at 2025/08/08)</t>
  </si>
  <si>
    <t>Kwazulu-Natal: Nongoma (KZN265) - Table C6 Quarterly Budget Statement - Financial Position ( Water management                                   ) for 4th Quarter ended 30 June 2025 (Figures Finalised as at 2025/08/08)</t>
  </si>
  <si>
    <t>Kwazulu-Natal: Ulundi (KZN266) - Table C6 Quarterly Budget Statement - Financial Position ( Water management                                   ) for 4th Quarter ended 30 June 2025 (Figures Finalised as at 2025/08/08)</t>
  </si>
  <si>
    <t>Kwazulu-Natal: Zululand (DC26) - Table C6 Quarterly Budget Statement - Financial Position ( Water management                                   ) for 4th Quarter ended 30 June 2025 (Figures Finalised as at 2025/08/08)</t>
  </si>
  <si>
    <t>Kwazulu-Natal: Umhlabuyalingana (KZN271) - Table C6 Quarterly Budget Statement - Financial Position ( Water management                                   ) for 4th Quarter ended 30 June 2025 (Figures Finalised as at 2025/08/08)</t>
  </si>
  <si>
    <t>Kwazulu-Natal: Jozini (KZN272) - Table C6 Quarterly Budget Statement - Financial Position ( Water management                                   ) for 4th Quarter ended 30 June 2025 (Figures Finalised as at 2025/08/08)</t>
  </si>
  <si>
    <t>Kwazulu-Natal: Mtubatuba (KZN275) - Table C6 Quarterly Budget Statement - Financial Position ( Water management                                   ) for 4th Quarter ended 30 June 2025 (Figures Finalised as at 2025/08/08)</t>
  </si>
  <si>
    <t>Kwazulu-Natal: Hlabisa Big Five (KZN276) - Table C6 Quarterly Budget Statement - Financial Position ( Water management                                   ) for 4th Quarter ended 30 June 2025 (Figures Finalised as at 2025/08/08)</t>
  </si>
  <si>
    <t>Kwazulu-Natal: Umkhanyakude (DC27) - Table C6 Quarterly Budget Statement - Financial Position ( Water management                                   ) for 4th Quarter ended 30 June 2025 (Figures Finalised as at 2025/08/08)</t>
  </si>
  <si>
    <t>Kwazulu-Natal: Mfolozi (KZN281) - Table C6 Quarterly Budget Statement - Financial Position ( Water management                                   ) for 4th Quarter ended 30 June 2025 (Figures Finalised as at 2025/08/08)</t>
  </si>
  <si>
    <t>Kwazulu-Natal: uMhlathuze (KZN282) - Table C6 Quarterly Budget Statement - Financial Position ( Water management                                   ) for 4th Quarter ended 30 June 2025 (Figures Finalised as at 2025/08/08)</t>
  </si>
  <si>
    <t>Kwazulu-Natal: uMlalazi (KZN284) - Table C6 Quarterly Budget Statement - Financial Position ( Water management                                   ) for 4th Quarter ended 30 June 2025 (Figures Finalised as at 2025/08/08)</t>
  </si>
  <si>
    <t>Kwazulu-Natal: Mthonjaneni (KZN285) - Table C6 Quarterly Budget Statement - Financial Position ( Water management                                   ) for 4th Quarter ended 30 June 2025 (Figures Finalised as at 2025/08/08)</t>
  </si>
  <si>
    <t>Kwazulu-Natal: Nkandla (KZN286) - Table C6 Quarterly Budget Statement - Financial Position ( Water management                                   ) for 4th Quarter ended 30 June 2025 (Figures Finalised as at 2025/08/08)</t>
  </si>
  <si>
    <t>Kwazulu-Natal: King Cetshwayo (DC28) - Table C6 Quarterly Budget Statement - Financial Position ( Water management                                   ) for 4th Quarter ended 30 June 2025 (Figures Finalised as at 2025/08/08)</t>
  </si>
  <si>
    <t>Kwazulu-Natal: Mandeni (KZN291) - Table C6 Quarterly Budget Statement - Financial Position ( Water management                                   ) for 4th Quarter ended 30 June 2025 (Figures Finalised as at 2025/08/08)</t>
  </si>
  <si>
    <t>Kwazulu-Natal: KwaDukuza (KZN292) - Table C6 Quarterly Budget Statement - Financial Position ( Water management                                   ) for 4th Quarter ended 30 June 2025 (Figures Finalised as at 2025/08/08)</t>
  </si>
  <si>
    <t>Kwazulu-Natal: Ndwedwe (KZN293) - Table C6 Quarterly Budget Statement - Financial Position ( Water management                                   ) for 4th Quarter ended 30 June 2025 (Figures Finalised as at 2025/08/08)</t>
  </si>
  <si>
    <t>Kwazulu-Natal: Maphumulo (KZN294) - Table C6 Quarterly Budget Statement - Financial Position ( Water management                                   ) for 4th Quarter ended 30 June 2025 (Figures Finalised as at 2025/08/08)</t>
  </si>
  <si>
    <t>Kwazulu-Natal: iLembe (DC29) - Table C6 Quarterly Budget Statement - Financial Position ( Water management                                   ) for 4th Quarter ended 30 June 2025 (Figures Finalised as at 2025/08/08)</t>
  </si>
  <si>
    <t>Kwazulu-Natal: Greater Kokstad (KZN433) - Table C6 Quarterly Budget Statement - Financial Position ( Water management                                   ) for 4th Quarter ended 30 June 2025 (Figures Finalised as at 2025/08/08)</t>
  </si>
  <si>
    <t>Kwazulu-Natal: Johannes Phumani Phungula (KZN434) - Table C6 Quarterly Budget Statement - Financial Position ( Water management                                   ) for 4th Quarter ended 30 June 2025 (Figures Finalised as at 2025/08/08)</t>
  </si>
  <si>
    <t>Kwazulu-Natal: Umzimkhulu (KZN435) - Table C6 Quarterly Budget Statement - Financial Position ( Water management                                   ) for 4th Quarter ended 30 June 2025 (Figures Finalised as at 2025/08/08)</t>
  </si>
  <si>
    <t>Kwazulu-Natal: Dr Nkosazana Dlamini Zuma (KZN436) - Table C6 Quarterly Budget Statement - Financial Position ( Water management                                   ) for 4th Quarter ended 30 June 2025 (Figures Finalised as at 2025/08/08)</t>
  </si>
  <si>
    <t>Kwazulu-Natal: Harry Gwala (DC43) - Table C6 Quarterly Budget Statement - Financial Position ( Water management                                   ) for 4th Quarter ended 30 June 2025 (Figures Finalised as at 2025/08/08)</t>
  </si>
  <si>
    <t>Limpopo: Greater Giyani (LIM331) - Table C6 Quarterly Budget Statement - Financial Position ( Water management                                   ) for 4th Quarter ended 30 June 2025 (Figures Finalised as at 2025/08/08)</t>
  </si>
  <si>
    <t>Limpopo: Greater Letaba (LIM332) - Table C6 Quarterly Budget Statement - Financial Position ( Water management                                   ) for 4th Quarter ended 30 June 2025 (Figures Finalised as at 2025/08/08)</t>
  </si>
  <si>
    <t>Limpopo: Greater Tzaneen (LIM333) - Table C6 Quarterly Budget Statement - Financial Position ( Water management                                   ) for 4th Quarter ended 30 June 2025 (Figures Finalised as at 2025/08/08)</t>
  </si>
  <si>
    <t>Limpopo: Ba-Phalaborwa (LIM334) - Table C6 Quarterly Budget Statement - Financial Position ( Water management                                   ) for 4th Quarter ended 30 June 2025 (Figures Finalised as at 2025/08/08)</t>
  </si>
  <si>
    <t>Limpopo: Maruleng (LIM335) - Table C6 Quarterly Budget Statement - Financial Position ( Water management                                   ) for 4th Quarter ended 30 June 2025 (Figures Finalised as at 2025/08/08)</t>
  </si>
  <si>
    <t>Limpopo: Mopani (DC33) - Table C6 Quarterly Budget Statement - Financial Position ( Water management                                   ) for 4th Quarter ended 30 June 2025 (Figures Finalised as at 2025/08/08)</t>
  </si>
  <si>
    <t>Limpopo: Musina (LIM341) - Table C6 Quarterly Budget Statement - Financial Position ( Water management                                   ) for 4th Quarter ended 30 June 2025 (Figures Finalised as at 2025/08/08)</t>
  </si>
  <si>
    <t>Limpopo: Thulamela (LIM343) - Table C6 Quarterly Budget Statement - Financial Position ( Water management                                   ) for 4th Quarter ended 30 June 2025 (Figures Finalised as at 2025/08/08)</t>
  </si>
  <si>
    <t>Limpopo: Makhado (LIM344) - Table C6 Quarterly Budget Statement - Financial Position ( Water management                                   ) for 4th Quarter ended 30 June 2025 (Figures Finalised as at 2025/08/08)</t>
  </si>
  <si>
    <t>Limpopo: Collins Chabane (LIM345) - Table C6 Quarterly Budget Statement - Financial Position ( Water management                                   ) for 4th Quarter ended 30 June 2025 (Figures Finalised as at 2025/08/08)</t>
  </si>
  <si>
    <t>Limpopo: Vhembe (DC34) - Table C6 Quarterly Budget Statement - Financial Position ( Water management                                   ) for 4th Quarter ended 30 June 2025 (Figures Finalised as at 2025/08/08)</t>
  </si>
  <si>
    <t>Limpopo: Blouberg (LIM351) - Table C6 Quarterly Budget Statement - Financial Position ( Water management                                   ) for 4th Quarter ended 30 June 2025 (Figures Finalised as at 2025/08/08)</t>
  </si>
  <si>
    <t>Limpopo: Molemole (LIM353) - Table C6 Quarterly Budget Statement - Financial Position ( Water management                                   ) for 4th Quarter ended 30 June 2025 (Figures Finalised as at 2025/08/08)</t>
  </si>
  <si>
    <t>Limpopo: Polokwane (LIM354) - Table C6 Quarterly Budget Statement - Financial Position ( Water management                                   ) for 4th Quarter ended 30 June 2025 (Figures Finalised as at 2025/08/08)</t>
  </si>
  <si>
    <t>Limpopo: Lepelle-Nkumpi (LIM355) - Table C6 Quarterly Budget Statement - Financial Position ( Water management                                   ) for 4th Quarter ended 30 June 2025 (Figures Finalised as at 2025/08/08)</t>
  </si>
  <si>
    <t>Limpopo: Capricorn (DC35) - Table C6 Quarterly Budget Statement - Financial Position ( Water management                                   ) for 4th Quarter ended 30 June 2025 (Figures Finalised as at 2025/08/08)</t>
  </si>
  <si>
    <t>Limpopo: Thabazimbi (LIM361) - Table C6 Quarterly Budget Statement - Financial Position ( Water management                                   ) for 4th Quarter ended 30 June 2025 (Figures Finalised as at 2025/08/08)</t>
  </si>
  <si>
    <t>Limpopo: Lephalale (LIM362) - Table C6 Quarterly Budget Statement - Financial Position ( Water management                                   ) for 4th Quarter ended 30 June 2025 (Figures Finalised as at 2025/08/08)</t>
  </si>
  <si>
    <t>Limpopo: Bela Bela (LIM366) - Table C6 Quarterly Budget Statement - Financial Position ( Water management                                   ) for 4th Quarter ended 30 June 2025 (Figures Finalised as at 2025/08/08)</t>
  </si>
  <si>
    <t>Limpopo: Mogalakwena (LIM367) - Table C6 Quarterly Budget Statement - Financial Position ( Water management                                   ) for 4th Quarter ended 30 June 2025 (Figures Finalised as at 2025/08/08)</t>
  </si>
  <si>
    <t>Limpopo: Modimolle-Mookgopong (LIM368) - Table C6 Quarterly Budget Statement - Financial Position ( Water management                                   ) for 4th Quarter ended 30 June 2025 (Figures Finalised as at 2025/08/08)</t>
  </si>
  <si>
    <t>Limpopo: Waterberg (DC36) - Table C6 Quarterly Budget Statement - Financial Position ( Water management                                   ) for 4th Quarter ended 30 June 2025 (Figures Finalised as at 2025/08/08)</t>
  </si>
  <si>
    <t>Limpopo: Ephraim Mogale (LIM471) - Table C6 Quarterly Budget Statement - Financial Position ( Water management                                   ) for 4th Quarter ended 30 June 2025 (Figures Finalised as at 2025/08/08)</t>
  </si>
  <si>
    <t>Limpopo: Elias Motsoaledi (LIM472) - Table C6 Quarterly Budget Statement - Financial Position ( Water management                                   ) for 4th Quarter ended 30 June 2025 (Figures Finalised as at 2025/08/08)</t>
  </si>
  <si>
    <t>Limpopo: Makhuduthamaga (LIM473) - Table C6 Quarterly Budget Statement - Financial Position ( Water management                                   ) for 4th Quarter ended 30 June 2025 (Figures Finalised as at 2025/08/08)</t>
  </si>
  <si>
    <t>Limpopo: Tubatse Fetakgomo (LIM476) - Table C6 Quarterly Budget Statement - Financial Position ( Water management                                   ) for 4th Quarter ended 30 June 2025 (Figures Finalised as at 2025/08/08)</t>
  </si>
  <si>
    <t>Limpopo: Sekhukhune (DC47) - Table C6 Quarterly Budget Statement - Financial Position ( Water management                                   ) for 4th Quarter ended 30 June 2025 (Figures Finalised as at 2025/08/08)</t>
  </si>
  <si>
    <t>Mpumalanga: Albert Luthuli (MP301) - Table C6 Quarterly Budget Statement - Financial Position ( Water management                                   ) for 4th Quarter ended 30 June 2025 (Figures Finalised as at 2025/08/08)</t>
  </si>
  <si>
    <t>Mpumalanga: Msukaligwa (MP302) - Table C6 Quarterly Budget Statement - Financial Position ( Water management                                   ) for 4th Quarter ended 30 June 2025 (Figures Finalised as at 2025/08/08)</t>
  </si>
  <si>
    <t>Mpumalanga: Mkhondo (MP303) - Table C6 Quarterly Budget Statement - Financial Position ( Water management                                   ) for 4th Quarter ended 30 June 2025 (Figures Finalised as at 2025/08/08)</t>
  </si>
  <si>
    <t>Mpumalanga: Pixley Ka Seme (MP) (MP304) - Table C6 Quarterly Budget Statement - Financial Position ( Water management                                   ) for 4th Quarter ended 30 June 2025 (Figures Finalised as at 2025/08/08)</t>
  </si>
  <si>
    <t>Mpumalanga: Lekwa (MP305) - Table C6 Quarterly Budget Statement - Financial Position ( Water management                                   ) for 4th Quarter ended 30 June 2025 (Figures Finalised as at 2025/08/08)</t>
  </si>
  <si>
    <t>Mpumalanga: Dipaleseng (MP306) - Table C6 Quarterly Budget Statement - Financial Position ( Water management                                   ) for 4th Quarter ended 30 June 2025 (Figures Finalised as at 2025/08/08)</t>
  </si>
  <si>
    <t>Mpumalanga: Govan Mbeki (MP307) - Table C6 Quarterly Budget Statement - Financial Position ( Water management                                   ) for 4th Quarter ended 30 June 2025 (Figures Finalised as at 2025/08/08)</t>
  </si>
  <si>
    <t>Mpumalanga: Gert Sibande (DC30) - Table C6 Quarterly Budget Statement - Financial Position ( Water management                                   ) for 4th Quarter ended 30 June 2025 (Figures Finalised as at 2025/08/08)</t>
  </si>
  <si>
    <t>Mpumalanga: Victor Khanye (MP311) - Table C6 Quarterly Budget Statement - Financial Position ( Water management                                   ) for 4th Quarter ended 30 June 2025 (Figures Finalised as at 2025/08/08)</t>
  </si>
  <si>
    <t>Mpumalanga: Emalahleni (MP) (MP312) - Table C6 Quarterly Budget Statement - Financial Position ( Water management                                   ) for 4th Quarter ended 30 June 2025 (Figures Finalised as at 2025/08/08)</t>
  </si>
  <si>
    <t>Mpumalanga: Steve Tshwete (MP313) - Table C6 Quarterly Budget Statement - Financial Position ( Water management                                   ) for 4th Quarter ended 30 June 2025 (Figures Finalised as at 2025/08/08)</t>
  </si>
  <si>
    <t>Mpumalanga: Emakhazeni (MP314) - Table C6 Quarterly Budget Statement - Financial Position ( Water management                                   ) for 4th Quarter ended 30 June 2025 (Figures Finalised as at 2025/08/08)</t>
  </si>
  <si>
    <t>Mpumalanga: Thembisile Hani (MP315) - Table C6 Quarterly Budget Statement - Financial Position ( Water management                                   ) for 4th Quarter ended 30 June 2025 (Figures Finalised as at 2025/08/08)</t>
  </si>
  <si>
    <t>Mpumalanga: Dr J.S. Moroka (MP316) - Table C6 Quarterly Budget Statement - Financial Position ( Water management                                   ) for 4th Quarter ended 30 June 2025 (Figures Finalised as at 2025/08/08)</t>
  </si>
  <si>
    <t>Mpumalanga: Nkangala (DC31) - Table C6 Quarterly Budget Statement - Financial Position ( Water management                                   ) for 4th Quarter ended 30 June 2025 (Figures Finalised as at 2025/08/08)</t>
  </si>
  <si>
    <t>Mpumalanga: Thaba Chweu (MP321) - Table C6 Quarterly Budget Statement - Financial Position ( Water management                                   ) for 4th Quarter ended 30 June 2025 (Figures Finalised as at 2025/08/08)</t>
  </si>
  <si>
    <t>Mpumalanga: Nkomazi (MP324) - Table C6 Quarterly Budget Statement - Financial Position ( Water management                                   ) for 4th Quarter ended 30 June 2025 (Figures Finalised as at 2025/08/08)</t>
  </si>
  <si>
    <t>Mpumalanga: Bushbuckridge (MP325) - Table C6 Quarterly Budget Statement - Financial Position ( Water management                                   ) for 4th Quarter ended 30 June 2025 (Figures Finalised as at 2025/08/08)</t>
  </si>
  <si>
    <t>Mpumalanga: City of Mbombela (MP326) - Table C6 Quarterly Budget Statement - Financial Position ( Water management                                   ) for 4th Quarter ended 30 June 2025 (Figures Finalised as at 2025/08/08)</t>
  </si>
  <si>
    <t>Mpumalanga: Ehlanzeni (DC32) - Table C6 Quarterly Budget Statement - Financial Position ( Water management                                   ) for 4th Quarter ended 30 June 2025 (Figures Finalised as at 2025/08/08)</t>
  </si>
  <si>
    <t>Northern Cape: Joe Morolong (NC451) - Table C6 Quarterly Budget Statement - Financial Position ( Water management                                   ) for 4th Quarter ended 30 June 2025 (Figures Finalised as at 2025/08/08)</t>
  </si>
  <si>
    <t>Northern Cape: Ga-Segonyana (NC452) - Table C6 Quarterly Budget Statement - Financial Position ( Water management                                   ) for 4th Quarter ended 30 June 2025 (Figures Finalised as at 2025/08/08)</t>
  </si>
  <si>
    <t>Northern Cape: Gamagara (NC453) - Table C6 Quarterly Budget Statement - Financial Position ( Water management                                   ) for 4th Quarter ended 30 June 2025 (Figures Finalised as at 2025/08/08)</t>
  </si>
  <si>
    <t>Northern Cape: John Taolo Gaetsewe (DC45) - Table C6 Quarterly Budget Statement - Financial Position ( Water management                                   ) for 4th Quarter ended 30 June 2025 (Figures Finalised as at 2025/08/08)</t>
  </si>
  <si>
    <t>Northern Cape: Richtersveld (NC061) - Table C6 Quarterly Budget Statement - Financial Position ( Water management                                   ) for 4th Quarter ended 30 June 2025 (Figures Finalised as at 2025/08/08)</t>
  </si>
  <si>
    <t>Northern Cape: Nama Khoi (NC062) - Table C6 Quarterly Budget Statement - Financial Position ( Water management                                   ) for 4th Quarter ended 30 June 2025 (Figures Finalised as at 2025/08/08)</t>
  </si>
  <si>
    <t>Northern Cape: Kamiesberg (NC064) - Table C6 Quarterly Budget Statement - Financial Position ( Water management                                   ) for 4th Quarter ended 30 June 2025 (Figures Finalised as at 2025/08/08)</t>
  </si>
  <si>
    <t>Northern Cape: Hantam (NC065) - Table C6 Quarterly Budget Statement - Financial Position ( Water management                                   ) for 4th Quarter ended 30 June 2025 (Figures Finalised as at 2025/08/08)</t>
  </si>
  <si>
    <t>Northern Cape: Karoo Hoogland (NC066) - Table C6 Quarterly Budget Statement - Financial Position ( Water management                                   ) for 4th Quarter ended 30 June 2025 (Figures Finalised as at 2025/08/08)</t>
  </si>
  <si>
    <t>Northern Cape: Khai-Ma (NC067) - Table C6 Quarterly Budget Statement - Financial Position ( Water management                                   ) for 4th Quarter ended 30 June 2025 (Figures Finalised as at 2025/08/08)</t>
  </si>
  <si>
    <t>Northern Cape: Namakwa (DC6) - Table C6 Quarterly Budget Statement - Financial Position ( Water management                                   ) for 4th Quarter ended 30 June 2025 (Figures Finalised as at 2025/08/08)</t>
  </si>
  <si>
    <t>Northern Cape: Ubuntu (NC071) - Table C6 Quarterly Budget Statement - Financial Position ( Water management                                   ) for 4th Quarter ended 30 June 2025 (Figures Finalised as at 2025/08/08)</t>
  </si>
  <si>
    <t>Northern Cape: Umsobomvu (NC072) - Table C6 Quarterly Budget Statement - Financial Position ( Water management                                   ) for 4th Quarter ended 30 June 2025 (Figures Finalised as at 2025/08/08)</t>
  </si>
  <si>
    <t>Northern Cape: Emthanjeni (NC073) - Table C6 Quarterly Budget Statement - Financial Position ( Water management                                   ) for 4th Quarter ended 30 June 2025 (Figures Finalised as at 2025/08/08)</t>
  </si>
  <si>
    <t>Northern Cape: Kareeberg (NC074) - Table C6 Quarterly Budget Statement - Financial Position ( Water management                                   ) for 4th Quarter ended 30 June 2025 (Figures Finalised as at 2025/08/08)</t>
  </si>
  <si>
    <t>Northern Cape: Renosterberg (NC075) - Table C6 Quarterly Budget Statement - Financial Position ( Water management                                   ) for 4th Quarter ended 30 June 2025 (Figures Finalised as at 2025/08/08)</t>
  </si>
  <si>
    <t>Northern Cape: Thembelihle (NC076) - Table C6 Quarterly Budget Statement - Financial Position ( Water management                                   ) for 4th Quarter ended 30 June 2025 (Figures Finalised as at 2025/08/08)</t>
  </si>
  <si>
    <t>Northern Cape: Siyathemba (NC077) - Table C6 Quarterly Budget Statement - Financial Position ( Water management                                   ) for 4th Quarter ended 30 June 2025 (Figures Finalised as at 2025/08/08)</t>
  </si>
  <si>
    <t>Northern Cape: Siyancuma (NC078) - Table C6 Quarterly Budget Statement - Financial Position ( Water management                                   ) for 4th Quarter ended 30 June 2025 (Figures Finalised as at 2025/08/08)</t>
  </si>
  <si>
    <t>Northern Cape: Pixley Ka Seme (NC) (DC7) - Table C6 Quarterly Budget Statement - Financial Position ( Water management                                   ) for 4th Quarter ended 30 June 2025 (Figures Finalised as at 2025/08/08)</t>
  </si>
  <si>
    <t>Northern Cape: !Kai! Garib (NC082) - Table C6 Quarterly Budget Statement - Financial Position ( Water management                                   ) for 4th Quarter ended 30 June 2025 (Figures Finalised as at 2025/08/08)</t>
  </si>
  <si>
    <t>Northern Cape: !Kheis (NC084) - Table C6 Quarterly Budget Statement - Financial Position ( Water management                                   ) for 4th Quarter ended 30 June 2025 (Figures Finalised as at 2025/08/08)</t>
  </si>
  <si>
    <t>Northern Cape: Tsantsabane (NC085) - Table C6 Quarterly Budget Statement - Financial Position ( Water management                                   ) for 4th Quarter ended 30 June 2025 (Figures Finalised as at 2025/08/08)</t>
  </si>
  <si>
    <t>Northern Cape: Kgatelopele (NC086) - Table C6 Quarterly Budget Statement - Financial Position ( Water management                                   ) for 4th Quarter ended 30 June 2025 (Figures Finalised as at 2025/08/08)</t>
  </si>
  <si>
    <t>Northern Cape: Dawid Kruiper (NC087) - Table C6 Quarterly Budget Statement - Financial Position ( Water management                                   ) for 4th Quarter ended 30 June 2025 (Figures Finalised as at 2025/08/08)</t>
  </si>
  <si>
    <t>Northern Cape: Z F Mgcawu (DC8) - Table C6 Quarterly Budget Statement - Financial Position ( Water management                                   ) for 4th Quarter ended 30 June 2025 (Figures Finalised as at 2025/08/08)</t>
  </si>
  <si>
    <t>Northern Cape: Sol Plaatje (NC091) - Table C6 Quarterly Budget Statement - Financial Position ( Water management                                   ) for 4th Quarter ended 30 June 2025 (Figures Finalised as at 2025/08/08)</t>
  </si>
  <si>
    <t>Northern Cape: Dikgatlong (NC092) - Table C6 Quarterly Budget Statement - Financial Position ( Water management                                   ) for 4th Quarter ended 30 June 2025 (Figures Finalised as at 2025/08/08)</t>
  </si>
  <si>
    <t>Northern Cape: Magareng (NC093) - Table C6 Quarterly Budget Statement - Financial Position ( Water management                                   ) for 4th Quarter ended 30 June 2025 (Figures Finalised as at 2025/08/08)</t>
  </si>
  <si>
    <t>Northern Cape: Phokwane (NC094) - Table C6 Quarterly Budget Statement - Financial Position ( Water management                                   ) for 4th Quarter ended 30 June 2025 (Figures Finalised as at 2025/08/08)</t>
  </si>
  <si>
    <t>Northern Cape: Frances Baard (DC9) - Table C6 Quarterly Budget Statement - Financial Position ( Water management                                   ) for 4th Quarter ended 30 June 2025 (Figures Finalised as at 2025/08/08)</t>
  </si>
  <si>
    <t>North West: Moretele (NW371) - Table C6 Quarterly Budget Statement - Financial Position ( Water management                                   ) for 4th Quarter ended 30 June 2025 (Figures Finalised as at 2025/08/08)</t>
  </si>
  <si>
    <t>North West: Madibeng (NW372) - Table C6 Quarterly Budget Statement - Financial Position ( Water management                                   ) for 4th Quarter ended 30 June 2025 (Figures Finalised as at 2025/08/08)</t>
  </si>
  <si>
    <t>North West: Rustenburg (NW373) - Table C6 Quarterly Budget Statement - Financial Position ( Water management                                   ) for 4th Quarter ended 30 June 2025 (Figures Finalised as at 2025/08/08)</t>
  </si>
  <si>
    <t>North West: Kgetlengrivier (NW374) - Table C6 Quarterly Budget Statement - Financial Position ( Water management                                   ) for 4th Quarter ended 30 June 2025 (Figures Finalised as at 2025/08/08)</t>
  </si>
  <si>
    <t>North West: Moses Kotane (NW375) - Table C6 Quarterly Budget Statement - Financial Position ( Water management                                   ) for 4th Quarter ended 30 June 2025 (Figures Finalised as at 2025/08/08)</t>
  </si>
  <si>
    <t>North West: Bojanala Platinum (DC37) - Table C6 Quarterly Budget Statement - Financial Position ( Water management                                   ) for 4th Quarter ended 30 June 2025 (Figures Finalised as at 2025/08/08)</t>
  </si>
  <si>
    <t>North West: Ratlou (NW381) - Table C6 Quarterly Budget Statement - Financial Position ( Water management                                   ) for 4th Quarter ended 30 June 2025 (Figures Finalised as at 2025/08/08)</t>
  </si>
  <si>
    <t>North West: Tswaing (NW382) - Table C6 Quarterly Budget Statement - Financial Position ( Water management                                   ) for 4th Quarter ended 30 June 2025 (Figures Finalised as at 2025/08/08)</t>
  </si>
  <si>
    <t>North West: Mafikeng (NW383) - Table C6 Quarterly Budget Statement - Financial Position ( Water management                                   ) for 4th Quarter ended 30 June 2025 (Figures Finalised as at 2025/08/08)</t>
  </si>
  <si>
    <t>North West: Ditsobotla (NW384) - Table C6 Quarterly Budget Statement - Financial Position ( Water management                                   ) for 4th Quarter ended 30 June 2025 (Figures Finalised as at 2025/08/08)</t>
  </si>
  <si>
    <t>North West: Ramotshere Moiloa (NW385) - Table C6 Quarterly Budget Statement - Financial Position ( Water management                                   ) for 4th Quarter ended 30 June 2025 (Figures Finalised as at 2025/08/08)</t>
  </si>
  <si>
    <t>North West: Ngaka Modiri Molema (DC38) - Table C6 Quarterly Budget Statement - Financial Position ( Water management                                   ) for 4th Quarter ended 30 June 2025 (Figures Finalised as at 2025/08/08)</t>
  </si>
  <si>
    <t>North West: Naledi (NW) (NW392) - Table C6 Quarterly Budget Statement - Financial Position ( Water management                                   ) for 4th Quarter ended 30 June 2025 (Figures Finalised as at 2025/08/08)</t>
  </si>
  <si>
    <t>North West: Mamusa (NW393) - Table C6 Quarterly Budget Statement - Financial Position ( Water management                                   ) for 4th Quarter ended 30 June 2025 (Figures Finalised as at 2025/08/08)</t>
  </si>
  <si>
    <t>North West: Greater Taung (NW394) - Table C6 Quarterly Budget Statement - Financial Position ( Water management                                   ) for 4th Quarter ended 30 June 2025 (Figures Finalised as at 2025/08/08)</t>
  </si>
  <si>
    <t>North West: Lekwa-Teemane (NW396) - Table C6 Quarterly Budget Statement - Financial Position ( Water management                                   ) for 4th Quarter ended 30 June 2025 (Figures Finalised as at 2025/08/08)</t>
  </si>
  <si>
    <t>North West: Kagisano-Molopo (NW397) - Table C6 Quarterly Budget Statement - Financial Position ( Water management                                   ) for 4th Quarter ended 30 June 2025 (Figures Finalised as at 2025/08/08)</t>
  </si>
  <si>
    <t>North West: Dr Ruth Segomotsi Mompati (DC39) - Table C6 Quarterly Budget Statement - Financial Position ( Water management                                   ) for 4th Quarter ended 30 June 2025 (Figures Finalised as at 2025/08/08)</t>
  </si>
  <si>
    <t>North West: City of Matlosana (NW403) - Table C6 Quarterly Budget Statement - Financial Position ( Water management                                   ) for 4th Quarter ended 30 June 2025 (Figures Finalised as at 2025/08/08)</t>
  </si>
  <si>
    <t>North West: Maquassi Hills (NW404) - Table C6 Quarterly Budget Statement - Financial Position ( Water management                                   ) for 4th Quarter ended 30 June 2025 (Figures Finalised as at 2025/08/08)</t>
  </si>
  <si>
    <t>North West: J B Marks (NW405) - Table C6 Quarterly Budget Statement - Financial Position ( Water management                                   ) for 4th Quarter ended 30 June 2025 (Figures Finalised as at 2025/08/08)</t>
  </si>
  <si>
    <t>North West: Dr Kenneth Kaunda (DC40) - Table C6 Quarterly Budget Statement - Financial Position ( Water management                                   ) for 4th Quarter ended 30 June 2025 (Figures Finalised as at 2025/08/08)</t>
  </si>
  <si>
    <t>Western Cape: Cape Town (CPT) - Table C6 Quarterly Budget Statement - Financial Position ( Water management                                   ) for 4th Quarter ended 30 June 2025 (Figures Finalised as at 2025/08/08)</t>
  </si>
  <si>
    <t>Western Cape: Matzikama (WC011) - Table C6 Quarterly Budget Statement - Financial Position ( Water management                                   ) for 4th Quarter ended 30 June 2025 (Figures Finalised as at 2025/08/08)</t>
  </si>
  <si>
    <t>Western Cape: Cederberg (WC012) - Table C6 Quarterly Budget Statement - Financial Position ( Water management                                   ) for 4th Quarter ended 30 June 2025 (Figures Finalised as at 2025/08/08)</t>
  </si>
  <si>
    <t>Western Cape: Bergrivier (WC013) - Table C6 Quarterly Budget Statement - Financial Position ( Water management                                   ) for 4th Quarter ended 30 June 2025 (Figures Finalised as at 2025/08/08)</t>
  </si>
  <si>
    <t>Western Cape: Saldanha Bay (WC014) - Table C6 Quarterly Budget Statement - Financial Position ( Water management                                   ) for 4th Quarter ended 30 June 2025 (Figures Finalised as at 2025/08/08)</t>
  </si>
  <si>
    <t>Western Cape: Swartland (WC015) - Table C6 Quarterly Budget Statement - Financial Position ( Water management                                   ) for 4th Quarter ended 30 June 2025 (Figures Finalised as at 2025/08/08)</t>
  </si>
  <si>
    <t>Western Cape: West Coast (DC1) - Table C6 Quarterly Budget Statement - Financial Position ( Water management                                   ) for 4th Quarter ended 30 June 2025 (Figures Finalised as at 2025/08/08)</t>
  </si>
  <si>
    <t>Western Cape: Witzenberg (WC022) - Table C6 Quarterly Budget Statement - Financial Position ( Water management                                   ) for 4th Quarter ended 30 June 2025 (Figures Finalised as at 2025/08/08)</t>
  </si>
  <si>
    <t>Western Cape: Drakenstein (WC023) - Table C6 Quarterly Budget Statement - Financial Position ( Water management                                   ) for 4th Quarter ended 30 June 2025 (Figures Finalised as at 2025/08/08)</t>
  </si>
  <si>
    <t>Western Cape: Stellenbosch (WC024) - Table C6 Quarterly Budget Statement - Financial Position ( Water management                                   ) for 4th Quarter ended 30 June 2025 (Figures Finalised as at 2025/08/08)</t>
  </si>
  <si>
    <t>Western Cape: Breede Valley (WC025) - Table C6 Quarterly Budget Statement - Financial Position ( Water management                                   ) for 4th Quarter ended 30 June 2025 (Figures Finalised as at 2025/08/08)</t>
  </si>
  <si>
    <t>Western Cape: Langeberg (WC026) - Table C6 Quarterly Budget Statement - Financial Position ( Water management                                   ) for 4th Quarter ended 30 June 2025 (Figures Finalised as at 2025/08/08)</t>
  </si>
  <si>
    <t>Western Cape: Cape Winelands DM (DC2) - Table C6 Quarterly Budget Statement - Financial Position ( Water management                                   ) for 4th Quarter ended 30 June 2025 (Figures Finalised as at 2025/08/08)</t>
  </si>
  <si>
    <t>Western Cape: Theewaterskloof (WC031) - Table C6 Quarterly Budget Statement - Financial Position ( Water management                                   ) for 4th Quarter ended 30 June 2025 (Figures Finalised as at 2025/08/08)</t>
  </si>
  <si>
    <t>Western Cape: Overstrand (WC032) - Table C6 Quarterly Budget Statement - Financial Position ( Water management                                   ) for 4th Quarter ended 30 June 2025 (Figures Finalised as at 2025/08/08)</t>
  </si>
  <si>
    <t>Western Cape: Cape Agulhas (WC033) - Table C6 Quarterly Budget Statement - Financial Position ( Water management                                   ) for 4th Quarter ended 30 June 2025 (Figures Finalised as at 2025/08/08)</t>
  </si>
  <si>
    <t>Western Cape: Swellendam (WC034) - Table C6 Quarterly Budget Statement - Financial Position ( Water management                                   ) for 4th Quarter ended 30 June 2025 (Figures Finalised as at 2025/08/08)</t>
  </si>
  <si>
    <t>Western Cape: Overberg (DC3) - Table C6 Quarterly Budget Statement - Financial Position ( Water management                                   ) for 4th Quarter ended 30 June 2025 (Figures Finalised as at 2025/08/08)</t>
  </si>
  <si>
    <t>Western Cape: Kannaland (WC041) - Table C6 Quarterly Budget Statement - Financial Position ( Water management                                   ) for 4th Quarter ended 30 June 2025 (Figures Finalised as at 2025/08/08)</t>
  </si>
  <si>
    <t>Western Cape: Hessequa (WC042) - Table C6 Quarterly Budget Statement - Financial Position ( Water management                                   ) for 4th Quarter ended 30 June 2025 (Figures Finalised as at 2025/08/08)</t>
  </si>
  <si>
    <t>Western Cape: Mossel Bay (WC043) - Table C6 Quarterly Budget Statement - Financial Position ( Water management                                   ) for 4th Quarter ended 30 June 2025 (Figures Finalised as at 2025/08/08)</t>
  </si>
  <si>
    <t>Western Cape: George (WC044) - Table C6 Quarterly Budget Statement - Financial Position ( Water management                                   ) for 4th Quarter ended 30 June 2025 (Figures Finalised as at 2025/08/08)</t>
  </si>
  <si>
    <t>Western Cape: Oudtshoorn (WC045) - Table C6 Quarterly Budget Statement - Financial Position ( Water management                                   ) for 4th Quarter ended 30 June 2025 (Figures Finalised as at 2025/08/08)</t>
  </si>
  <si>
    <t>Western Cape: Bitou (WC047) - Table C6 Quarterly Budget Statement - Financial Position ( Water management                                   ) for 4th Quarter ended 30 June 2025 (Figures Finalised as at 2025/08/08)</t>
  </si>
  <si>
    <t>Western Cape: Knysna (WC048) - Table C6 Quarterly Budget Statement - Financial Position ( Water management                                   ) for 4th Quarter ended 30 June 2025 (Figures Finalised as at 2025/08/08)</t>
  </si>
  <si>
    <t>Western Cape: Garden Route (DC4) - Table C6 Quarterly Budget Statement - Financial Position ( Water management                                   ) for 4th Quarter ended 30 June 2025 (Figures Finalised as at 2025/08/08)</t>
  </si>
  <si>
    <t>Western Cape: Laingsburg (WC051) - Table C6 Quarterly Budget Statement - Financial Position ( Water management                                   ) for 4th Quarter ended 30 June 2025 (Figures Finalised as at 2025/08/08)</t>
  </si>
  <si>
    <t>Western Cape: Prince Albert (WC052) - Table C6 Quarterly Budget Statement - Financial Position ( Water management                                   ) for 4th Quarter ended 30 June 2025 (Figures Finalised as at 2025/08/08)</t>
  </si>
  <si>
    <t>Western Cape: Beaufort West (WC053) - Table C6 Quarterly Budget Statement - Financial Position ( Water management                                   ) for 4th Quarter ended 30 June 2025 (Figures Finalised as at 2025/08/08)</t>
  </si>
  <si>
    <t>Western Cape: Central Karoo (DC5)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</si>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</sst>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1054455557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>
        <v>1977662</v>
      </c>
      <c r="P7" s="20">
        <v>39330199</v>
      </c>
      <c r="Q7" s="20">
        <v>18520797</v>
      </c>
      <c r="R7" s="20">
        <v>59828658</v>
      </c>
      <c r="S7" s="20">
        <v>25200648</v>
      </c>
      <c r="T7" s="20">
        <v>6086713</v>
      </c>
      <c r="U7" s="20">
        <v>-68064796</v>
      </c>
      <c r="V7" s="20">
        <v>-36777435</v>
      </c>
      <c r="W7" s="20">
        <v>1200268841</v>
      </c>
      <c r="X7" s="20">
        <v>1054455557</v>
      </c>
      <c r="Y7" s="20">
        <v>145813284</v>
      </c>
      <c r="Z7" s="21">
        <v>13.828300589059344</v>
      </c>
      <c r="AA7" s="22">
        <v>1054455557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>
        <v>1181175</v>
      </c>
      <c r="P8" s="20">
        <v>1758942</v>
      </c>
      <c r="Q8" s="20">
        <v>1862397</v>
      </c>
      <c r="R8" s="20">
        <v>4802514</v>
      </c>
      <c r="S8" s="20">
        <v>1770483</v>
      </c>
      <c r="T8" s="20">
        <v>1816308</v>
      </c>
      <c r="U8" s="20">
        <v>65777473</v>
      </c>
      <c r="V8" s="20">
        <v>69364264</v>
      </c>
      <c r="W8" s="20">
        <v>84728702</v>
      </c>
      <c r="X8" s="20"/>
      <c r="Y8" s="20">
        <v>84728702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9051947</v>
      </c>
      <c r="D10" s="18"/>
      <c r="E10" s="19">
        <v>8214229</v>
      </c>
      <c r="F10" s="20">
        <v>9082717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>
        <v>3641393</v>
      </c>
      <c r="P10" s="20">
        <v>2164523</v>
      </c>
      <c r="Q10" s="20">
        <v>1110470</v>
      </c>
      <c r="R10" s="20">
        <v>6916386</v>
      </c>
      <c r="S10" s="20">
        <v>12192051</v>
      </c>
      <c r="T10" s="20">
        <v>3035560</v>
      </c>
      <c r="U10" s="20">
        <v>-1737326</v>
      </c>
      <c r="V10" s="20">
        <v>13490285</v>
      </c>
      <c r="W10" s="20">
        <v>33667370</v>
      </c>
      <c r="X10" s="20">
        <v>9082717</v>
      </c>
      <c r="Y10" s="20">
        <v>24584653</v>
      </c>
      <c r="Z10" s="21">
        <v>270.67509644966367</v>
      </c>
      <c r="AA10" s="22">
        <v>9082717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831480219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>
        <v>6842835</v>
      </c>
      <c r="P11" s="24">
        <v>7418027</v>
      </c>
      <c r="Q11" s="20">
        <v>8482678</v>
      </c>
      <c r="R11" s="24">
        <v>22743540</v>
      </c>
      <c r="S11" s="24">
        <v>9595899</v>
      </c>
      <c r="T11" s="20">
        <v>9059292</v>
      </c>
      <c r="U11" s="24">
        <v>7766377</v>
      </c>
      <c r="V11" s="24">
        <v>26421568</v>
      </c>
      <c r="W11" s="24">
        <v>928551198</v>
      </c>
      <c r="X11" s="20">
        <v>831480219</v>
      </c>
      <c r="Y11" s="24">
        <v>97070979</v>
      </c>
      <c r="Z11" s="25">
        <v>11.674478452024365</v>
      </c>
      <c r="AA11" s="26">
        <v>831480219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1810244757</v>
      </c>
      <c r="D13" s="29">
        <f>SUM(D6:D12)</f>
        <v>0</v>
      </c>
      <c r="E13" s="30">
        <f t="shared" si="0"/>
        <v>1244172507</v>
      </c>
      <c r="F13" s="31">
        <f t="shared" si="0"/>
        <v>1895018493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13643065</v>
      </c>
      <c r="P13" s="31">
        <f t="shared" si="0"/>
        <v>50671691</v>
      </c>
      <c r="Q13" s="31">
        <f t="shared" si="0"/>
        <v>29976342</v>
      </c>
      <c r="R13" s="31">
        <f t="shared" si="0"/>
        <v>94291098</v>
      </c>
      <c r="S13" s="31">
        <f t="shared" si="0"/>
        <v>48759081</v>
      </c>
      <c r="T13" s="31">
        <f t="shared" si="0"/>
        <v>19997873</v>
      </c>
      <c r="U13" s="31">
        <f t="shared" si="0"/>
        <v>3741728</v>
      </c>
      <c r="V13" s="31">
        <f t="shared" si="0"/>
        <v>72498682</v>
      </c>
      <c r="W13" s="31">
        <f t="shared" si="0"/>
        <v>2247216111</v>
      </c>
      <c r="X13" s="31">
        <f t="shared" si="0"/>
        <v>1895018493</v>
      </c>
      <c r="Y13" s="31">
        <f t="shared" si="0"/>
        <v>352197618</v>
      </c>
      <c r="Z13" s="32">
        <f>+IF(X13&lt;&gt;0,+(Y13/X13)*100,0)</f>
        <v>18.585444907317854</v>
      </c>
      <c r="AA13" s="33">
        <f>SUM(AA6:AA12)</f>
        <v>1895018493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5151643630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>
        <v>-11251651</v>
      </c>
      <c r="P17" s="24">
        <v>-4288083</v>
      </c>
      <c r="Q17" s="20">
        <v>-29897772</v>
      </c>
      <c r="R17" s="24">
        <v>-45437506</v>
      </c>
      <c r="S17" s="24">
        <v>-3547048</v>
      </c>
      <c r="T17" s="20">
        <v>-3537433</v>
      </c>
      <c r="U17" s="24">
        <v>911136</v>
      </c>
      <c r="V17" s="24">
        <v>-6173345</v>
      </c>
      <c r="W17" s="24">
        <v>4824796731</v>
      </c>
      <c r="X17" s="20">
        <v>5151643630</v>
      </c>
      <c r="Y17" s="24">
        <v>-326846899</v>
      </c>
      <c r="Z17" s="25">
        <v>-6.3445168663578535</v>
      </c>
      <c r="AA17" s="26">
        <v>5151643630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5151643630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-11251651</v>
      </c>
      <c r="P25" s="36">
        <f t="shared" si="1"/>
        <v>-4288083</v>
      </c>
      <c r="Q25" s="36">
        <f t="shared" si="1"/>
        <v>-29897772</v>
      </c>
      <c r="R25" s="36">
        <f t="shared" si="1"/>
        <v>-45437506</v>
      </c>
      <c r="S25" s="36">
        <f t="shared" si="1"/>
        <v>-3547048</v>
      </c>
      <c r="T25" s="36">
        <f t="shared" si="1"/>
        <v>-3537433</v>
      </c>
      <c r="U25" s="36">
        <f t="shared" si="1"/>
        <v>911136</v>
      </c>
      <c r="V25" s="36">
        <f t="shared" si="1"/>
        <v>-6173345</v>
      </c>
      <c r="W25" s="36">
        <f t="shared" si="1"/>
        <v>4824796731</v>
      </c>
      <c r="X25" s="36">
        <f t="shared" si="1"/>
        <v>5151643630</v>
      </c>
      <c r="Y25" s="36">
        <f t="shared" si="1"/>
        <v>-326846899</v>
      </c>
      <c r="Z25" s="37">
        <f>+IF(X25&lt;&gt;0,+(Y25/X25)*100,0)</f>
        <v>-6.3445168663578535</v>
      </c>
      <c r="AA25" s="38">
        <f>SUM(AA15:AA24)</f>
        <v>5151643630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6752827610</v>
      </c>
      <c r="D26" s="29">
        <f>+D13+D25</f>
        <v>0</v>
      </c>
      <c r="E26" s="30">
        <f t="shared" si="2"/>
        <v>5392299636</v>
      </c>
      <c r="F26" s="31">
        <f t="shared" si="2"/>
        <v>7046662123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2391414</v>
      </c>
      <c r="P26" s="31">
        <f t="shared" si="2"/>
        <v>46383608</v>
      </c>
      <c r="Q26" s="31">
        <f t="shared" si="2"/>
        <v>78570</v>
      </c>
      <c r="R26" s="31">
        <f t="shared" si="2"/>
        <v>48853592</v>
      </c>
      <c r="S26" s="31">
        <f t="shared" si="2"/>
        <v>45212033</v>
      </c>
      <c r="T26" s="31">
        <f t="shared" si="2"/>
        <v>16460440</v>
      </c>
      <c r="U26" s="31">
        <f t="shared" si="2"/>
        <v>4652864</v>
      </c>
      <c r="V26" s="31">
        <f t="shared" si="2"/>
        <v>66325337</v>
      </c>
      <c r="W26" s="31">
        <f t="shared" si="2"/>
        <v>7072012842</v>
      </c>
      <c r="X26" s="31">
        <f t="shared" si="2"/>
        <v>7046662123</v>
      </c>
      <c r="Y26" s="31">
        <f t="shared" si="2"/>
        <v>25350719</v>
      </c>
      <c r="Z26" s="32">
        <f>+IF(X26&lt;&gt;0,+(Y26/X26)*100,0)</f>
        <v>0.35975499545034734</v>
      </c>
      <c r="AA26" s="33">
        <f>+AA13+AA25</f>
        <v>7046662123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35557216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>
        <v>94316</v>
      </c>
      <c r="P31" s="20">
        <v>141948</v>
      </c>
      <c r="Q31" s="20">
        <v>157781</v>
      </c>
      <c r="R31" s="20">
        <v>394045</v>
      </c>
      <c r="S31" s="20">
        <v>73789</v>
      </c>
      <c r="T31" s="20">
        <v>156411</v>
      </c>
      <c r="U31" s="20">
        <v>-74878</v>
      </c>
      <c r="V31" s="20">
        <v>155322</v>
      </c>
      <c r="W31" s="20">
        <v>35174329</v>
      </c>
      <c r="X31" s="20">
        <v>35557216</v>
      </c>
      <c r="Y31" s="20">
        <v>-382887</v>
      </c>
      <c r="Z31" s="21">
        <v>-1.0768194000340185</v>
      </c>
      <c r="AA31" s="22">
        <v>35557216</v>
      </c>
    </row>
    <row r="32" spans="1:27" x14ac:dyDescent="0.25">
      <c r="A32" s="23" t="s">
        <v>59</v>
      </c>
      <c r="B32" s="17" t="s">
        <v>32</v>
      </c>
      <c r="C32" s="18">
        <v>16446588</v>
      </c>
      <c r="D32" s="18"/>
      <c r="E32" s="19">
        <v>-42526240</v>
      </c>
      <c r="F32" s="20">
        <v>-17205488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>
        <v>-748037</v>
      </c>
      <c r="P32" s="20">
        <v>-252002</v>
      </c>
      <c r="Q32" s="20">
        <v>869932</v>
      </c>
      <c r="R32" s="20">
        <v>-130107</v>
      </c>
      <c r="S32" s="20">
        <v>-287665</v>
      </c>
      <c r="T32" s="20">
        <v>848611</v>
      </c>
      <c r="U32" s="20">
        <v>-1362890</v>
      </c>
      <c r="V32" s="20">
        <v>-801944</v>
      </c>
      <c r="W32" s="20">
        <v>-13664605</v>
      </c>
      <c r="X32" s="20">
        <v>-17205488</v>
      </c>
      <c r="Y32" s="20">
        <v>3540883</v>
      </c>
      <c r="Z32" s="21">
        <v>-20.579962625878441</v>
      </c>
      <c r="AA32" s="22">
        <v>-17205488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714147879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>
        <v>-10486766</v>
      </c>
      <c r="P35" s="20">
        <v>6590385</v>
      </c>
      <c r="Q35" s="20">
        <v>4375867</v>
      </c>
      <c r="R35" s="20">
        <v>479486</v>
      </c>
      <c r="S35" s="20">
        <v>-870548</v>
      </c>
      <c r="T35" s="20">
        <v>2921367</v>
      </c>
      <c r="U35" s="20">
        <v>-12824822</v>
      </c>
      <c r="V35" s="20">
        <v>-10774003</v>
      </c>
      <c r="W35" s="20">
        <v>740273089</v>
      </c>
      <c r="X35" s="20">
        <v>714147879</v>
      </c>
      <c r="Y35" s="20">
        <v>26125210</v>
      </c>
      <c r="Z35" s="21">
        <v>3.6582353274762016</v>
      </c>
      <c r="AA35" s="22">
        <v>714147879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764315683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732499607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-11140487</v>
      </c>
      <c r="P37" s="31">
        <f t="shared" si="3"/>
        <v>6480331</v>
      </c>
      <c r="Q37" s="31">
        <f t="shared" si="3"/>
        <v>5403580</v>
      </c>
      <c r="R37" s="31">
        <f t="shared" si="3"/>
        <v>743424</v>
      </c>
      <c r="S37" s="31">
        <f t="shared" si="3"/>
        <v>-1084424</v>
      </c>
      <c r="T37" s="31">
        <f t="shared" si="3"/>
        <v>3926389</v>
      </c>
      <c r="U37" s="31">
        <f t="shared" si="3"/>
        <v>-14262590</v>
      </c>
      <c r="V37" s="31">
        <f t="shared" si="3"/>
        <v>-11420625</v>
      </c>
      <c r="W37" s="31">
        <f t="shared" si="3"/>
        <v>761782813</v>
      </c>
      <c r="X37" s="31">
        <f t="shared" si="3"/>
        <v>732499607</v>
      </c>
      <c r="Y37" s="31">
        <f t="shared" si="3"/>
        <v>29283206</v>
      </c>
      <c r="Z37" s="32">
        <f>+IF(X37&lt;&gt;0,+(Y37/X37)*100,0)</f>
        <v>3.9977094486004274</v>
      </c>
      <c r="AA37" s="33">
        <f>SUM(AA29:AA36)</f>
        <v>732499607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764315683</v>
      </c>
      <c r="D44" s="29">
        <f>+D37+D43</f>
        <v>0</v>
      </c>
      <c r="E44" s="30">
        <f t="shared" si="5"/>
        <v>242250994</v>
      </c>
      <c r="F44" s="31">
        <f t="shared" si="5"/>
        <v>732499607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-11140487</v>
      </c>
      <c r="P44" s="31">
        <f t="shared" si="5"/>
        <v>6480331</v>
      </c>
      <c r="Q44" s="31">
        <f t="shared" si="5"/>
        <v>5403580</v>
      </c>
      <c r="R44" s="31">
        <f t="shared" si="5"/>
        <v>743424</v>
      </c>
      <c r="S44" s="31">
        <f t="shared" si="5"/>
        <v>-1084424</v>
      </c>
      <c r="T44" s="31">
        <f t="shared" si="5"/>
        <v>3926389</v>
      </c>
      <c r="U44" s="31">
        <f t="shared" si="5"/>
        <v>-14262590</v>
      </c>
      <c r="V44" s="31">
        <f t="shared" si="5"/>
        <v>-11420625</v>
      </c>
      <c r="W44" s="31">
        <f t="shared" si="5"/>
        <v>761782813</v>
      </c>
      <c r="X44" s="31">
        <f t="shared" si="5"/>
        <v>732499607</v>
      </c>
      <c r="Y44" s="31">
        <f t="shared" si="5"/>
        <v>29283206</v>
      </c>
      <c r="Z44" s="32">
        <f>+IF(X44&lt;&gt;0,+(Y44/X44)*100,0)</f>
        <v>3.9977094486004274</v>
      </c>
      <c r="AA44" s="33">
        <f>+AA37+AA43</f>
        <v>732499607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5988511927</v>
      </c>
      <c r="D45" s="42">
        <f t="shared" si="6"/>
        <v>0</v>
      </c>
      <c r="E45" s="43">
        <f t="shared" si="6"/>
        <v>5150048642</v>
      </c>
      <c r="F45" s="44">
        <f t="shared" si="6"/>
        <v>6314162516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13531901</v>
      </c>
      <c r="P45" s="44">
        <f t="shared" si="6"/>
        <v>39903277</v>
      </c>
      <c r="Q45" s="44">
        <f t="shared" si="6"/>
        <v>-5325010</v>
      </c>
      <c r="R45" s="44">
        <f t="shared" si="6"/>
        <v>48110168</v>
      </c>
      <c r="S45" s="44">
        <f t="shared" si="6"/>
        <v>46296457</v>
      </c>
      <c r="T45" s="44">
        <f t="shared" si="6"/>
        <v>12534051</v>
      </c>
      <c r="U45" s="44">
        <f t="shared" si="6"/>
        <v>18915454</v>
      </c>
      <c r="V45" s="44">
        <f t="shared" si="6"/>
        <v>77745962</v>
      </c>
      <c r="W45" s="44">
        <f t="shared" si="6"/>
        <v>6310230029</v>
      </c>
      <c r="X45" s="44">
        <f t="shared" si="6"/>
        <v>6314162516</v>
      </c>
      <c r="Y45" s="44">
        <f t="shared" si="6"/>
        <v>-3932487</v>
      </c>
      <c r="Z45" s="45">
        <f>+IF(X45&lt;&gt;0,+(Y45/X45)*100,0)</f>
        <v>-6.2280421038184118E-2</v>
      </c>
      <c r="AA45" s="46">
        <f>+AA26-AA44</f>
        <v>6314162516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1877429648</v>
      </c>
      <c r="D47" s="18"/>
      <c r="E47" s="19">
        <v>2646363811</v>
      </c>
      <c r="F47" s="20">
        <v>2260437971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>
        <v>-11426868</v>
      </c>
      <c r="P47" s="20">
        <v>-628641</v>
      </c>
      <c r="Q47" s="20">
        <v>56412209</v>
      </c>
      <c r="R47" s="20">
        <v>44356700</v>
      </c>
      <c r="S47" s="20">
        <v>33301183</v>
      </c>
      <c r="T47" s="20">
        <v>-16819163</v>
      </c>
      <c r="U47" s="20">
        <v>-52878424</v>
      </c>
      <c r="V47" s="20">
        <v>-36396404</v>
      </c>
      <c r="W47" s="20">
        <v>2110744357</v>
      </c>
      <c r="X47" s="20">
        <v>2260437971</v>
      </c>
      <c r="Y47" s="20">
        <v>-149693614</v>
      </c>
      <c r="Z47" s="47">
        <v>-6.6223278816085678</v>
      </c>
      <c r="AA47" s="22">
        <v>2260437971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1877429648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2260437971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-11426868</v>
      </c>
      <c r="P50" s="52">
        <f t="shared" si="7"/>
        <v>-628641</v>
      </c>
      <c r="Q50" s="52">
        <f t="shared" si="7"/>
        <v>56412209</v>
      </c>
      <c r="R50" s="52">
        <f t="shared" si="7"/>
        <v>44356700</v>
      </c>
      <c r="S50" s="52">
        <f t="shared" si="7"/>
        <v>33301183</v>
      </c>
      <c r="T50" s="52">
        <f t="shared" si="7"/>
        <v>-16819163</v>
      </c>
      <c r="U50" s="52">
        <f t="shared" si="7"/>
        <v>-52878424</v>
      </c>
      <c r="V50" s="52">
        <f t="shared" si="7"/>
        <v>-36396404</v>
      </c>
      <c r="W50" s="52">
        <f t="shared" si="7"/>
        <v>2110744357</v>
      </c>
      <c r="X50" s="52">
        <f t="shared" si="7"/>
        <v>2260437971</v>
      </c>
      <c r="Y50" s="52">
        <f t="shared" si="7"/>
        <v>-149693614</v>
      </c>
      <c r="Z50" s="53">
        <f>+IF(X50&lt;&gt;0,+(Y50/X50)*100,0)</f>
        <v>-6.6223278816085678</v>
      </c>
      <c r="AA50" s="54">
        <f>SUM(AA47:AA49)</f>
        <v>2260437971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-97785380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-97785380</v>
      </c>
      <c r="Y6" s="20">
        <v>97785380</v>
      </c>
      <c r="Z6" s="21">
        <v>-100</v>
      </c>
      <c r="AA6" s="22">
        <v>-97785380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5699168140</v>
      </c>
      <c r="G7" s="20"/>
      <c r="H7" s="20"/>
      <c r="I7" s="20"/>
      <c r="J7" s="20"/>
      <c r="K7" s="20"/>
      <c r="L7" s="20"/>
      <c r="M7" s="20"/>
      <c r="N7" s="20"/>
      <c r="O7" s="20"/>
      <c r="P7" s="20">
        <v>152555514</v>
      </c>
      <c r="Q7" s="20">
        <v>248850061</v>
      </c>
      <c r="R7" s="20">
        <v>401405575</v>
      </c>
      <c r="S7" s="20">
        <v>310170878</v>
      </c>
      <c r="T7" s="20">
        <v>43082569</v>
      </c>
      <c r="U7" s="20">
        <v>417601939</v>
      </c>
      <c r="V7" s="20">
        <v>770855386</v>
      </c>
      <c r="W7" s="20">
        <v>1172260961</v>
      </c>
      <c r="X7" s="20">
        <v>5699168140</v>
      </c>
      <c r="Y7" s="20">
        <v>-4526907179</v>
      </c>
      <c r="Z7" s="21">
        <v>-79.431016383383977</v>
      </c>
      <c r="AA7" s="22">
        <v>5699168140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/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>
        <v>10927384826</v>
      </c>
      <c r="P8" s="20"/>
      <c r="Q8" s="20"/>
      <c r="R8" s="20">
        <v>10927384826</v>
      </c>
      <c r="S8" s="20"/>
      <c r="T8" s="20"/>
      <c r="U8" s="20"/>
      <c r="V8" s="20"/>
      <c r="W8" s="20">
        <v>10857551886</v>
      </c>
      <c r="X8" s="20"/>
      <c r="Y8" s="20">
        <v>10857551886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281222700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>
        <v>263867</v>
      </c>
      <c r="P10" s="20">
        <v>18714116</v>
      </c>
      <c r="Q10" s="20">
        <v>43511732</v>
      </c>
      <c r="R10" s="20">
        <v>62489715</v>
      </c>
      <c r="S10" s="20">
        <v>-39532</v>
      </c>
      <c r="T10" s="20">
        <v>41251781</v>
      </c>
      <c r="U10" s="20">
        <v>942853</v>
      </c>
      <c r="V10" s="20">
        <v>42155102</v>
      </c>
      <c r="W10" s="20">
        <v>212344726</v>
      </c>
      <c r="X10" s="20">
        <v>281222700</v>
      </c>
      <c r="Y10" s="20">
        <v>-68877974</v>
      </c>
      <c r="Z10" s="21">
        <v>-24.492323699331525</v>
      </c>
      <c r="AA10" s="22">
        <v>281222700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14659850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>
        <v>4525921</v>
      </c>
      <c r="P11" s="24">
        <v>3074317</v>
      </c>
      <c r="Q11" s="20">
        <v>1012014</v>
      </c>
      <c r="R11" s="24">
        <v>8612252</v>
      </c>
      <c r="S11" s="24">
        <v>631027</v>
      </c>
      <c r="T11" s="20">
        <v>14818</v>
      </c>
      <c r="U11" s="24">
        <v>5542824</v>
      </c>
      <c r="V11" s="24">
        <v>6188669</v>
      </c>
      <c r="W11" s="24">
        <v>1519792547</v>
      </c>
      <c r="X11" s="20">
        <v>14659850</v>
      </c>
      <c r="Y11" s="24">
        <v>1505132697</v>
      </c>
      <c r="Z11" s="25">
        <v>10267.040228924579</v>
      </c>
      <c r="AA11" s="26">
        <v>14659850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5897265310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10932174614</v>
      </c>
      <c r="P13" s="31">
        <f t="shared" si="0"/>
        <v>174343947</v>
      </c>
      <c r="Q13" s="31">
        <f t="shared" si="0"/>
        <v>293373807</v>
      </c>
      <c r="R13" s="31">
        <f t="shared" si="0"/>
        <v>11399892368</v>
      </c>
      <c r="S13" s="31">
        <f t="shared" si="0"/>
        <v>310762373</v>
      </c>
      <c r="T13" s="31">
        <f t="shared" si="0"/>
        <v>84349168</v>
      </c>
      <c r="U13" s="31">
        <f t="shared" si="0"/>
        <v>424087616</v>
      </c>
      <c r="V13" s="31">
        <f t="shared" si="0"/>
        <v>819199157</v>
      </c>
      <c r="W13" s="31">
        <f t="shared" si="0"/>
        <v>13761950120</v>
      </c>
      <c r="X13" s="31">
        <f t="shared" si="0"/>
        <v>5897265310</v>
      </c>
      <c r="Y13" s="31">
        <f t="shared" si="0"/>
        <v>7864684810</v>
      </c>
      <c r="Z13" s="32">
        <f>+IF(X13&lt;&gt;0,+(Y13/X13)*100,0)</f>
        <v>133.36155652796975</v>
      </c>
      <c r="AA13" s="33">
        <f>SUM(AA6:AA12)</f>
        <v>5897265310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3290284904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>
        <v>-89253966</v>
      </c>
      <c r="P17" s="24">
        <v>22628419</v>
      </c>
      <c r="Q17" s="20">
        <v>37304988</v>
      </c>
      <c r="R17" s="24">
        <v>-29320559</v>
      </c>
      <c r="S17" s="24">
        <v>22094391</v>
      </c>
      <c r="T17" s="20">
        <v>36749469</v>
      </c>
      <c r="U17" s="24">
        <v>73033216</v>
      </c>
      <c r="V17" s="24">
        <v>131877076</v>
      </c>
      <c r="W17" s="24">
        <v>3304865649</v>
      </c>
      <c r="X17" s="20">
        <v>3290284904</v>
      </c>
      <c r="Y17" s="24">
        <v>14580745</v>
      </c>
      <c r="Z17" s="25">
        <v>0.44314536356028578</v>
      </c>
      <c r="AA17" s="26">
        <v>3290284904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>
        <v>-650350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-650350</v>
      </c>
      <c r="Y21" s="20">
        <v>650350</v>
      </c>
      <c r="Z21" s="21">
        <v>-100</v>
      </c>
      <c r="AA21" s="22">
        <v>-650350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>
        <v>33817060</v>
      </c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>
        <v>-33817062</v>
      </c>
      <c r="R22" s="20">
        <v>-33817062</v>
      </c>
      <c r="S22" s="20">
        <v>35388388</v>
      </c>
      <c r="T22" s="20"/>
      <c r="U22" s="20"/>
      <c r="V22" s="20">
        <v>35388388</v>
      </c>
      <c r="W22" s="20">
        <v>35388388</v>
      </c>
      <c r="X22" s="20">
        <v>33817060</v>
      </c>
      <c r="Y22" s="20">
        <v>1571328</v>
      </c>
      <c r="Z22" s="21">
        <v>4.6465541356936413</v>
      </c>
      <c r="AA22" s="22">
        <v>33817060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3323451614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-89253966</v>
      </c>
      <c r="P25" s="36">
        <f t="shared" si="1"/>
        <v>22628419</v>
      </c>
      <c r="Q25" s="36">
        <f t="shared" si="1"/>
        <v>3487926</v>
      </c>
      <c r="R25" s="36">
        <f t="shared" si="1"/>
        <v>-63137621</v>
      </c>
      <c r="S25" s="36">
        <f t="shared" si="1"/>
        <v>57482779</v>
      </c>
      <c r="T25" s="36">
        <f t="shared" si="1"/>
        <v>36749469</v>
      </c>
      <c r="U25" s="36">
        <f t="shared" si="1"/>
        <v>73033216</v>
      </c>
      <c r="V25" s="36">
        <f t="shared" si="1"/>
        <v>167265464</v>
      </c>
      <c r="W25" s="36">
        <f t="shared" si="1"/>
        <v>3340254037</v>
      </c>
      <c r="X25" s="36">
        <f t="shared" si="1"/>
        <v>3323451614</v>
      </c>
      <c r="Y25" s="36">
        <f t="shared" si="1"/>
        <v>16802423</v>
      </c>
      <c r="Z25" s="37">
        <f>+IF(X25&lt;&gt;0,+(Y25/X25)*100,0)</f>
        <v>0.5055714645948205</v>
      </c>
      <c r="AA25" s="38">
        <f>SUM(AA15:AA24)</f>
        <v>3323451614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9220716924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10842920648</v>
      </c>
      <c r="P26" s="31">
        <f t="shared" si="2"/>
        <v>196972366</v>
      </c>
      <c r="Q26" s="31">
        <f t="shared" si="2"/>
        <v>296861733</v>
      </c>
      <c r="R26" s="31">
        <f t="shared" si="2"/>
        <v>11336754747</v>
      </c>
      <c r="S26" s="31">
        <f t="shared" si="2"/>
        <v>368245152</v>
      </c>
      <c r="T26" s="31">
        <f t="shared" si="2"/>
        <v>121098637</v>
      </c>
      <c r="U26" s="31">
        <f t="shared" si="2"/>
        <v>497120832</v>
      </c>
      <c r="V26" s="31">
        <f t="shared" si="2"/>
        <v>986464621</v>
      </c>
      <c r="W26" s="31">
        <f t="shared" si="2"/>
        <v>17102204157</v>
      </c>
      <c r="X26" s="31">
        <f t="shared" si="2"/>
        <v>9220716924</v>
      </c>
      <c r="Y26" s="31">
        <f t="shared" si="2"/>
        <v>7881487233</v>
      </c>
      <c r="Z26" s="32">
        <f>+IF(X26&lt;&gt;0,+(Y26/X26)*100,0)</f>
        <v>85.475861562193643</v>
      </c>
      <c r="AA26" s="33">
        <f>+AA13+AA25</f>
        <v>9220716924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>
        <v>2130</v>
      </c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>
        <v>2128</v>
      </c>
      <c r="P31" s="20">
        <v>2</v>
      </c>
      <c r="Q31" s="20">
        <v>-3</v>
      </c>
      <c r="R31" s="20">
        <v>2127</v>
      </c>
      <c r="S31" s="20">
        <v>5034</v>
      </c>
      <c r="T31" s="20"/>
      <c r="U31" s="20"/>
      <c r="V31" s="20">
        <v>5034</v>
      </c>
      <c r="W31" s="20">
        <v>7162</v>
      </c>
      <c r="X31" s="20">
        <v>2130</v>
      </c>
      <c r="Y31" s="20">
        <v>5032</v>
      </c>
      <c r="Z31" s="21">
        <v>236.24413145539904</v>
      </c>
      <c r="AA31" s="22">
        <v>2130</v>
      </c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152018120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>
        <v>5521993</v>
      </c>
      <c r="P32" s="20">
        <v>-8730426</v>
      </c>
      <c r="Q32" s="20">
        <v>22921900</v>
      </c>
      <c r="R32" s="20">
        <v>19713467</v>
      </c>
      <c r="S32" s="20">
        <v>-16535953</v>
      </c>
      <c r="T32" s="20">
        <v>1899997</v>
      </c>
      <c r="U32" s="20">
        <v>25638514</v>
      </c>
      <c r="V32" s="20">
        <v>11002558</v>
      </c>
      <c r="W32" s="20">
        <v>55706554</v>
      </c>
      <c r="X32" s="20">
        <v>152018120</v>
      </c>
      <c r="Y32" s="20">
        <v>-96311566</v>
      </c>
      <c r="Z32" s="21">
        <v>-63.355319747409055</v>
      </c>
      <c r="AA32" s="22">
        <v>152018120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-6572200</v>
      </c>
      <c r="Y33" s="20">
        <v>6572200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/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>
        <v>-28764</v>
      </c>
      <c r="P34" s="20"/>
      <c r="Q34" s="20"/>
      <c r="R34" s="20">
        <v>-28764</v>
      </c>
      <c r="S34" s="20">
        <v>-14064</v>
      </c>
      <c r="T34" s="20">
        <v>-12981</v>
      </c>
      <c r="U34" s="20">
        <v>-4454</v>
      </c>
      <c r="V34" s="20">
        <v>-31499</v>
      </c>
      <c r="W34" s="20">
        <v>-60263</v>
      </c>
      <c r="X34" s="20"/>
      <c r="Y34" s="20">
        <v>-60263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>
        <v>-26600190</v>
      </c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>
        <v>-4651048</v>
      </c>
      <c r="P35" s="20">
        <v>-2956843</v>
      </c>
      <c r="Q35" s="20">
        <v>-4819718</v>
      </c>
      <c r="R35" s="20">
        <v>-12427609</v>
      </c>
      <c r="S35" s="20">
        <v>-5418701</v>
      </c>
      <c r="T35" s="20">
        <v>-2118206</v>
      </c>
      <c r="U35" s="20">
        <v>-1912499</v>
      </c>
      <c r="V35" s="20">
        <v>-9449406</v>
      </c>
      <c r="W35" s="20">
        <v>-46085984</v>
      </c>
      <c r="X35" s="20">
        <v>-26600190</v>
      </c>
      <c r="Y35" s="20">
        <v>-19485794</v>
      </c>
      <c r="Z35" s="21">
        <v>73.254341416358301</v>
      </c>
      <c r="AA35" s="22">
        <v>-26600190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118847860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844309</v>
      </c>
      <c r="P37" s="31">
        <f t="shared" si="3"/>
        <v>-11687267</v>
      </c>
      <c r="Q37" s="31">
        <f t="shared" si="3"/>
        <v>18102179</v>
      </c>
      <c r="R37" s="31">
        <f t="shared" si="3"/>
        <v>7259221</v>
      </c>
      <c r="S37" s="31">
        <f t="shared" si="3"/>
        <v>-21963684</v>
      </c>
      <c r="T37" s="31">
        <f t="shared" si="3"/>
        <v>-231190</v>
      </c>
      <c r="U37" s="31">
        <f t="shared" si="3"/>
        <v>23721561</v>
      </c>
      <c r="V37" s="31">
        <f t="shared" si="3"/>
        <v>1526687</v>
      </c>
      <c r="W37" s="31">
        <f t="shared" si="3"/>
        <v>9567469</v>
      </c>
      <c r="X37" s="31">
        <f t="shared" si="3"/>
        <v>118847860</v>
      </c>
      <c r="Y37" s="31">
        <f t="shared" si="3"/>
        <v>-109280391</v>
      </c>
      <c r="Z37" s="32">
        <f>+IF(X37&lt;&gt;0,+(Y37/X37)*100,0)</f>
        <v>-91.949818027855116</v>
      </c>
      <c r="AA37" s="33">
        <f>SUM(AA29:AA36)</f>
        <v>118847860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>
        <v>715861000</v>
      </c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>
        <v>715861000</v>
      </c>
      <c r="Y40" s="20">
        <v>-310909110</v>
      </c>
      <c r="Z40" s="21">
        <v>-43.431491588450832</v>
      </c>
      <c r="AA40" s="22">
        <v>715861000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267145090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267145090</v>
      </c>
      <c r="Y42" s="20">
        <v>-267145090</v>
      </c>
      <c r="Z42" s="21">
        <v>-100</v>
      </c>
      <c r="AA42" s="22">
        <v>267145090</v>
      </c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983006090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983006090</v>
      </c>
      <c r="Y43" s="36">
        <f t="shared" si="4"/>
        <v>-511595031</v>
      </c>
      <c r="Z43" s="37">
        <f>+IF(X43&lt;&gt;0,+(Y43/X43)*100,0)</f>
        <v>-52.043933013680508</v>
      </c>
      <c r="AA43" s="38">
        <f>SUM(AA39:AA42)</f>
        <v>983006090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1101853950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844309</v>
      </c>
      <c r="P44" s="31">
        <f t="shared" si="5"/>
        <v>-11687267</v>
      </c>
      <c r="Q44" s="31">
        <f t="shared" si="5"/>
        <v>18102179</v>
      </c>
      <c r="R44" s="31">
        <f t="shared" si="5"/>
        <v>7259221</v>
      </c>
      <c r="S44" s="31">
        <f t="shared" si="5"/>
        <v>-21963684</v>
      </c>
      <c r="T44" s="31">
        <f t="shared" si="5"/>
        <v>-231190</v>
      </c>
      <c r="U44" s="31">
        <f t="shared" si="5"/>
        <v>23721561</v>
      </c>
      <c r="V44" s="31">
        <f t="shared" si="5"/>
        <v>1526687</v>
      </c>
      <c r="W44" s="31">
        <f t="shared" si="5"/>
        <v>480978528</v>
      </c>
      <c r="X44" s="31">
        <f t="shared" si="5"/>
        <v>1101853950</v>
      </c>
      <c r="Y44" s="31">
        <f t="shared" si="5"/>
        <v>-620875422</v>
      </c>
      <c r="Z44" s="32">
        <f>+IF(X44&lt;&gt;0,+(Y44/X44)*100,0)</f>
        <v>-56.34825032845778</v>
      </c>
      <c r="AA44" s="33">
        <f>+AA37+AA43</f>
        <v>1101853950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8118862974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10842076339</v>
      </c>
      <c r="P45" s="44">
        <f t="shared" si="6"/>
        <v>208659633</v>
      </c>
      <c r="Q45" s="44">
        <f t="shared" si="6"/>
        <v>278759554</v>
      </c>
      <c r="R45" s="44">
        <f t="shared" si="6"/>
        <v>11329495526</v>
      </c>
      <c r="S45" s="44">
        <f t="shared" si="6"/>
        <v>390208836</v>
      </c>
      <c r="T45" s="44">
        <f t="shared" si="6"/>
        <v>121329827</v>
      </c>
      <c r="U45" s="44">
        <f t="shared" si="6"/>
        <v>473399271</v>
      </c>
      <c r="V45" s="44">
        <f t="shared" si="6"/>
        <v>984937934</v>
      </c>
      <c r="W45" s="44">
        <f t="shared" si="6"/>
        <v>16621225629</v>
      </c>
      <c r="X45" s="44">
        <f t="shared" si="6"/>
        <v>8118862974</v>
      </c>
      <c r="Y45" s="44">
        <f t="shared" si="6"/>
        <v>8502362655</v>
      </c>
      <c r="Z45" s="45">
        <f>+IF(X45&lt;&gt;0,+(Y45/X45)*100,0)</f>
        <v>104.72356390578493</v>
      </c>
      <c r="AA45" s="46">
        <f>+AA26-AA44</f>
        <v>8118862974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777442110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>
        <v>31889</v>
      </c>
      <c r="Q47" s="20">
        <v>77812</v>
      </c>
      <c r="R47" s="20">
        <v>109701</v>
      </c>
      <c r="S47" s="20">
        <v>31529</v>
      </c>
      <c r="T47" s="20">
        <v>4981</v>
      </c>
      <c r="U47" s="20">
        <v>3682</v>
      </c>
      <c r="V47" s="20">
        <v>40192</v>
      </c>
      <c r="W47" s="20">
        <v>612863674</v>
      </c>
      <c r="X47" s="20">
        <v>777442110</v>
      </c>
      <c r="Y47" s="20">
        <v>-164578436</v>
      </c>
      <c r="Z47" s="47">
        <v>-21.169220689627938</v>
      </c>
      <c r="AA47" s="22">
        <v>777442110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777442110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31889</v>
      </c>
      <c r="Q50" s="52">
        <f t="shared" si="7"/>
        <v>77812</v>
      </c>
      <c r="R50" s="52">
        <f t="shared" si="7"/>
        <v>109701</v>
      </c>
      <c r="S50" s="52">
        <f t="shared" si="7"/>
        <v>31529</v>
      </c>
      <c r="T50" s="52">
        <f t="shared" si="7"/>
        <v>4981</v>
      </c>
      <c r="U50" s="52">
        <f t="shared" si="7"/>
        <v>3682</v>
      </c>
      <c r="V50" s="52">
        <f t="shared" si="7"/>
        <v>40192</v>
      </c>
      <c r="W50" s="52">
        <f t="shared" si="7"/>
        <v>782132847</v>
      </c>
      <c r="X50" s="52">
        <f t="shared" si="7"/>
        <v>777442110</v>
      </c>
      <c r="Y50" s="52">
        <f t="shared" si="7"/>
        <v>4690737</v>
      </c>
      <c r="Z50" s="53">
        <f>+IF(X50&lt;&gt;0,+(Y50/X50)*100,0)</f>
        <v>0.60335514884831742</v>
      </c>
      <c r="AA50" s="54">
        <f>SUM(AA47:AA49)</f>
        <v>777442110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47506257</v>
      </c>
      <c r="D6" s="18"/>
      <c r="E6" s="19">
        <v>33795623</v>
      </c>
      <c r="F6" s="20">
        <v>43073815</v>
      </c>
      <c r="G6" s="20">
        <v>4072227</v>
      </c>
      <c r="H6" s="20">
        <v>1852555</v>
      </c>
      <c r="I6" s="20">
        <v>110429</v>
      </c>
      <c r="J6" s="20">
        <v>6035211</v>
      </c>
      <c r="K6" s="20">
        <v>1035455</v>
      </c>
      <c r="L6" s="20">
        <v>2907152</v>
      </c>
      <c r="M6" s="20">
        <v>8418464</v>
      </c>
      <c r="N6" s="20">
        <v>12361071</v>
      </c>
      <c r="O6" s="20">
        <v>19029</v>
      </c>
      <c r="P6" s="20">
        <v>607666</v>
      </c>
      <c r="Q6" s="20">
        <v>23782152</v>
      </c>
      <c r="R6" s="20">
        <v>24408847</v>
      </c>
      <c r="S6" s="20">
        <v>666060</v>
      </c>
      <c r="T6" s="20">
        <v>686374</v>
      </c>
      <c r="U6" s="20"/>
      <c r="V6" s="20">
        <v>1352434</v>
      </c>
      <c r="W6" s="20">
        <v>44157563</v>
      </c>
      <c r="X6" s="20">
        <v>43073815</v>
      </c>
      <c r="Y6" s="20">
        <v>1083748</v>
      </c>
      <c r="Z6" s="21">
        <v>2.5160251071329531</v>
      </c>
      <c r="AA6" s="22">
        <v>43073815</v>
      </c>
    </row>
    <row r="7" spans="1:27" x14ac:dyDescent="0.25">
      <c r="A7" s="23" t="s">
        <v>35</v>
      </c>
      <c r="B7" s="17" t="s">
        <v>32</v>
      </c>
      <c r="C7" s="18">
        <v>69022850</v>
      </c>
      <c r="D7" s="18"/>
      <c r="E7" s="19">
        <v>33087466</v>
      </c>
      <c r="F7" s="20"/>
      <c r="G7" s="20">
        <v>4907841</v>
      </c>
      <c r="H7" s="20">
        <v>4204459</v>
      </c>
      <c r="I7" s="20">
        <v>4468741</v>
      </c>
      <c r="J7" s="20">
        <v>13581041</v>
      </c>
      <c r="K7" s="20">
        <v>5263749</v>
      </c>
      <c r="L7" s="20">
        <v>8248732</v>
      </c>
      <c r="M7" s="20">
        <v>6968883</v>
      </c>
      <c r="N7" s="20">
        <v>20481364</v>
      </c>
      <c r="O7" s="20">
        <v>4525156</v>
      </c>
      <c r="P7" s="20">
        <v>5270740</v>
      </c>
      <c r="Q7" s="20">
        <v>4658701</v>
      </c>
      <c r="R7" s="20">
        <v>14454597</v>
      </c>
      <c r="S7" s="20">
        <v>4697706</v>
      </c>
      <c r="T7" s="20">
        <v>4407741</v>
      </c>
      <c r="U7" s="20"/>
      <c r="V7" s="20">
        <v>9105447</v>
      </c>
      <c r="W7" s="20">
        <v>57622449</v>
      </c>
      <c r="X7" s="20"/>
      <c r="Y7" s="20">
        <v>57622449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734926</v>
      </c>
      <c r="D10" s="18"/>
      <c r="E10" s="19">
        <v>883558</v>
      </c>
      <c r="F10" s="20">
        <v>735983</v>
      </c>
      <c r="G10" s="20">
        <v>978829</v>
      </c>
      <c r="H10" s="20">
        <v>-24234</v>
      </c>
      <c r="I10" s="20">
        <v>1233</v>
      </c>
      <c r="J10" s="20">
        <v>955828</v>
      </c>
      <c r="K10" s="20">
        <v>-74985</v>
      </c>
      <c r="L10" s="20">
        <v>-50482</v>
      </c>
      <c r="M10" s="20">
        <v>-659</v>
      </c>
      <c r="N10" s="20">
        <v>-126126</v>
      </c>
      <c r="O10" s="20">
        <v>-2580</v>
      </c>
      <c r="P10" s="20">
        <v>-21950</v>
      </c>
      <c r="Q10" s="20">
        <v>226096</v>
      </c>
      <c r="R10" s="20">
        <v>201566</v>
      </c>
      <c r="S10" s="20">
        <v>26300</v>
      </c>
      <c r="T10" s="20">
        <v>-131972</v>
      </c>
      <c r="U10" s="20"/>
      <c r="V10" s="20">
        <v>-105672</v>
      </c>
      <c r="W10" s="20">
        <v>925596</v>
      </c>
      <c r="X10" s="20">
        <v>735983</v>
      </c>
      <c r="Y10" s="20">
        <v>189613</v>
      </c>
      <c r="Z10" s="21">
        <v>25.763230944193005</v>
      </c>
      <c r="AA10" s="22">
        <v>735983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117264033</v>
      </c>
      <c r="D13" s="29">
        <f>SUM(D6:D12)</f>
        <v>0</v>
      </c>
      <c r="E13" s="30">
        <f t="shared" si="0"/>
        <v>67766647</v>
      </c>
      <c r="F13" s="31">
        <f t="shared" si="0"/>
        <v>43809798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6224219</v>
      </c>
      <c r="L13" s="31">
        <f t="shared" si="0"/>
        <v>11105402</v>
      </c>
      <c r="M13" s="31">
        <f t="shared" si="0"/>
        <v>15386688</v>
      </c>
      <c r="N13" s="31">
        <f t="shared" si="0"/>
        <v>32716309</v>
      </c>
      <c r="O13" s="31">
        <f t="shared" si="0"/>
        <v>4541605</v>
      </c>
      <c r="P13" s="31">
        <f t="shared" si="0"/>
        <v>5856456</v>
      </c>
      <c r="Q13" s="31">
        <f t="shared" si="0"/>
        <v>28666949</v>
      </c>
      <c r="R13" s="31">
        <f t="shared" si="0"/>
        <v>39065010</v>
      </c>
      <c r="S13" s="31">
        <f t="shared" si="0"/>
        <v>5390066</v>
      </c>
      <c r="T13" s="31">
        <f t="shared" si="0"/>
        <v>4962143</v>
      </c>
      <c r="U13" s="31">
        <f t="shared" si="0"/>
        <v>0</v>
      </c>
      <c r="V13" s="31">
        <f t="shared" si="0"/>
        <v>10352209</v>
      </c>
      <c r="W13" s="31">
        <f t="shared" si="0"/>
        <v>102705608</v>
      </c>
      <c r="X13" s="31">
        <f t="shared" si="0"/>
        <v>43809798</v>
      </c>
      <c r="Y13" s="31">
        <f t="shared" si="0"/>
        <v>58895810</v>
      </c>
      <c r="Z13" s="32">
        <f>+IF(X13&lt;&gt;0,+(Y13/X13)*100,0)</f>
        <v>134.43524665418454</v>
      </c>
      <c r="AA13" s="33">
        <f>SUM(AA6:AA12)</f>
        <v>43809798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>
        <v>2553270</v>
      </c>
      <c r="L17" s="24">
        <v>2627810</v>
      </c>
      <c r="M17" s="20">
        <v>4183274</v>
      </c>
      <c r="N17" s="24">
        <v>9364354</v>
      </c>
      <c r="O17" s="24"/>
      <c r="P17" s="24">
        <v>468429</v>
      </c>
      <c r="Q17" s="20">
        <v>1193400</v>
      </c>
      <c r="R17" s="24">
        <v>1661829</v>
      </c>
      <c r="S17" s="24"/>
      <c r="T17" s="20"/>
      <c r="U17" s="24"/>
      <c r="V17" s="24"/>
      <c r="W17" s="24">
        <v>12653310</v>
      </c>
      <c r="X17" s="20">
        <v>-11529357</v>
      </c>
      <c r="Y17" s="24">
        <v>24182667</v>
      </c>
      <c r="Z17" s="25">
        <v>-209.74861824471219</v>
      </c>
      <c r="AA17" s="26">
        <v>-11529357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2553270</v>
      </c>
      <c r="L25" s="36">
        <f t="shared" si="1"/>
        <v>2627810</v>
      </c>
      <c r="M25" s="36">
        <f t="shared" si="1"/>
        <v>4183274</v>
      </c>
      <c r="N25" s="36">
        <f t="shared" si="1"/>
        <v>9364354</v>
      </c>
      <c r="O25" s="36">
        <f t="shared" si="1"/>
        <v>0</v>
      </c>
      <c r="P25" s="36">
        <f t="shared" si="1"/>
        <v>468429</v>
      </c>
      <c r="Q25" s="36">
        <f t="shared" si="1"/>
        <v>1193400</v>
      </c>
      <c r="R25" s="36">
        <f t="shared" si="1"/>
        <v>1661829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12653310</v>
      </c>
      <c r="X25" s="36">
        <f t="shared" si="1"/>
        <v>-11529357</v>
      </c>
      <c r="Y25" s="36">
        <f t="shared" si="1"/>
        <v>24182667</v>
      </c>
      <c r="Z25" s="37">
        <f>+IF(X25&lt;&gt;0,+(Y25/X25)*100,0)</f>
        <v>-209.74861824471219</v>
      </c>
      <c r="AA25" s="38">
        <f>SUM(AA15:AA24)</f>
        <v>-11529357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117264033</v>
      </c>
      <c r="D26" s="29">
        <f>+D13+D25</f>
        <v>0</v>
      </c>
      <c r="E26" s="30">
        <f t="shared" si="2"/>
        <v>56237290</v>
      </c>
      <c r="F26" s="31">
        <f t="shared" si="2"/>
        <v>32280441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8777489</v>
      </c>
      <c r="L26" s="31">
        <f t="shared" si="2"/>
        <v>13733212</v>
      </c>
      <c r="M26" s="31">
        <f t="shared" si="2"/>
        <v>19569962</v>
      </c>
      <c r="N26" s="31">
        <f t="shared" si="2"/>
        <v>42080663</v>
      </c>
      <c r="O26" s="31">
        <f t="shared" si="2"/>
        <v>4541605</v>
      </c>
      <c r="P26" s="31">
        <f t="shared" si="2"/>
        <v>6324885</v>
      </c>
      <c r="Q26" s="31">
        <f t="shared" si="2"/>
        <v>29860349</v>
      </c>
      <c r="R26" s="31">
        <f t="shared" si="2"/>
        <v>40726839</v>
      </c>
      <c r="S26" s="31">
        <f t="shared" si="2"/>
        <v>5390066</v>
      </c>
      <c r="T26" s="31">
        <f t="shared" si="2"/>
        <v>4962143</v>
      </c>
      <c r="U26" s="31">
        <f t="shared" si="2"/>
        <v>0</v>
      </c>
      <c r="V26" s="31">
        <f t="shared" si="2"/>
        <v>10352209</v>
      </c>
      <c r="W26" s="31">
        <f t="shared" si="2"/>
        <v>115358918</v>
      </c>
      <c r="X26" s="31">
        <f t="shared" si="2"/>
        <v>32280441</v>
      </c>
      <c r="Y26" s="31">
        <f t="shared" si="2"/>
        <v>83078477</v>
      </c>
      <c r="Z26" s="32">
        <f>+IF(X26&lt;&gt;0,+(Y26/X26)*100,0)</f>
        <v>257.36475223495245</v>
      </c>
      <c r="AA26" s="33">
        <f>+AA13+AA25</f>
        <v>32280441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66923081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>
        <v>5369703</v>
      </c>
      <c r="L32" s="20">
        <v>9119025</v>
      </c>
      <c r="M32" s="20">
        <v>11677396</v>
      </c>
      <c r="N32" s="20">
        <v>26166124</v>
      </c>
      <c r="O32" s="20">
        <v>3621659</v>
      </c>
      <c r="P32" s="20">
        <v>3747310</v>
      </c>
      <c r="Q32" s="20">
        <v>6626690</v>
      </c>
      <c r="R32" s="20">
        <v>13995659</v>
      </c>
      <c r="S32" s="20">
        <v>2636002</v>
      </c>
      <c r="T32" s="20">
        <v>3775441</v>
      </c>
      <c r="U32" s="20"/>
      <c r="V32" s="20">
        <v>6411443</v>
      </c>
      <c r="W32" s="20">
        <v>44848728</v>
      </c>
      <c r="X32" s="20"/>
      <c r="Y32" s="20">
        <v>44848728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4578138</v>
      </c>
      <c r="F33" s="20"/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>
        <v>-3556985</v>
      </c>
      <c r="M33" s="20">
        <v>-2356789</v>
      </c>
      <c r="N33" s="20">
        <v>-5913774</v>
      </c>
      <c r="O33" s="20"/>
      <c r="P33" s="20">
        <v>-567326</v>
      </c>
      <c r="Q33" s="20">
        <v>11911611</v>
      </c>
      <c r="R33" s="20">
        <v>11344285</v>
      </c>
      <c r="S33" s="20">
        <v>2765358</v>
      </c>
      <c r="T33" s="20">
        <v>-912245</v>
      </c>
      <c r="U33" s="20"/>
      <c r="V33" s="20">
        <v>1853113</v>
      </c>
      <c r="W33" s="20">
        <v>14845396</v>
      </c>
      <c r="X33" s="20"/>
      <c r="Y33" s="20">
        <v>14845396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1063372</v>
      </c>
      <c r="Y35" s="20">
        <v>-1063372</v>
      </c>
      <c r="Z35" s="21">
        <v>-100</v>
      </c>
      <c r="AA35" s="22">
        <v>1063372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66923081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1063372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5369703</v>
      </c>
      <c r="L37" s="31">
        <f t="shared" si="3"/>
        <v>5562040</v>
      </c>
      <c r="M37" s="31">
        <f t="shared" si="3"/>
        <v>9320607</v>
      </c>
      <c r="N37" s="31">
        <f t="shared" si="3"/>
        <v>20252350</v>
      </c>
      <c r="O37" s="31">
        <f t="shared" si="3"/>
        <v>3621659</v>
      </c>
      <c r="P37" s="31">
        <f t="shared" si="3"/>
        <v>3179984</v>
      </c>
      <c r="Q37" s="31">
        <f t="shared" si="3"/>
        <v>18538301</v>
      </c>
      <c r="R37" s="31">
        <f t="shared" si="3"/>
        <v>25339944</v>
      </c>
      <c r="S37" s="31">
        <f t="shared" si="3"/>
        <v>5401360</v>
      </c>
      <c r="T37" s="31">
        <f t="shared" si="3"/>
        <v>2863196</v>
      </c>
      <c r="U37" s="31">
        <f t="shared" si="3"/>
        <v>0</v>
      </c>
      <c r="V37" s="31">
        <f t="shared" si="3"/>
        <v>8264556</v>
      </c>
      <c r="W37" s="31">
        <f t="shared" si="3"/>
        <v>59694124</v>
      </c>
      <c r="X37" s="31">
        <f t="shared" si="3"/>
        <v>1063372</v>
      </c>
      <c r="Y37" s="31">
        <f t="shared" si="3"/>
        <v>58630752</v>
      </c>
      <c r="Z37" s="32">
        <f>+IF(X37&lt;&gt;0,+(Y37/X37)*100,0)</f>
        <v>5513.6633276031343</v>
      </c>
      <c r="AA37" s="33">
        <f>SUM(AA29:AA36)</f>
        <v>1063372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66923081</v>
      </c>
      <c r="D44" s="29">
        <f>+D37+D43</f>
        <v>0</v>
      </c>
      <c r="E44" s="30">
        <f t="shared" si="5"/>
        <v>5641510</v>
      </c>
      <c r="F44" s="31">
        <f t="shared" si="5"/>
        <v>1063372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5369703</v>
      </c>
      <c r="L44" s="31">
        <f t="shared" si="5"/>
        <v>5562040</v>
      </c>
      <c r="M44" s="31">
        <f t="shared" si="5"/>
        <v>9320607</v>
      </c>
      <c r="N44" s="31">
        <f t="shared" si="5"/>
        <v>20252350</v>
      </c>
      <c r="O44" s="31">
        <f t="shared" si="5"/>
        <v>3621659</v>
      </c>
      <c r="P44" s="31">
        <f t="shared" si="5"/>
        <v>3179984</v>
      </c>
      <c r="Q44" s="31">
        <f t="shared" si="5"/>
        <v>18538301</v>
      </c>
      <c r="R44" s="31">
        <f t="shared" si="5"/>
        <v>25339944</v>
      </c>
      <c r="S44" s="31">
        <f t="shared" si="5"/>
        <v>5401360</v>
      </c>
      <c r="T44" s="31">
        <f t="shared" si="5"/>
        <v>2863196</v>
      </c>
      <c r="U44" s="31">
        <f t="shared" si="5"/>
        <v>0</v>
      </c>
      <c r="V44" s="31">
        <f t="shared" si="5"/>
        <v>8264556</v>
      </c>
      <c r="W44" s="31">
        <f t="shared" si="5"/>
        <v>59694124</v>
      </c>
      <c r="X44" s="31">
        <f t="shared" si="5"/>
        <v>1063372</v>
      </c>
      <c r="Y44" s="31">
        <f t="shared" si="5"/>
        <v>58630752</v>
      </c>
      <c r="Z44" s="32">
        <f>+IF(X44&lt;&gt;0,+(Y44/X44)*100,0)</f>
        <v>5513.6633276031343</v>
      </c>
      <c r="AA44" s="33">
        <f>+AA37+AA43</f>
        <v>1063372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50340952</v>
      </c>
      <c r="D45" s="42">
        <f t="shared" si="6"/>
        <v>0</v>
      </c>
      <c r="E45" s="43">
        <f t="shared" si="6"/>
        <v>50595780</v>
      </c>
      <c r="F45" s="44">
        <f t="shared" si="6"/>
        <v>31217069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3407786</v>
      </c>
      <c r="L45" s="44">
        <f t="shared" si="6"/>
        <v>8171172</v>
      </c>
      <c r="M45" s="44">
        <f t="shared" si="6"/>
        <v>10249355</v>
      </c>
      <c r="N45" s="44">
        <f t="shared" si="6"/>
        <v>21828313</v>
      </c>
      <c r="O45" s="44">
        <f t="shared" si="6"/>
        <v>919946</v>
      </c>
      <c r="P45" s="44">
        <f t="shared" si="6"/>
        <v>3144901</v>
      </c>
      <c r="Q45" s="44">
        <f t="shared" si="6"/>
        <v>11322048</v>
      </c>
      <c r="R45" s="44">
        <f t="shared" si="6"/>
        <v>15386895</v>
      </c>
      <c r="S45" s="44">
        <f t="shared" si="6"/>
        <v>-11294</v>
      </c>
      <c r="T45" s="44">
        <f t="shared" si="6"/>
        <v>2098947</v>
      </c>
      <c r="U45" s="44">
        <f t="shared" si="6"/>
        <v>0</v>
      </c>
      <c r="V45" s="44">
        <f t="shared" si="6"/>
        <v>2087653</v>
      </c>
      <c r="W45" s="44">
        <f t="shared" si="6"/>
        <v>55664794</v>
      </c>
      <c r="X45" s="44">
        <f t="shared" si="6"/>
        <v>31217069</v>
      </c>
      <c r="Y45" s="44">
        <f t="shared" si="6"/>
        <v>24447725</v>
      </c>
      <c r="Z45" s="45">
        <f>+IF(X45&lt;&gt;0,+(Y45/X45)*100,0)</f>
        <v>78.315247981801235</v>
      </c>
      <c r="AA45" s="46">
        <f>+AA26-AA44</f>
        <v>31217069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2294426</v>
      </c>
      <c r="G6" s="20">
        <v>-4336</v>
      </c>
      <c r="H6" s="20">
        <v>-21068959</v>
      </c>
      <c r="I6" s="20">
        <v>-579265</v>
      </c>
      <c r="J6" s="20">
        <v>-21652560</v>
      </c>
      <c r="K6" s="20">
        <v>-1509363</v>
      </c>
      <c r="L6" s="20">
        <v>-369587</v>
      </c>
      <c r="M6" s="20">
        <v>-776754</v>
      </c>
      <c r="N6" s="20">
        <v>-2655704</v>
      </c>
      <c r="O6" s="20">
        <v>-57335</v>
      </c>
      <c r="P6" s="20">
        <v>-241002</v>
      </c>
      <c r="Q6" s="20">
        <v>-90396</v>
      </c>
      <c r="R6" s="20">
        <v>-388733</v>
      </c>
      <c r="S6" s="20">
        <v>-957975</v>
      </c>
      <c r="T6" s="20">
        <v>-3166118</v>
      </c>
      <c r="U6" s="20">
        <v>-2637997</v>
      </c>
      <c r="V6" s="20">
        <v>-6762090</v>
      </c>
      <c r="W6" s="20">
        <v>-31459087</v>
      </c>
      <c r="X6" s="20">
        <v>2294426</v>
      </c>
      <c r="Y6" s="20">
        <v>-33753513</v>
      </c>
      <c r="Z6" s="21">
        <v>-1471.1092447522824</v>
      </c>
      <c r="AA6" s="22">
        <v>2294426</v>
      </c>
    </row>
    <row r="7" spans="1:27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14062652</v>
      </c>
      <c r="G7" s="20">
        <v>-146955</v>
      </c>
      <c r="H7" s="20">
        <v>27393540</v>
      </c>
      <c r="I7" s="20">
        <v>1864629</v>
      </c>
      <c r="J7" s="20">
        <v>29111214</v>
      </c>
      <c r="K7" s="20">
        <v>1696717</v>
      </c>
      <c r="L7" s="20">
        <v>1883387</v>
      </c>
      <c r="M7" s="20">
        <v>1765306</v>
      </c>
      <c r="N7" s="20">
        <v>5345410</v>
      </c>
      <c r="O7" s="20">
        <v>223838</v>
      </c>
      <c r="P7" s="20">
        <v>-45492</v>
      </c>
      <c r="Q7" s="20"/>
      <c r="R7" s="20">
        <v>178346</v>
      </c>
      <c r="S7" s="20">
        <v>251703</v>
      </c>
      <c r="T7" s="20">
        <v>1918601</v>
      </c>
      <c r="U7" s="20">
        <v>3090902</v>
      </c>
      <c r="V7" s="20">
        <v>5261206</v>
      </c>
      <c r="W7" s="20">
        <v>39896176</v>
      </c>
      <c r="X7" s="20">
        <v>14062652</v>
      </c>
      <c r="Y7" s="20">
        <v>25833524</v>
      </c>
      <c r="Z7" s="21">
        <v>183.7030739294409</v>
      </c>
      <c r="AA7" s="22">
        <v>14062652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>
        <v>-40257</v>
      </c>
      <c r="L10" s="20">
        <v>-13750</v>
      </c>
      <c r="M10" s="20">
        <v>-5099</v>
      </c>
      <c r="N10" s="20">
        <v>-59106</v>
      </c>
      <c r="O10" s="20">
        <v>-13407</v>
      </c>
      <c r="P10" s="20">
        <v>-41623</v>
      </c>
      <c r="Q10" s="20">
        <v>-3517</v>
      </c>
      <c r="R10" s="20">
        <v>-58547</v>
      </c>
      <c r="S10" s="20">
        <v>-5500</v>
      </c>
      <c r="T10" s="20">
        <v>-7447</v>
      </c>
      <c r="U10" s="20">
        <v>-12617</v>
      </c>
      <c r="V10" s="20">
        <v>-25564</v>
      </c>
      <c r="W10" s="20">
        <v>-480344</v>
      </c>
      <c r="X10" s="20">
        <v>655949</v>
      </c>
      <c r="Y10" s="20">
        <v>-1136293</v>
      </c>
      <c r="Z10" s="21">
        <v>-173.22886382935258</v>
      </c>
      <c r="AA10" s="22">
        <v>655949</v>
      </c>
    </row>
    <row r="11" spans="1:27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1911745</v>
      </c>
      <c r="G11" s="24">
        <v>87</v>
      </c>
      <c r="H11" s="24">
        <v>4873169</v>
      </c>
      <c r="I11" s="24">
        <v>56311</v>
      </c>
      <c r="J11" s="20">
        <v>4929567</v>
      </c>
      <c r="K11" s="24">
        <v>297080</v>
      </c>
      <c r="L11" s="24">
        <v>37052</v>
      </c>
      <c r="M11" s="20">
        <v>98582</v>
      </c>
      <c r="N11" s="24">
        <v>432714</v>
      </c>
      <c r="O11" s="24">
        <v>34343</v>
      </c>
      <c r="P11" s="24">
        <v>11782</v>
      </c>
      <c r="Q11" s="20">
        <v>11271</v>
      </c>
      <c r="R11" s="24">
        <v>57396</v>
      </c>
      <c r="S11" s="24">
        <v>229871</v>
      </c>
      <c r="T11" s="20">
        <v>783303</v>
      </c>
      <c r="U11" s="24">
        <v>328850</v>
      </c>
      <c r="V11" s="24">
        <v>1342024</v>
      </c>
      <c r="W11" s="24">
        <v>6761701</v>
      </c>
      <c r="X11" s="20">
        <v>1911745</v>
      </c>
      <c r="Y11" s="24">
        <v>4849956</v>
      </c>
      <c r="Z11" s="25">
        <v>253.69262113932561</v>
      </c>
      <c r="AA11" s="26">
        <v>1911745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18924772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444177</v>
      </c>
      <c r="L13" s="31">
        <f t="shared" si="0"/>
        <v>1537102</v>
      </c>
      <c r="M13" s="31">
        <f t="shared" si="0"/>
        <v>1082035</v>
      </c>
      <c r="N13" s="31">
        <f t="shared" si="0"/>
        <v>3063314</v>
      </c>
      <c r="O13" s="31">
        <f t="shared" si="0"/>
        <v>187439</v>
      </c>
      <c r="P13" s="31">
        <f t="shared" si="0"/>
        <v>-316335</v>
      </c>
      <c r="Q13" s="31">
        <f t="shared" si="0"/>
        <v>-82642</v>
      </c>
      <c r="R13" s="31">
        <f t="shared" si="0"/>
        <v>-211538</v>
      </c>
      <c r="S13" s="31">
        <f t="shared" si="0"/>
        <v>-481901</v>
      </c>
      <c r="T13" s="31">
        <f t="shared" si="0"/>
        <v>-471661</v>
      </c>
      <c r="U13" s="31">
        <f t="shared" si="0"/>
        <v>769138</v>
      </c>
      <c r="V13" s="31">
        <f t="shared" si="0"/>
        <v>-184424</v>
      </c>
      <c r="W13" s="31">
        <f t="shared" si="0"/>
        <v>14718446</v>
      </c>
      <c r="X13" s="31">
        <f t="shared" si="0"/>
        <v>18924772</v>
      </c>
      <c r="Y13" s="31">
        <f t="shared" si="0"/>
        <v>-4206326</v>
      </c>
      <c r="Z13" s="32">
        <f>+IF(X13&lt;&gt;0,+(Y13/X13)*100,0)</f>
        <v>-22.22656103862176</v>
      </c>
      <c r="AA13" s="33">
        <f>SUM(AA6:AA12)</f>
        <v>18924772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1014766</v>
      </c>
      <c r="G17" s="24"/>
      <c r="H17" s="24">
        <v>160238729</v>
      </c>
      <c r="I17" s="24">
        <v>38129</v>
      </c>
      <c r="J17" s="20">
        <v>160276858</v>
      </c>
      <c r="K17" s="24">
        <v>525118</v>
      </c>
      <c r="L17" s="24">
        <v>105326</v>
      </c>
      <c r="M17" s="20">
        <v>405549</v>
      </c>
      <c r="N17" s="24">
        <v>1035993</v>
      </c>
      <c r="O17" s="24"/>
      <c r="P17" s="24"/>
      <c r="Q17" s="20"/>
      <c r="R17" s="24"/>
      <c r="S17" s="24">
        <v>764363</v>
      </c>
      <c r="T17" s="20">
        <v>2431693</v>
      </c>
      <c r="U17" s="24">
        <v>1070619</v>
      </c>
      <c r="V17" s="24">
        <v>4266675</v>
      </c>
      <c r="W17" s="24">
        <v>165579526</v>
      </c>
      <c r="X17" s="20">
        <v>1014766</v>
      </c>
      <c r="Y17" s="24">
        <v>164564760</v>
      </c>
      <c r="Z17" s="25">
        <v>16217.015548412146</v>
      </c>
      <c r="AA17" s="26">
        <v>1014766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1014766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525118</v>
      </c>
      <c r="L25" s="36">
        <f t="shared" si="1"/>
        <v>105326</v>
      </c>
      <c r="M25" s="36">
        <f t="shared" si="1"/>
        <v>405549</v>
      </c>
      <c r="N25" s="36">
        <f t="shared" si="1"/>
        <v>1035993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764363</v>
      </c>
      <c r="T25" s="36">
        <f t="shared" si="1"/>
        <v>2431693</v>
      </c>
      <c r="U25" s="36">
        <f t="shared" si="1"/>
        <v>1070619</v>
      </c>
      <c r="V25" s="36">
        <f t="shared" si="1"/>
        <v>4266675</v>
      </c>
      <c r="W25" s="36">
        <f t="shared" si="1"/>
        <v>165579526</v>
      </c>
      <c r="X25" s="36">
        <f t="shared" si="1"/>
        <v>1014766</v>
      </c>
      <c r="Y25" s="36">
        <f t="shared" si="1"/>
        <v>164564760</v>
      </c>
      <c r="Z25" s="37">
        <f>+IF(X25&lt;&gt;0,+(Y25/X25)*100,0)</f>
        <v>16217.015548412146</v>
      </c>
      <c r="AA25" s="38">
        <f>SUM(AA15:AA24)</f>
        <v>1014766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19939538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969295</v>
      </c>
      <c r="L26" s="31">
        <f t="shared" si="2"/>
        <v>1642428</v>
      </c>
      <c r="M26" s="31">
        <f t="shared" si="2"/>
        <v>1487584</v>
      </c>
      <c r="N26" s="31">
        <f t="shared" si="2"/>
        <v>4099307</v>
      </c>
      <c r="O26" s="31">
        <f t="shared" si="2"/>
        <v>187439</v>
      </c>
      <c r="P26" s="31">
        <f t="shared" si="2"/>
        <v>-316335</v>
      </c>
      <c r="Q26" s="31">
        <f t="shared" si="2"/>
        <v>-82642</v>
      </c>
      <c r="R26" s="31">
        <f t="shared" si="2"/>
        <v>-211538</v>
      </c>
      <c r="S26" s="31">
        <f t="shared" si="2"/>
        <v>282462</v>
      </c>
      <c r="T26" s="31">
        <f t="shared" si="2"/>
        <v>1960032</v>
      </c>
      <c r="U26" s="31">
        <f t="shared" si="2"/>
        <v>1839757</v>
      </c>
      <c r="V26" s="31">
        <f t="shared" si="2"/>
        <v>4082251</v>
      </c>
      <c r="W26" s="31">
        <f t="shared" si="2"/>
        <v>180297972</v>
      </c>
      <c r="X26" s="31">
        <f t="shared" si="2"/>
        <v>19939538</v>
      </c>
      <c r="Y26" s="31">
        <f t="shared" si="2"/>
        <v>160358434</v>
      </c>
      <c r="Z26" s="32">
        <f>+IF(X26&lt;&gt;0,+(Y26/X26)*100,0)</f>
        <v>804.22341781439468</v>
      </c>
      <c r="AA26" s="33">
        <f>+AA13+AA25</f>
        <v>19939538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11596921</v>
      </c>
      <c r="G32" s="20">
        <v>645955</v>
      </c>
      <c r="H32" s="20">
        <v>62876316</v>
      </c>
      <c r="I32" s="20">
        <v>578296</v>
      </c>
      <c r="J32" s="20">
        <v>64100567</v>
      </c>
      <c r="K32" s="20">
        <v>2197653</v>
      </c>
      <c r="L32" s="20">
        <v>1147356</v>
      </c>
      <c r="M32" s="20">
        <v>672740</v>
      </c>
      <c r="N32" s="20">
        <v>4017749</v>
      </c>
      <c r="O32" s="20">
        <v>973713</v>
      </c>
      <c r="P32" s="20">
        <v>660225</v>
      </c>
      <c r="Q32" s="20">
        <v>-3105</v>
      </c>
      <c r="R32" s="20">
        <v>1630833</v>
      </c>
      <c r="S32" s="20">
        <v>2608343</v>
      </c>
      <c r="T32" s="20">
        <v>8410204</v>
      </c>
      <c r="U32" s="20">
        <v>1711435</v>
      </c>
      <c r="V32" s="20">
        <v>12729982</v>
      </c>
      <c r="W32" s="20">
        <v>82479131</v>
      </c>
      <c r="X32" s="20">
        <v>11596921</v>
      </c>
      <c r="Y32" s="20">
        <v>70882210</v>
      </c>
      <c r="Z32" s="21">
        <v>611.21577011691295</v>
      </c>
      <c r="AA32" s="22">
        <v>11596921</v>
      </c>
    </row>
    <row r="33" spans="1:27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>
        <v>-2217726</v>
      </c>
      <c r="T33" s="20">
        <v>-4631964</v>
      </c>
      <c r="U33" s="20">
        <v>-4516310</v>
      </c>
      <c r="V33" s="20">
        <v>-11366000</v>
      </c>
      <c r="W33" s="20">
        <v>-43892887</v>
      </c>
      <c r="X33" s="20">
        <v>-13816000</v>
      </c>
      <c r="Y33" s="20">
        <v>-30076887</v>
      </c>
      <c r="Z33" s="21">
        <v>217.69605529820498</v>
      </c>
      <c r="AA33" s="22">
        <v>-13816000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2488368</v>
      </c>
      <c r="Y35" s="20">
        <v>-2488368</v>
      </c>
      <c r="Z35" s="21">
        <v>-100</v>
      </c>
      <c r="AA35" s="22">
        <v>2488368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269289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2197653</v>
      </c>
      <c r="L37" s="31">
        <f t="shared" si="3"/>
        <v>1147356</v>
      </c>
      <c r="M37" s="31">
        <f t="shared" si="3"/>
        <v>672740</v>
      </c>
      <c r="N37" s="31">
        <f t="shared" si="3"/>
        <v>4017749</v>
      </c>
      <c r="O37" s="31">
        <f t="shared" si="3"/>
        <v>973713</v>
      </c>
      <c r="P37" s="31">
        <f t="shared" si="3"/>
        <v>660225</v>
      </c>
      <c r="Q37" s="31">
        <f t="shared" si="3"/>
        <v>-3105</v>
      </c>
      <c r="R37" s="31">
        <f t="shared" si="3"/>
        <v>1630833</v>
      </c>
      <c r="S37" s="31">
        <f t="shared" si="3"/>
        <v>390617</v>
      </c>
      <c r="T37" s="31">
        <f t="shared" si="3"/>
        <v>3778240</v>
      </c>
      <c r="U37" s="31">
        <f t="shared" si="3"/>
        <v>-2804875</v>
      </c>
      <c r="V37" s="31">
        <f t="shared" si="3"/>
        <v>1363982</v>
      </c>
      <c r="W37" s="31">
        <f t="shared" si="3"/>
        <v>38586244</v>
      </c>
      <c r="X37" s="31">
        <f t="shared" si="3"/>
        <v>269289</v>
      </c>
      <c r="Y37" s="31">
        <f t="shared" si="3"/>
        <v>38316955</v>
      </c>
      <c r="Z37" s="32">
        <f>+IF(X37&lt;&gt;0,+(Y37/X37)*100,0)</f>
        <v>14228.934341915192</v>
      </c>
      <c r="AA37" s="33">
        <f>SUM(AA29:AA36)</f>
        <v>269289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269289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2197653</v>
      </c>
      <c r="L44" s="31">
        <f t="shared" si="5"/>
        <v>1147356</v>
      </c>
      <c r="M44" s="31">
        <f t="shared" si="5"/>
        <v>672740</v>
      </c>
      <c r="N44" s="31">
        <f t="shared" si="5"/>
        <v>4017749</v>
      </c>
      <c r="O44" s="31">
        <f t="shared" si="5"/>
        <v>973713</v>
      </c>
      <c r="P44" s="31">
        <f t="shared" si="5"/>
        <v>660225</v>
      </c>
      <c r="Q44" s="31">
        <f t="shared" si="5"/>
        <v>-3105</v>
      </c>
      <c r="R44" s="31">
        <f t="shared" si="5"/>
        <v>1630833</v>
      </c>
      <c r="S44" s="31">
        <f t="shared" si="5"/>
        <v>390617</v>
      </c>
      <c r="T44" s="31">
        <f t="shared" si="5"/>
        <v>3778240</v>
      </c>
      <c r="U44" s="31">
        <f t="shared" si="5"/>
        <v>-2804875</v>
      </c>
      <c r="V44" s="31">
        <f t="shared" si="5"/>
        <v>1363982</v>
      </c>
      <c r="W44" s="31">
        <f t="shared" si="5"/>
        <v>38586244</v>
      </c>
      <c r="X44" s="31">
        <f t="shared" si="5"/>
        <v>269289</v>
      </c>
      <c r="Y44" s="31">
        <f t="shared" si="5"/>
        <v>38316955</v>
      </c>
      <c r="Z44" s="32">
        <f>+IF(X44&lt;&gt;0,+(Y44/X44)*100,0)</f>
        <v>14228.934341915192</v>
      </c>
      <c r="AA44" s="33">
        <f>+AA37+AA43</f>
        <v>269289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19670249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-1228358</v>
      </c>
      <c r="L45" s="44">
        <f t="shared" si="6"/>
        <v>495072</v>
      </c>
      <c r="M45" s="44">
        <f t="shared" si="6"/>
        <v>814844</v>
      </c>
      <c r="N45" s="44">
        <f t="shared" si="6"/>
        <v>81558</v>
      </c>
      <c r="O45" s="44">
        <f t="shared" si="6"/>
        <v>-786274</v>
      </c>
      <c r="P45" s="44">
        <f t="shared" si="6"/>
        <v>-976560</v>
      </c>
      <c r="Q45" s="44">
        <f t="shared" si="6"/>
        <v>-79537</v>
      </c>
      <c r="R45" s="44">
        <f t="shared" si="6"/>
        <v>-1842371</v>
      </c>
      <c r="S45" s="44">
        <f t="shared" si="6"/>
        <v>-108155</v>
      </c>
      <c r="T45" s="44">
        <f t="shared" si="6"/>
        <v>-1818208</v>
      </c>
      <c r="U45" s="44">
        <f t="shared" si="6"/>
        <v>4644632</v>
      </c>
      <c r="V45" s="44">
        <f t="shared" si="6"/>
        <v>2718269</v>
      </c>
      <c r="W45" s="44">
        <f t="shared" si="6"/>
        <v>141711728</v>
      </c>
      <c r="X45" s="44">
        <f t="shared" si="6"/>
        <v>19670249</v>
      </c>
      <c r="Y45" s="44">
        <f t="shared" si="6"/>
        <v>122041479</v>
      </c>
      <c r="Z45" s="45">
        <f>+IF(X45&lt;&gt;0,+(Y45/X45)*100,0)</f>
        <v>620.43687906543528</v>
      </c>
      <c r="AA45" s="46">
        <f>+AA26-AA44</f>
        <v>19670249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>
        <v>2171532</v>
      </c>
      <c r="L47" s="20">
        <v>-1708344</v>
      </c>
      <c r="M47" s="20">
        <v>-337875</v>
      </c>
      <c r="N47" s="20">
        <v>125313</v>
      </c>
      <c r="O47" s="20"/>
      <c r="P47" s="20">
        <v>1482621</v>
      </c>
      <c r="Q47" s="20"/>
      <c r="R47" s="20">
        <v>1482621</v>
      </c>
      <c r="S47" s="20"/>
      <c r="T47" s="20">
        <v>-3342318</v>
      </c>
      <c r="U47" s="20"/>
      <c r="V47" s="20">
        <v>-3342318</v>
      </c>
      <c r="W47" s="20">
        <v>25036197</v>
      </c>
      <c r="X47" s="20"/>
      <c r="Y47" s="20">
        <v>25036197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2171532</v>
      </c>
      <c r="L50" s="52">
        <f t="shared" si="7"/>
        <v>-1708344</v>
      </c>
      <c r="M50" s="52">
        <f t="shared" si="7"/>
        <v>-337875</v>
      </c>
      <c r="N50" s="52">
        <f t="shared" si="7"/>
        <v>125313</v>
      </c>
      <c r="O50" s="52">
        <f t="shared" si="7"/>
        <v>0</v>
      </c>
      <c r="P50" s="52">
        <f t="shared" si="7"/>
        <v>1482621</v>
      </c>
      <c r="Q50" s="52">
        <f t="shared" si="7"/>
        <v>0</v>
      </c>
      <c r="R50" s="52">
        <f t="shared" si="7"/>
        <v>1482621</v>
      </c>
      <c r="S50" s="52">
        <f t="shared" si="7"/>
        <v>0</v>
      </c>
      <c r="T50" s="52">
        <f t="shared" si="7"/>
        <v>-3342318</v>
      </c>
      <c r="U50" s="52">
        <f t="shared" si="7"/>
        <v>0</v>
      </c>
      <c r="V50" s="52">
        <f t="shared" si="7"/>
        <v>-3342318</v>
      </c>
      <c r="W50" s="52">
        <f t="shared" si="7"/>
        <v>25036197</v>
      </c>
      <c r="X50" s="52">
        <f t="shared" si="7"/>
        <v>0</v>
      </c>
      <c r="Y50" s="52">
        <f t="shared" si="7"/>
        <v>25036197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210766625</v>
      </c>
      <c r="G6" s="20">
        <v>228751163</v>
      </c>
      <c r="H6" s="20">
        <v>1145049</v>
      </c>
      <c r="I6" s="20"/>
      <c r="J6" s="20">
        <v>229896212</v>
      </c>
      <c r="K6" s="20">
        <v>3551126</v>
      </c>
      <c r="L6" s="20">
        <v>-1446648</v>
      </c>
      <c r="M6" s="20">
        <v>12253315</v>
      </c>
      <c r="N6" s="20">
        <v>14357793</v>
      </c>
      <c r="O6" s="20">
        <v>2169926</v>
      </c>
      <c r="P6" s="20">
        <v>2220652</v>
      </c>
      <c r="Q6" s="20">
        <v>4765949</v>
      </c>
      <c r="R6" s="20">
        <v>9156527</v>
      </c>
      <c r="S6" s="20">
        <v>1832393</v>
      </c>
      <c r="T6" s="20">
        <v>3503818</v>
      </c>
      <c r="U6" s="20"/>
      <c r="V6" s="20">
        <v>5336211</v>
      </c>
      <c r="W6" s="20">
        <v>258746743</v>
      </c>
      <c r="X6" s="20">
        <v>210766625</v>
      </c>
      <c r="Y6" s="20">
        <v>47980118</v>
      </c>
      <c r="Z6" s="21">
        <v>22.764571003592245</v>
      </c>
      <c r="AA6" s="22">
        <v>210766625</v>
      </c>
    </row>
    <row r="7" spans="1:27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559931943</v>
      </c>
      <c r="G7" s="20">
        <v>599160564</v>
      </c>
      <c r="H7" s="20">
        <v>-165884222</v>
      </c>
      <c r="I7" s="20"/>
      <c r="J7" s="20">
        <v>433276342</v>
      </c>
      <c r="K7" s="20">
        <v>16441366</v>
      </c>
      <c r="L7" s="20">
        <v>18266767</v>
      </c>
      <c r="M7" s="20">
        <v>19676884</v>
      </c>
      <c r="N7" s="20">
        <v>54385017</v>
      </c>
      <c r="O7" s="20">
        <v>18020298</v>
      </c>
      <c r="P7" s="20">
        <v>15564432</v>
      </c>
      <c r="Q7" s="20">
        <v>18001011</v>
      </c>
      <c r="R7" s="20">
        <v>51585741</v>
      </c>
      <c r="S7" s="20">
        <v>38968719</v>
      </c>
      <c r="T7" s="20">
        <v>15690330</v>
      </c>
      <c r="U7" s="20"/>
      <c r="V7" s="20">
        <v>54659049</v>
      </c>
      <c r="W7" s="20">
        <v>593906149</v>
      </c>
      <c r="X7" s="20">
        <v>559931943</v>
      </c>
      <c r="Y7" s="20">
        <v>33974206</v>
      </c>
      <c r="Z7" s="21">
        <v>6.0675598927207481</v>
      </c>
      <c r="AA7" s="22">
        <v>559931943</v>
      </c>
    </row>
    <row r="8" spans="1:27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55445999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>
        <v>-927</v>
      </c>
      <c r="P8" s="20"/>
      <c r="Q8" s="20"/>
      <c r="R8" s="20">
        <v>-927</v>
      </c>
      <c r="S8" s="20"/>
      <c r="T8" s="20"/>
      <c r="U8" s="20"/>
      <c r="V8" s="20"/>
      <c r="W8" s="20">
        <v>-454109</v>
      </c>
      <c r="X8" s="20">
        <v>55445999</v>
      </c>
      <c r="Y8" s="20">
        <v>-55900108</v>
      </c>
      <c r="Z8" s="21">
        <v>-100.81901130503574</v>
      </c>
      <c r="AA8" s="22">
        <v>55445999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8531628</v>
      </c>
      <c r="G10" s="20">
        <v>8076703</v>
      </c>
      <c r="H10" s="20">
        <v>1378462</v>
      </c>
      <c r="I10" s="20"/>
      <c r="J10" s="20">
        <v>9455165</v>
      </c>
      <c r="K10" s="20">
        <v>739320</v>
      </c>
      <c r="L10" s="20"/>
      <c r="M10" s="20">
        <v>1672218</v>
      </c>
      <c r="N10" s="20">
        <v>2411538</v>
      </c>
      <c r="O10" s="20">
        <v>420384</v>
      </c>
      <c r="P10" s="20">
        <v>1100402</v>
      </c>
      <c r="Q10" s="20">
        <v>878281</v>
      </c>
      <c r="R10" s="20">
        <v>2399067</v>
      </c>
      <c r="S10" s="20">
        <v>2116761</v>
      </c>
      <c r="T10" s="20"/>
      <c r="U10" s="20"/>
      <c r="V10" s="20">
        <v>2116761</v>
      </c>
      <c r="W10" s="20">
        <v>16382531</v>
      </c>
      <c r="X10" s="20">
        <v>8531628</v>
      </c>
      <c r="Y10" s="20">
        <v>7850903</v>
      </c>
      <c r="Z10" s="21">
        <v>92.021159384820805</v>
      </c>
      <c r="AA10" s="22">
        <v>8531628</v>
      </c>
    </row>
    <row r="11" spans="1:27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49064953</v>
      </c>
      <c r="G11" s="24">
        <v>49159665</v>
      </c>
      <c r="H11" s="24">
        <v>267836</v>
      </c>
      <c r="I11" s="24"/>
      <c r="J11" s="20">
        <v>49427501</v>
      </c>
      <c r="K11" s="24">
        <v>228187</v>
      </c>
      <c r="L11" s="24">
        <v>503512</v>
      </c>
      <c r="M11" s="20">
        <v>354300</v>
      </c>
      <c r="N11" s="24">
        <v>1085999</v>
      </c>
      <c r="O11" s="24">
        <v>65634</v>
      </c>
      <c r="P11" s="24">
        <v>194872</v>
      </c>
      <c r="Q11" s="20">
        <v>928052</v>
      </c>
      <c r="R11" s="24">
        <v>1188558</v>
      </c>
      <c r="S11" s="24">
        <v>943669</v>
      </c>
      <c r="T11" s="20">
        <v>188268</v>
      </c>
      <c r="U11" s="24"/>
      <c r="V11" s="24">
        <v>1131937</v>
      </c>
      <c r="W11" s="24">
        <v>52833995</v>
      </c>
      <c r="X11" s="20">
        <v>49064953</v>
      </c>
      <c r="Y11" s="24">
        <v>3769042</v>
      </c>
      <c r="Z11" s="25">
        <v>7.6817397542396497</v>
      </c>
      <c r="AA11" s="26">
        <v>49064953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879100724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20959999</v>
      </c>
      <c r="L13" s="31">
        <f t="shared" si="0"/>
        <v>17323631</v>
      </c>
      <c r="M13" s="31">
        <f t="shared" si="0"/>
        <v>33956717</v>
      </c>
      <c r="N13" s="31">
        <f t="shared" si="0"/>
        <v>72240347</v>
      </c>
      <c r="O13" s="31">
        <f t="shared" si="0"/>
        <v>20675315</v>
      </c>
      <c r="P13" s="31">
        <f t="shared" si="0"/>
        <v>19080358</v>
      </c>
      <c r="Q13" s="31">
        <f t="shared" si="0"/>
        <v>24573293</v>
      </c>
      <c r="R13" s="31">
        <f t="shared" si="0"/>
        <v>64328966</v>
      </c>
      <c r="S13" s="31">
        <f t="shared" si="0"/>
        <v>43861542</v>
      </c>
      <c r="T13" s="31">
        <f t="shared" si="0"/>
        <v>19382416</v>
      </c>
      <c r="U13" s="31">
        <f t="shared" si="0"/>
        <v>0</v>
      </c>
      <c r="V13" s="31">
        <f t="shared" si="0"/>
        <v>63243958</v>
      </c>
      <c r="W13" s="31">
        <f t="shared" si="0"/>
        <v>916774885</v>
      </c>
      <c r="X13" s="31">
        <f t="shared" si="0"/>
        <v>879100724</v>
      </c>
      <c r="Y13" s="31">
        <f t="shared" si="0"/>
        <v>37674161</v>
      </c>
      <c r="Z13" s="32">
        <f>+IF(X13&lt;&gt;0,+(Y13/X13)*100,0)</f>
        <v>4.2855340658324836</v>
      </c>
      <c r="AA13" s="33">
        <f>SUM(AA6:AA12)</f>
        <v>879100724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151119012</v>
      </c>
      <c r="G17" s="24">
        <v>157977085</v>
      </c>
      <c r="H17" s="24">
        <v>-9629474</v>
      </c>
      <c r="I17" s="24"/>
      <c r="J17" s="20">
        <v>148347611</v>
      </c>
      <c r="K17" s="24">
        <v>760520</v>
      </c>
      <c r="L17" s="24">
        <v>3320435</v>
      </c>
      <c r="M17" s="20">
        <v>681525</v>
      </c>
      <c r="N17" s="24">
        <v>4762480</v>
      </c>
      <c r="O17" s="24"/>
      <c r="P17" s="24">
        <v>192552</v>
      </c>
      <c r="Q17" s="20">
        <v>5139732</v>
      </c>
      <c r="R17" s="24">
        <v>5332284</v>
      </c>
      <c r="S17" s="24">
        <v>4104774</v>
      </c>
      <c r="T17" s="20">
        <v>1234381</v>
      </c>
      <c r="U17" s="24"/>
      <c r="V17" s="24">
        <v>5339155</v>
      </c>
      <c r="W17" s="24">
        <v>163781530</v>
      </c>
      <c r="X17" s="20">
        <v>151119012</v>
      </c>
      <c r="Y17" s="24">
        <v>12662518</v>
      </c>
      <c r="Z17" s="25">
        <v>8.3791693926638438</v>
      </c>
      <c r="AA17" s="26">
        <v>151119012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151119012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760520</v>
      </c>
      <c r="L25" s="36">
        <f t="shared" si="1"/>
        <v>3320435</v>
      </c>
      <c r="M25" s="36">
        <f t="shared" si="1"/>
        <v>681525</v>
      </c>
      <c r="N25" s="36">
        <f t="shared" si="1"/>
        <v>4762480</v>
      </c>
      <c r="O25" s="36">
        <f t="shared" si="1"/>
        <v>0</v>
      </c>
      <c r="P25" s="36">
        <f t="shared" si="1"/>
        <v>192552</v>
      </c>
      <c r="Q25" s="36">
        <f t="shared" si="1"/>
        <v>5139732</v>
      </c>
      <c r="R25" s="36">
        <f t="shared" si="1"/>
        <v>5332284</v>
      </c>
      <c r="S25" s="36">
        <f t="shared" si="1"/>
        <v>4104774</v>
      </c>
      <c r="T25" s="36">
        <f t="shared" si="1"/>
        <v>1234381</v>
      </c>
      <c r="U25" s="36">
        <f t="shared" si="1"/>
        <v>0</v>
      </c>
      <c r="V25" s="36">
        <f t="shared" si="1"/>
        <v>5339155</v>
      </c>
      <c r="W25" s="36">
        <f t="shared" si="1"/>
        <v>163781530</v>
      </c>
      <c r="X25" s="36">
        <f t="shared" si="1"/>
        <v>151119012</v>
      </c>
      <c r="Y25" s="36">
        <f t="shared" si="1"/>
        <v>12662518</v>
      </c>
      <c r="Z25" s="37">
        <f>+IF(X25&lt;&gt;0,+(Y25/X25)*100,0)</f>
        <v>8.3791693926638438</v>
      </c>
      <c r="AA25" s="38">
        <f>SUM(AA15:AA24)</f>
        <v>151119012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1030219736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21720519</v>
      </c>
      <c r="L26" s="31">
        <f t="shared" si="2"/>
        <v>20644066</v>
      </c>
      <c r="M26" s="31">
        <f t="shared" si="2"/>
        <v>34638242</v>
      </c>
      <c r="N26" s="31">
        <f t="shared" si="2"/>
        <v>77002827</v>
      </c>
      <c r="O26" s="31">
        <f t="shared" si="2"/>
        <v>20675315</v>
      </c>
      <c r="P26" s="31">
        <f t="shared" si="2"/>
        <v>19272910</v>
      </c>
      <c r="Q26" s="31">
        <f t="shared" si="2"/>
        <v>29713025</v>
      </c>
      <c r="R26" s="31">
        <f t="shared" si="2"/>
        <v>69661250</v>
      </c>
      <c r="S26" s="31">
        <f t="shared" si="2"/>
        <v>47966316</v>
      </c>
      <c r="T26" s="31">
        <f t="shared" si="2"/>
        <v>20616797</v>
      </c>
      <c r="U26" s="31">
        <f t="shared" si="2"/>
        <v>0</v>
      </c>
      <c r="V26" s="31">
        <f t="shared" si="2"/>
        <v>68583113</v>
      </c>
      <c r="W26" s="31">
        <f t="shared" si="2"/>
        <v>1080556415</v>
      </c>
      <c r="X26" s="31">
        <f t="shared" si="2"/>
        <v>1030219736</v>
      </c>
      <c r="Y26" s="31">
        <f t="shared" si="2"/>
        <v>50336679</v>
      </c>
      <c r="Z26" s="32">
        <f>+IF(X26&lt;&gt;0,+(Y26/X26)*100,0)</f>
        <v>4.8860138513207438</v>
      </c>
      <c r="AA26" s="33">
        <f>+AA13+AA25</f>
        <v>1030219736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-2285229</v>
      </c>
      <c r="G31" s="20">
        <v>-2285879</v>
      </c>
      <c r="H31" s="20">
        <v>-1170</v>
      </c>
      <c r="I31" s="20"/>
      <c r="J31" s="20">
        <v>-2287049</v>
      </c>
      <c r="K31" s="20">
        <v>-161</v>
      </c>
      <c r="L31" s="20">
        <v>-279</v>
      </c>
      <c r="M31" s="20">
        <v>-181</v>
      </c>
      <c r="N31" s="20">
        <v>-621</v>
      </c>
      <c r="O31" s="20">
        <v>-525</v>
      </c>
      <c r="P31" s="20">
        <v>-853</v>
      </c>
      <c r="Q31" s="20">
        <v>-264</v>
      </c>
      <c r="R31" s="20">
        <v>-1642</v>
      </c>
      <c r="S31" s="20">
        <v>-1101</v>
      </c>
      <c r="T31" s="20">
        <v>-294</v>
      </c>
      <c r="U31" s="20"/>
      <c r="V31" s="20">
        <v>-1395</v>
      </c>
      <c r="W31" s="20">
        <v>-2290707</v>
      </c>
      <c r="X31" s="20">
        <v>-2285229</v>
      </c>
      <c r="Y31" s="20">
        <v>-5478</v>
      </c>
      <c r="Z31" s="21">
        <v>0.23971339414999548</v>
      </c>
      <c r="AA31" s="22">
        <v>-2285229</v>
      </c>
    </row>
    <row r="32" spans="1:27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99358788</v>
      </c>
      <c r="G32" s="20">
        <v>33194619</v>
      </c>
      <c r="H32" s="20">
        <v>-9617482</v>
      </c>
      <c r="I32" s="20"/>
      <c r="J32" s="20">
        <v>23577137</v>
      </c>
      <c r="K32" s="20">
        <v>1217488</v>
      </c>
      <c r="L32" s="20">
        <v>-1088338</v>
      </c>
      <c r="M32" s="20">
        <v>1304164</v>
      </c>
      <c r="N32" s="20">
        <v>1433314</v>
      </c>
      <c r="O32" s="20">
        <v>-1205576</v>
      </c>
      <c r="P32" s="20">
        <v>87131</v>
      </c>
      <c r="Q32" s="20">
        <v>160542</v>
      </c>
      <c r="R32" s="20">
        <v>-957903</v>
      </c>
      <c r="S32" s="20">
        <v>1025252</v>
      </c>
      <c r="T32" s="20">
        <v>-797919</v>
      </c>
      <c r="U32" s="20"/>
      <c r="V32" s="20">
        <v>227333</v>
      </c>
      <c r="W32" s="20">
        <v>24279881</v>
      </c>
      <c r="X32" s="20">
        <v>99358788</v>
      </c>
      <c r="Y32" s="20">
        <v>-75078907</v>
      </c>
      <c r="Z32" s="21">
        <v>-75.563428772903308</v>
      </c>
      <c r="AA32" s="22">
        <v>99358788</v>
      </c>
    </row>
    <row r="33" spans="1:27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-93462949</v>
      </c>
      <c r="G33" s="20">
        <v>-87844025</v>
      </c>
      <c r="H33" s="20">
        <v>-3318732</v>
      </c>
      <c r="I33" s="20"/>
      <c r="J33" s="20">
        <v>-91162757</v>
      </c>
      <c r="K33" s="20">
        <v>-8694064</v>
      </c>
      <c r="L33" s="20">
        <v>-5666914</v>
      </c>
      <c r="M33" s="20">
        <v>-4317728</v>
      </c>
      <c r="N33" s="20">
        <v>-18678706</v>
      </c>
      <c r="O33" s="20">
        <v>-227110</v>
      </c>
      <c r="P33" s="20">
        <v>-1985407</v>
      </c>
      <c r="Q33" s="20">
        <v>-6132125</v>
      </c>
      <c r="R33" s="20">
        <v>-8344642</v>
      </c>
      <c r="S33" s="20">
        <v>-6709868</v>
      </c>
      <c r="T33" s="20">
        <v>-2154971</v>
      </c>
      <c r="U33" s="20"/>
      <c r="V33" s="20">
        <v>-8864839</v>
      </c>
      <c r="W33" s="20">
        <v>-127050944</v>
      </c>
      <c r="X33" s="20">
        <v>-93462949</v>
      </c>
      <c r="Y33" s="20">
        <v>-33587995</v>
      </c>
      <c r="Z33" s="21">
        <v>35.937230056800367</v>
      </c>
      <c r="AA33" s="22">
        <v>-93462949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117046316</v>
      </c>
      <c r="G35" s="20">
        <v>118863045</v>
      </c>
      <c r="H35" s="20">
        <v>2980918</v>
      </c>
      <c r="I35" s="20"/>
      <c r="J35" s="20">
        <v>121843963</v>
      </c>
      <c r="K35" s="20">
        <v>2079523</v>
      </c>
      <c r="L35" s="20">
        <v>2257133</v>
      </c>
      <c r="M35" s="20">
        <v>2427439</v>
      </c>
      <c r="N35" s="20">
        <v>6764095</v>
      </c>
      <c r="O35" s="20">
        <v>2305220</v>
      </c>
      <c r="P35" s="20">
        <v>1948960</v>
      </c>
      <c r="Q35" s="20">
        <v>2308694</v>
      </c>
      <c r="R35" s="20">
        <v>6562874</v>
      </c>
      <c r="S35" s="20">
        <v>5067187</v>
      </c>
      <c r="T35" s="20">
        <v>2226171</v>
      </c>
      <c r="U35" s="20"/>
      <c r="V35" s="20">
        <v>7293358</v>
      </c>
      <c r="W35" s="20">
        <v>142464290</v>
      </c>
      <c r="X35" s="20">
        <v>117046316</v>
      </c>
      <c r="Y35" s="20">
        <v>25417974</v>
      </c>
      <c r="Z35" s="21">
        <v>21.716167469978295</v>
      </c>
      <c r="AA35" s="22">
        <v>117046316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120656926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-5397214</v>
      </c>
      <c r="L37" s="31">
        <f t="shared" si="3"/>
        <v>-4498398</v>
      </c>
      <c r="M37" s="31">
        <f t="shared" si="3"/>
        <v>-586306</v>
      </c>
      <c r="N37" s="31">
        <f t="shared" si="3"/>
        <v>-10481918</v>
      </c>
      <c r="O37" s="31">
        <f t="shared" si="3"/>
        <v>872009</v>
      </c>
      <c r="P37" s="31">
        <f t="shared" si="3"/>
        <v>49831</v>
      </c>
      <c r="Q37" s="31">
        <f t="shared" si="3"/>
        <v>-3663153</v>
      </c>
      <c r="R37" s="31">
        <f t="shared" si="3"/>
        <v>-2741313</v>
      </c>
      <c r="S37" s="31">
        <f t="shared" si="3"/>
        <v>-618530</v>
      </c>
      <c r="T37" s="31">
        <f t="shared" si="3"/>
        <v>-727013</v>
      </c>
      <c r="U37" s="31">
        <f t="shared" si="3"/>
        <v>0</v>
      </c>
      <c r="V37" s="31">
        <f t="shared" si="3"/>
        <v>-1345543</v>
      </c>
      <c r="W37" s="31">
        <f t="shared" si="3"/>
        <v>37402520</v>
      </c>
      <c r="X37" s="31">
        <f t="shared" si="3"/>
        <v>120656926</v>
      </c>
      <c r="Y37" s="31">
        <f t="shared" si="3"/>
        <v>-83254406</v>
      </c>
      <c r="Z37" s="32">
        <f>+IF(X37&lt;&gt;0,+(Y37/X37)*100,0)</f>
        <v>-69.000934103028612</v>
      </c>
      <c r="AA37" s="33">
        <f>SUM(AA29:AA36)</f>
        <v>120656926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120656926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-5397214</v>
      </c>
      <c r="L44" s="31">
        <f t="shared" si="5"/>
        <v>-4498398</v>
      </c>
      <c r="M44" s="31">
        <f t="shared" si="5"/>
        <v>-586306</v>
      </c>
      <c r="N44" s="31">
        <f t="shared" si="5"/>
        <v>-10481918</v>
      </c>
      <c r="O44" s="31">
        <f t="shared" si="5"/>
        <v>872009</v>
      </c>
      <c r="P44" s="31">
        <f t="shared" si="5"/>
        <v>49831</v>
      </c>
      <c r="Q44" s="31">
        <f t="shared" si="5"/>
        <v>-3663153</v>
      </c>
      <c r="R44" s="31">
        <f t="shared" si="5"/>
        <v>-2741313</v>
      </c>
      <c r="S44" s="31">
        <f t="shared" si="5"/>
        <v>-618530</v>
      </c>
      <c r="T44" s="31">
        <f t="shared" si="5"/>
        <v>-727013</v>
      </c>
      <c r="U44" s="31">
        <f t="shared" si="5"/>
        <v>0</v>
      </c>
      <c r="V44" s="31">
        <f t="shared" si="5"/>
        <v>-1345543</v>
      </c>
      <c r="W44" s="31">
        <f t="shared" si="5"/>
        <v>37402520</v>
      </c>
      <c r="X44" s="31">
        <f t="shared" si="5"/>
        <v>120656926</v>
      </c>
      <c r="Y44" s="31">
        <f t="shared" si="5"/>
        <v>-83254406</v>
      </c>
      <c r="Z44" s="32">
        <f>+IF(X44&lt;&gt;0,+(Y44/X44)*100,0)</f>
        <v>-69.000934103028612</v>
      </c>
      <c r="AA44" s="33">
        <f>+AA37+AA43</f>
        <v>120656926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909562810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27117733</v>
      </c>
      <c r="L45" s="44">
        <f t="shared" si="6"/>
        <v>25142464</v>
      </c>
      <c r="M45" s="44">
        <f t="shared" si="6"/>
        <v>35224548</v>
      </c>
      <c r="N45" s="44">
        <f t="shared" si="6"/>
        <v>87484745</v>
      </c>
      <c r="O45" s="44">
        <f t="shared" si="6"/>
        <v>19803306</v>
      </c>
      <c r="P45" s="44">
        <f t="shared" si="6"/>
        <v>19223079</v>
      </c>
      <c r="Q45" s="44">
        <f t="shared" si="6"/>
        <v>33376178</v>
      </c>
      <c r="R45" s="44">
        <f t="shared" si="6"/>
        <v>72402563</v>
      </c>
      <c r="S45" s="44">
        <f t="shared" si="6"/>
        <v>48584846</v>
      </c>
      <c r="T45" s="44">
        <f t="shared" si="6"/>
        <v>21343810</v>
      </c>
      <c r="U45" s="44">
        <f t="shared" si="6"/>
        <v>0</v>
      </c>
      <c r="V45" s="44">
        <f t="shared" si="6"/>
        <v>69928656</v>
      </c>
      <c r="W45" s="44">
        <f t="shared" si="6"/>
        <v>1043153895</v>
      </c>
      <c r="X45" s="44">
        <f t="shared" si="6"/>
        <v>909562810</v>
      </c>
      <c r="Y45" s="44">
        <f t="shared" si="6"/>
        <v>133591085</v>
      </c>
      <c r="Z45" s="45">
        <f>+IF(X45&lt;&gt;0,+(Y45/X45)*100,0)</f>
        <v>14.687395255309527</v>
      </c>
      <c r="AA45" s="46">
        <f>+AA26-AA44</f>
        <v>909562810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168543297</v>
      </c>
      <c r="D47" s="18"/>
      <c r="E47" s="19">
        <v>153974331</v>
      </c>
      <c r="F47" s="20">
        <v>333563239</v>
      </c>
      <c r="G47" s="20">
        <v>194034009</v>
      </c>
      <c r="H47" s="20">
        <v>23830925</v>
      </c>
      <c r="I47" s="20"/>
      <c r="J47" s="20">
        <v>217864934</v>
      </c>
      <c r="K47" s="20">
        <v>24715428</v>
      </c>
      <c r="L47" s="20">
        <v>21949956</v>
      </c>
      <c r="M47" s="20">
        <v>32878396</v>
      </c>
      <c r="N47" s="20">
        <v>79543780</v>
      </c>
      <c r="O47" s="20">
        <v>18006037</v>
      </c>
      <c r="P47" s="20">
        <v>17375440</v>
      </c>
      <c r="Q47" s="20">
        <v>31216786</v>
      </c>
      <c r="R47" s="20">
        <v>66598263</v>
      </c>
      <c r="S47" s="20">
        <v>26569370</v>
      </c>
      <c r="T47" s="20">
        <v>19048881</v>
      </c>
      <c r="U47" s="20"/>
      <c r="V47" s="20">
        <v>45618251</v>
      </c>
      <c r="W47" s="20">
        <v>409625228</v>
      </c>
      <c r="X47" s="20">
        <v>333563239</v>
      </c>
      <c r="Y47" s="20">
        <v>76061989</v>
      </c>
      <c r="Z47" s="47">
        <v>22.802869173482275</v>
      </c>
      <c r="AA47" s="22">
        <v>333563239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168543297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333563239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24715428</v>
      </c>
      <c r="L50" s="52">
        <f t="shared" si="7"/>
        <v>21949956</v>
      </c>
      <c r="M50" s="52">
        <f t="shared" si="7"/>
        <v>32878396</v>
      </c>
      <c r="N50" s="52">
        <f t="shared" si="7"/>
        <v>79543780</v>
      </c>
      <c r="O50" s="52">
        <f t="shared" si="7"/>
        <v>18006037</v>
      </c>
      <c r="P50" s="52">
        <f t="shared" si="7"/>
        <v>17375440</v>
      </c>
      <c r="Q50" s="52">
        <f t="shared" si="7"/>
        <v>31216786</v>
      </c>
      <c r="R50" s="52">
        <f t="shared" si="7"/>
        <v>66598263</v>
      </c>
      <c r="S50" s="52">
        <f t="shared" si="7"/>
        <v>26569370</v>
      </c>
      <c r="T50" s="52">
        <f t="shared" si="7"/>
        <v>19048881</v>
      </c>
      <c r="U50" s="52">
        <f t="shared" si="7"/>
        <v>0</v>
      </c>
      <c r="V50" s="52">
        <f t="shared" si="7"/>
        <v>45618251</v>
      </c>
      <c r="W50" s="52">
        <f t="shared" si="7"/>
        <v>409625228</v>
      </c>
      <c r="X50" s="52">
        <f t="shared" si="7"/>
        <v>333563239</v>
      </c>
      <c r="Y50" s="52">
        <f t="shared" si="7"/>
        <v>76061989</v>
      </c>
      <c r="Z50" s="53">
        <f>+IF(X50&lt;&gt;0,+(Y50/X50)*100,0)</f>
        <v>22.802869173482275</v>
      </c>
      <c r="AA50" s="54">
        <f>SUM(AA47:AA49)</f>
        <v>333563239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-75979736</v>
      </c>
      <c r="D6" s="18"/>
      <c r="E6" s="19">
        <v>-85156964</v>
      </c>
      <c r="F6" s="20">
        <v>-85980137</v>
      </c>
      <c r="G6" s="20">
        <v>-73413602</v>
      </c>
      <c r="H6" s="20">
        <v>-13824103</v>
      </c>
      <c r="I6" s="20">
        <v>318265</v>
      </c>
      <c r="J6" s="20">
        <v>-86919440</v>
      </c>
      <c r="K6" s="20">
        <v>-3661145</v>
      </c>
      <c r="L6" s="20">
        <v>377104</v>
      </c>
      <c r="M6" s="20">
        <v>-1038373</v>
      </c>
      <c r="N6" s="20">
        <v>-4322414</v>
      </c>
      <c r="O6" s="20">
        <v>-4331530</v>
      </c>
      <c r="P6" s="20">
        <v>-1399419</v>
      </c>
      <c r="Q6" s="20">
        <v>11230495</v>
      </c>
      <c r="R6" s="20">
        <v>5499546</v>
      </c>
      <c r="S6" s="20">
        <v>-2718841</v>
      </c>
      <c r="T6" s="20">
        <v>345300</v>
      </c>
      <c r="U6" s="20">
        <v>1105473</v>
      </c>
      <c r="V6" s="20">
        <v>-1268068</v>
      </c>
      <c r="W6" s="20">
        <v>-87010376</v>
      </c>
      <c r="X6" s="20">
        <v>-85980137</v>
      </c>
      <c r="Y6" s="20">
        <v>-1030239</v>
      </c>
      <c r="Z6" s="21">
        <v>1.1982290746989621</v>
      </c>
      <c r="AA6" s="22">
        <v>-85980137</v>
      </c>
    </row>
    <row r="7" spans="1:27" x14ac:dyDescent="0.25">
      <c r="A7" s="23" t="s">
        <v>35</v>
      </c>
      <c r="B7" s="17" t="s">
        <v>32</v>
      </c>
      <c r="C7" s="18">
        <v>-6315803</v>
      </c>
      <c r="D7" s="18"/>
      <c r="E7" s="19">
        <v>-9073970</v>
      </c>
      <c r="F7" s="20">
        <v>-7205206</v>
      </c>
      <c r="G7" s="20">
        <v>4371467</v>
      </c>
      <c r="H7" s="20">
        <v>-1273254</v>
      </c>
      <c r="I7" s="20">
        <v>1924654</v>
      </c>
      <c r="J7" s="20">
        <v>5022867</v>
      </c>
      <c r="K7" s="20">
        <v>430751</v>
      </c>
      <c r="L7" s="20">
        <v>3411575</v>
      </c>
      <c r="M7" s="20">
        <v>3465914</v>
      </c>
      <c r="N7" s="20">
        <v>7308240</v>
      </c>
      <c r="O7" s="20">
        <v>4836221</v>
      </c>
      <c r="P7" s="20">
        <v>3786843</v>
      </c>
      <c r="Q7" s="20">
        <v>2380068</v>
      </c>
      <c r="R7" s="20">
        <v>11003132</v>
      </c>
      <c r="S7" s="20">
        <v>3628366</v>
      </c>
      <c r="T7" s="20">
        <v>4264606</v>
      </c>
      <c r="U7" s="20">
        <v>3706306</v>
      </c>
      <c r="V7" s="20">
        <v>11599278</v>
      </c>
      <c r="W7" s="20">
        <v>34933517</v>
      </c>
      <c r="X7" s="20">
        <v>-7205206</v>
      </c>
      <c r="Y7" s="20">
        <v>42138723</v>
      </c>
      <c r="Z7" s="21">
        <v>-584.83717190042864</v>
      </c>
      <c r="AA7" s="22">
        <v>-7205206</v>
      </c>
    </row>
    <row r="8" spans="1:27" x14ac:dyDescent="0.25">
      <c r="A8" s="23" t="s">
        <v>36</v>
      </c>
      <c r="B8" s="17" t="s">
        <v>32</v>
      </c>
      <c r="C8" s="18">
        <v>976100</v>
      </c>
      <c r="D8" s="18"/>
      <c r="E8" s="19"/>
      <c r="F8" s="20">
        <v>976100</v>
      </c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>
        <v>976100</v>
      </c>
      <c r="Y8" s="20"/>
      <c r="Z8" s="21"/>
      <c r="AA8" s="22">
        <v>976100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-3263870</v>
      </c>
      <c r="D10" s="18"/>
      <c r="E10" s="19">
        <v>-4830365</v>
      </c>
      <c r="F10" s="20">
        <v>-3714563</v>
      </c>
      <c r="G10" s="20">
        <v>-2446067</v>
      </c>
      <c r="H10" s="20">
        <v>-807609</v>
      </c>
      <c r="I10" s="20"/>
      <c r="J10" s="20">
        <v>-3253676</v>
      </c>
      <c r="K10" s="20">
        <v>210434</v>
      </c>
      <c r="L10" s="20"/>
      <c r="M10" s="20"/>
      <c r="N10" s="20">
        <v>210434</v>
      </c>
      <c r="O10" s="20">
        <v>18812</v>
      </c>
      <c r="P10" s="20">
        <v>977</v>
      </c>
      <c r="Q10" s="20"/>
      <c r="R10" s="20">
        <v>19789</v>
      </c>
      <c r="S10" s="20"/>
      <c r="T10" s="20"/>
      <c r="U10" s="20">
        <v>1299</v>
      </c>
      <c r="V10" s="20">
        <v>1299</v>
      </c>
      <c r="W10" s="20">
        <v>-3022154</v>
      </c>
      <c r="X10" s="20">
        <v>-3714563</v>
      </c>
      <c r="Y10" s="20">
        <v>692409</v>
      </c>
      <c r="Z10" s="21">
        <v>-18.640389192483745</v>
      </c>
      <c r="AA10" s="22">
        <v>-3714563</v>
      </c>
    </row>
    <row r="11" spans="1:27" x14ac:dyDescent="0.25">
      <c r="A11" s="23" t="s">
        <v>39</v>
      </c>
      <c r="B11" s="17" t="s">
        <v>32</v>
      </c>
      <c r="C11" s="18">
        <v>62397041</v>
      </c>
      <c r="D11" s="18"/>
      <c r="E11" s="19">
        <v>54454557</v>
      </c>
      <c r="F11" s="20">
        <v>62406257</v>
      </c>
      <c r="G11" s="24">
        <v>63013324</v>
      </c>
      <c r="H11" s="24">
        <v>1910468</v>
      </c>
      <c r="I11" s="24">
        <v>380245</v>
      </c>
      <c r="J11" s="20">
        <v>65304037</v>
      </c>
      <c r="K11" s="24">
        <v>1214899</v>
      </c>
      <c r="L11" s="24">
        <v>713219</v>
      </c>
      <c r="M11" s="20">
        <v>1203017</v>
      </c>
      <c r="N11" s="24">
        <v>3131135</v>
      </c>
      <c r="O11" s="24">
        <v>929414</v>
      </c>
      <c r="P11" s="24">
        <v>886190</v>
      </c>
      <c r="Q11" s="20">
        <v>726229</v>
      </c>
      <c r="R11" s="24">
        <v>2541833</v>
      </c>
      <c r="S11" s="24">
        <v>548540</v>
      </c>
      <c r="T11" s="20">
        <v>600254</v>
      </c>
      <c r="U11" s="24">
        <v>1413597</v>
      </c>
      <c r="V11" s="24">
        <v>2562391</v>
      </c>
      <c r="W11" s="24">
        <v>73539396</v>
      </c>
      <c r="X11" s="20">
        <v>62406257</v>
      </c>
      <c r="Y11" s="24">
        <v>11133139</v>
      </c>
      <c r="Z11" s="25">
        <v>17.839780072052712</v>
      </c>
      <c r="AA11" s="26">
        <v>62406257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-23462047</v>
      </c>
      <c r="D13" s="29">
        <f>SUM(D6:D12)</f>
        <v>0</v>
      </c>
      <c r="E13" s="30">
        <f t="shared" si="0"/>
        <v>-45882521</v>
      </c>
      <c r="F13" s="31">
        <f t="shared" si="0"/>
        <v>-34793328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-1805061</v>
      </c>
      <c r="L13" s="31">
        <f t="shared" si="0"/>
        <v>4501898</v>
      </c>
      <c r="M13" s="31">
        <f t="shared" si="0"/>
        <v>3630558</v>
      </c>
      <c r="N13" s="31">
        <f t="shared" si="0"/>
        <v>6327395</v>
      </c>
      <c r="O13" s="31">
        <f t="shared" si="0"/>
        <v>1452917</v>
      </c>
      <c r="P13" s="31">
        <f t="shared" si="0"/>
        <v>3274591</v>
      </c>
      <c r="Q13" s="31">
        <f t="shared" si="0"/>
        <v>14336792</v>
      </c>
      <c r="R13" s="31">
        <f t="shared" si="0"/>
        <v>19064300</v>
      </c>
      <c r="S13" s="31">
        <f t="shared" si="0"/>
        <v>1458065</v>
      </c>
      <c r="T13" s="31">
        <f t="shared" si="0"/>
        <v>5210160</v>
      </c>
      <c r="U13" s="31">
        <f t="shared" si="0"/>
        <v>6226675</v>
      </c>
      <c r="V13" s="31">
        <f t="shared" si="0"/>
        <v>12894900</v>
      </c>
      <c r="W13" s="31">
        <f t="shared" si="0"/>
        <v>18140704</v>
      </c>
      <c r="X13" s="31">
        <f t="shared" si="0"/>
        <v>-34793328</v>
      </c>
      <c r="Y13" s="31">
        <f t="shared" si="0"/>
        <v>52934032</v>
      </c>
      <c r="Z13" s="32">
        <f>+IF(X13&lt;&gt;0,+(Y13/X13)*100,0)</f>
        <v>-152.13845597063897</v>
      </c>
      <c r="AA13" s="33">
        <f>SUM(AA6:AA12)</f>
        <v>-34793328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323695762</v>
      </c>
      <c r="D17" s="18"/>
      <c r="E17" s="19">
        <v>306577326</v>
      </c>
      <c r="F17" s="20">
        <v>348928722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>
        <v>5391289</v>
      </c>
      <c r="L17" s="24">
        <v>-96341</v>
      </c>
      <c r="M17" s="20">
        <v>4802534</v>
      </c>
      <c r="N17" s="24">
        <v>10097482</v>
      </c>
      <c r="O17" s="24">
        <v>2318653</v>
      </c>
      <c r="P17" s="24">
        <v>2339531</v>
      </c>
      <c r="Q17" s="20">
        <v>845946</v>
      </c>
      <c r="R17" s="24">
        <v>5504130</v>
      </c>
      <c r="S17" s="24">
        <v>35579</v>
      </c>
      <c r="T17" s="20">
        <v>777935</v>
      </c>
      <c r="U17" s="24">
        <v>5208243</v>
      </c>
      <c r="V17" s="24">
        <v>6021757</v>
      </c>
      <c r="W17" s="24">
        <v>354447000</v>
      </c>
      <c r="X17" s="20">
        <v>348928722</v>
      </c>
      <c r="Y17" s="24">
        <v>5518278</v>
      </c>
      <c r="Z17" s="25">
        <v>1.5814914772192354</v>
      </c>
      <c r="AA17" s="26">
        <v>348928722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323695762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348928722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5391289</v>
      </c>
      <c r="L25" s="36">
        <f t="shared" si="1"/>
        <v>-96341</v>
      </c>
      <c r="M25" s="36">
        <f t="shared" si="1"/>
        <v>4802534</v>
      </c>
      <c r="N25" s="36">
        <f t="shared" si="1"/>
        <v>10097482</v>
      </c>
      <c r="O25" s="36">
        <f t="shared" si="1"/>
        <v>2318653</v>
      </c>
      <c r="P25" s="36">
        <f t="shared" si="1"/>
        <v>2339531</v>
      </c>
      <c r="Q25" s="36">
        <f t="shared" si="1"/>
        <v>845946</v>
      </c>
      <c r="R25" s="36">
        <f t="shared" si="1"/>
        <v>5504130</v>
      </c>
      <c r="S25" s="36">
        <f t="shared" si="1"/>
        <v>35579</v>
      </c>
      <c r="T25" s="36">
        <f t="shared" si="1"/>
        <v>777935</v>
      </c>
      <c r="U25" s="36">
        <f t="shared" si="1"/>
        <v>5208243</v>
      </c>
      <c r="V25" s="36">
        <f t="shared" si="1"/>
        <v>6021757</v>
      </c>
      <c r="W25" s="36">
        <f t="shared" si="1"/>
        <v>354447000</v>
      </c>
      <c r="X25" s="36">
        <f t="shared" si="1"/>
        <v>348928722</v>
      </c>
      <c r="Y25" s="36">
        <f t="shared" si="1"/>
        <v>5518278</v>
      </c>
      <c r="Z25" s="37">
        <f>+IF(X25&lt;&gt;0,+(Y25/X25)*100,0)</f>
        <v>1.5814914772192354</v>
      </c>
      <c r="AA25" s="38">
        <f>SUM(AA15:AA24)</f>
        <v>348928722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300233715</v>
      </c>
      <c r="D26" s="29">
        <f>+D13+D25</f>
        <v>0</v>
      </c>
      <c r="E26" s="30">
        <f t="shared" si="2"/>
        <v>260694805</v>
      </c>
      <c r="F26" s="31">
        <f t="shared" si="2"/>
        <v>314135394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3586228</v>
      </c>
      <c r="L26" s="31">
        <f t="shared" si="2"/>
        <v>4405557</v>
      </c>
      <c r="M26" s="31">
        <f t="shared" si="2"/>
        <v>8433092</v>
      </c>
      <c r="N26" s="31">
        <f t="shared" si="2"/>
        <v>16424877</v>
      </c>
      <c r="O26" s="31">
        <f t="shared" si="2"/>
        <v>3771570</v>
      </c>
      <c r="P26" s="31">
        <f t="shared" si="2"/>
        <v>5614122</v>
      </c>
      <c r="Q26" s="31">
        <f t="shared" si="2"/>
        <v>15182738</v>
      </c>
      <c r="R26" s="31">
        <f t="shared" si="2"/>
        <v>24568430</v>
      </c>
      <c r="S26" s="31">
        <f t="shared" si="2"/>
        <v>1493644</v>
      </c>
      <c r="T26" s="31">
        <f t="shared" si="2"/>
        <v>5988095</v>
      </c>
      <c r="U26" s="31">
        <f t="shared" si="2"/>
        <v>11434918</v>
      </c>
      <c r="V26" s="31">
        <f t="shared" si="2"/>
        <v>18916657</v>
      </c>
      <c r="W26" s="31">
        <f t="shared" si="2"/>
        <v>372587704</v>
      </c>
      <c r="X26" s="31">
        <f t="shared" si="2"/>
        <v>314135394</v>
      </c>
      <c r="Y26" s="31">
        <f t="shared" si="2"/>
        <v>58452310</v>
      </c>
      <c r="Z26" s="32">
        <f>+IF(X26&lt;&gt;0,+(Y26/X26)*100,0)</f>
        <v>18.607362021740219</v>
      </c>
      <c r="AA26" s="33">
        <f>+AA13+AA25</f>
        <v>314135394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952056</v>
      </c>
      <c r="D31" s="18"/>
      <c r="E31" s="19">
        <v>940638</v>
      </c>
      <c r="F31" s="20">
        <v>1053732</v>
      </c>
      <c r="G31" s="20">
        <v>961133</v>
      </c>
      <c r="H31" s="20">
        <v>4769</v>
      </c>
      <c r="I31" s="20">
        <v>-1425</v>
      </c>
      <c r="J31" s="20">
        <v>964477</v>
      </c>
      <c r="K31" s="20">
        <v>19596</v>
      </c>
      <c r="L31" s="20">
        <v>7577</v>
      </c>
      <c r="M31" s="20">
        <v>9604</v>
      </c>
      <c r="N31" s="20">
        <v>36777</v>
      </c>
      <c r="O31" s="20">
        <v>13273</v>
      </c>
      <c r="P31" s="20">
        <v>47</v>
      </c>
      <c r="Q31" s="20">
        <v>10499</v>
      </c>
      <c r="R31" s="20">
        <v>23819</v>
      </c>
      <c r="S31" s="20">
        <v>7300</v>
      </c>
      <c r="T31" s="20">
        <v>21610</v>
      </c>
      <c r="U31" s="20">
        <v>11710</v>
      </c>
      <c r="V31" s="20">
        <v>40620</v>
      </c>
      <c r="W31" s="20">
        <v>1065693</v>
      </c>
      <c r="X31" s="20">
        <v>1053732</v>
      </c>
      <c r="Y31" s="20">
        <v>11961</v>
      </c>
      <c r="Z31" s="21">
        <v>1.1351083577228365</v>
      </c>
      <c r="AA31" s="22">
        <v>1053732</v>
      </c>
    </row>
    <row r="32" spans="1:27" x14ac:dyDescent="0.25">
      <c r="A32" s="23" t="s">
        <v>59</v>
      </c>
      <c r="B32" s="17" t="s">
        <v>32</v>
      </c>
      <c r="C32" s="18">
        <v>-4075659</v>
      </c>
      <c r="D32" s="18"/>
      <c r="E32" s="19">
        <v>-8347483</v>
      </c>
      <c r="F32" s="20">
        <v>-4155008</v>
      </c>
      <c r="G32" s="20">
        <v>-7465637</v>
      </c>
      <c r="H32" s="20">
        <v>-1231242</v>
      </c>
      <c r="I32" s="20">
        <v>79649</v>
      </c>
      <c r="J32" s="20">
        <v>-8617230</v>
      </c>
      <c r="K32" s="20">
        <v>175648</v>
      </c>
      <c r="L32" s="20">
        <v>1135441</v>
      </c>
      <c r="M32" s="20">
        <v>-1342925</v>
      </c>
      <c r="N32" s="20">
        <v>-31836</v>
      </c>
      <c r="O32" s="20">
        <v>613304</v>
      </c>
      <c r="P32" s="20">
        <v>-471219</v>
      </c>
      <c r="Q32" s="20">
        <v>1127104</v>
      </c>
      <c r="R32" s="20">
        <v>1269189</v>
      </c>
      <c r="S32" s="20">
        <v>-1274770</v>
      </c>
      <c r="T32" s="20">
        <v>-575967</v>
      </c>
      <c r="U32" s="20">
        <v>7494754</v>
      </c>
      <c r="V32" s="20">
        <v>5644017</v>
      </c>
      <c r="W32" s="20">
        <v>-1735860</v>
      </c>
      <c r="X32" s="20">
        <v>-4155008</v>
      </c>
      <c r="Y32" s="20">
        <v>2419148</v>
      </c>
      <c r="Z32" s="21">
        <v>-58.222463109577646</v>
      </c>
      <c r="AA32" s="22">
        <v>-4155008</v>
      </c>
    </row>
    <row r="33" spans="1:27" x14ac:dyDescent="0.25">
      <c r="A33" s="23" t="s">
        <v>60</v>
      </c>
      <c r="B33" s="17" t="s">
        <v>32</v>
      </c>
      <c r="C33" s="18">
        <v>1123890</v>
      </c>
      <c r="D33" s="18"/>
      <c r="E33" s="19">
        <v>3937066</v>
      </c>
      <c r="F33" s="20">
        <v>1123890</v>
      </c>
      <c r="G33" s="20">
        <v>-7095110</v>
      </c>
      <c r="H33" s="20">
        <v>-4394998</v>
      </c>
      <c r="I33" s="20">
        <v>1649698</v>
      </c>
      <c r="J33" s="20">
        <v>-9840410</v>
      </c>
      <c r="K33" s="20">
        <v>-5636509</v>
      </c>
      <c r="L33" s="20">
        <v>2259158</v>
      </c>
      <c r="M33" s="20">
        <v>-3775052</v>
      </c>
      <c r="N33" s="20">
        <v>-7152403</v>
      </c>
      <c r="O33" s="20">
        <v>-3022440</v>
      </c>
      <c r="P33" s="20">
        <v>-1153621</v>
      </c>
      <c r="Q33" s="20">
        <v>7185730</v>
      </c>
      <c r="R33" s="20">
        <v>3009669</v>
      </c>
      <c r="S33" s="20">
        <v>-1067580</v>
      </c>
      <c r="T33" s="20">
        <v>163461</v>
      </c>
      <c r="U33" s="20">
        <v>-5438534</v>
      </c>
      <c r="V33" s="20">
        <v>-6342653</v>
      </c>
      <c r="W33" s="20">
        <v>-20325797</v>
      </c>
      <c r="X33" s="20">
        <v>1123890</v>
      </c>
      <c r="Y33" s="20">
        <v>-21449687</v>
      </c>
      <c r="Z33" s="21">
        <v>-1908.5219194049241</v>
      </c>
      <c r="AA33" s="22">
        <v>1123890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36709401</v>
      </c>
      <c r="D35" s="18"/>
      <c r="E35" s="19">
        <v>32299559</v>
      </c>
      <c r="F35" s="20">
        <v>38733369</v>
      </c>
      <c r="G35" s="20">
        <v>37521594</v>
      </c>
      <c r="H35" s="20">
        <v>1165030</v>
      </c>
      <c r="I35" s="20">
        <v>471279</v>
      </c>
      <c r="J35" s="20">
        <v>39157903</v>
      </c>
      <c r="K35" s="20">
        <v>771623</v>
      </c>
      <c r="L35" s="20">
        <v>778087</v>
      </c>
      <c r="M35" s="20">
        <v>756167</v>
      </c>
      <c r="N35" s="20">
        <v>2305877</v>
      </c>
      <c r="O35" s="20">
        <v>951315</v>
      </c>
      <c r="P35" s="20">
        <v>904523</v>
      </c>
      <c r="Q35" s="20">
        <v>826825</v>
      </c>
      <c r="R35" s="20">
        <v>2682663</v>
      </c>
      <c r="S35" s="20">
        <v>759184</v>
      </c>
      <c r="T35" s="20">
        <v>863627</v>
      </c>
      <c r="U35" s="20">
        <v>919218</v>
      </c>
      <c r="V35" s="20">
        <v>2542029</v>
      </c>
      <c r="W35" s="20">
        <v>46688472</v>
      </c>
      <c r="X35" s="20">
        <v>38733369</v>
      </c>
      <c r="Y35" s="20">
        <v>7955103</v>
      </c>
      <c r="Z35" s="21">
        <v>20.538112757503743</v>
      </c>
      <c r="AA35" s="22">
        <v>38733369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34709688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36755983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-4669642</v>
      </c>
      <c r="L37" s="31">
        <f t="shared" si="3"/>
        <v>4180263</v>
      </c>
      <c r="M37" s="31">
        <f t="shared" si="3"/>
        <v>-4352206</v>
      </c>
      <c r="N37" s="31">
        <f t="shared" si="3"/>
        <v>-4841585</v>
      </c>
      <c r="O37" s="31">
        <f t="shared" si="3"/>
        <v>-1444548</v>
      </c>
      <c r="P37" s="31">
        <f t="shared" si="3"/>
        <v>-720270</v>
      </c>
      <c r="Q37" s="31">
        <f t="shared" si="3"/>
        <v>9150158</v>
      </c>
      <c r="R37" s="31">
        <f t="shared" si="3"/>
        <v>6985340</v>
      </c>
      <c r="S37" s="31">
        <f t="shared" si="3"/>
        <v>-1575866</v>
      </c>
      <c r="T37" s="31">
        <f t="shared" si="3"/>
        <v>472731</v>
      </c>
      <c r="U37" s="31">
        <f t="shared" si="3"/>
        <v>2987148</v>
      </c>
      <c r="V37" s="31">
        <f t="shared" si="3"/>
        <v>1884013</v>
      </c>
      <c r="W37" s="31">
        <f t="shared" si="3"/>
        <v>25692508</v>
      </c>
      <c r="X37" s="31">
        <f t="shared" si="3"/>
        <v>36755983</v>
      </c>
      <c r="Y37" s="31">
        <f t="shared" si="3"/>
        <v>-11063475</v>
      </c>
      <c r="Z37" s="32">
        <f>+IF(X37&lt;&gt;0,+(Y37/X37)*100,0)</f>
        <v>-30.099793549257004</v>
      </c>
      <c r="AA37" s="33">
        <f>SUM(AA29:AA36)</f>
        <v>36755983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1208428</v>
      </c>
      <c r="D39" s="18"/>
      <c r="E39" s="19"/>
      <c r="F39" s="20">
        <v>1208428</v>
      </c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>
        <v>29920</v>
      </c>
      <c r="R39" s="20">
        <v>29920</v>
      </c>
      <c r="S39" s="20"/>
      <c r="T39" s="20"/>
      <c r="U39" s="20"/>
      <c r="V39" s="20"/>
      <c r="W39" s="20">
        <v>1355847</v>
      </c>
      <c r="X39" s="20">
        <v>1208428</v>
      </c>
      <c r="Y39" s="20">
        <v>147419</v>
      </c>
      <c r="Z39" s="21">
        <v>12.199237356300912</v>
      </c>
      <c r="AA39" s="22">
        <v>1208428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1208428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1208428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29920</v>
      </c>
      <c r="R43" s="36">
        <f t="shared" si="4"/>
        <v>29920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1355847</v>
      </c>
      <c r="X43" s="36">
        <f t="shared" si="4"/>
        <v>1208428</v>
      </c>
      <c r="Y43" s="36">
        <f t="shared" si="4"/>
        <v>147419</v>
      </c>
      <c r="Z43" s="37">
        <f>+IF(X43&lt;&gt;0,+(Y43/X43)*100,0)</f>
        <v>12.199237356300912</v>
      </c>
      <c r="AA43" s="38">
        <f>SUM(AA39:AA42)</f>
        <v>1208428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35918116</v>
      </c>
      <c r="D44" s="29">
        <f>+D37+D43</f>
        <v>0</v>
      </c>
      <c r="E44" s="30">
        <f t="shared" si="5"/>
        <v>28829780</v>
      </c>
      <c r="F44" s="31">
        <f t="shared" si="5"/>
        <v>37964411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-4669642</v>
      </c>
      <c r="L44" s="31">
        <f t="shared" si="5"/>
        <v>4180263</v>
      </c>
      <c r="M44" s="31">
        <f t="shared" si="5"/>
        <v>-4352206</v>
      </c>
      <c r="N44" s="31">
        <f t="shared" si="5"/>
        <v>-4841585</v>
      </c>
      <c r="O44" s="31">
        <f t="shared" si="5"/>
        <v>-1444548</v>
      </c>
      <c r="P44" s="31">
        <f t="shared" si="5"/>
        <v>-720270</v>
      </c>
      <c r="Q44" s="31">
        <f t="shared" si="5"/>
        <v>9180078</v>
      </c>
      <c r="R44" s="31">
        <f t="shared" si="5"/>
        <v>7015260</v>
      </c>
      <c r="S44" s="31">
        <f t="shared" si="5"/>
        <v>-1575866</v>
      </c>
      <c r="T44" s="31">
        <f t="shared" si="5"/>
        <v>472731</v>
      </c>
      <c r="U44" s="31">
        <f t="shared" si="5"/>
        <v>2987148</v>
      </c>
      <c r="V44" s="31">
        <f t="shared" si="5"/>
        <v>1884013</v>
      </c>
      <c r="W44" s="31">
        <f t="shared" si="5"/>
        <v>27048355</v>
      </c>
      <c r="X44" s="31">
        <f t="shared" si="5"/>
        <v>37964411</v>
      </c>
      <c r="Y44" s="31">
        <f t="shared" si="5"/>
        <v>-10916056</v>
      </c>
      <c r="Z44" s="32">
        <f>+IF(X44&lt;&gt;0,+(Y44/X44)*100,0)</f>
        <v>-28.753392223048053</v>
      </c>
      <c r="AA44" s="33">
        <f>+AA37+AA43</f>
        <v>37964411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264315599</v>
      </c>
      <c r="D45" s="42">
        <f t="shared" si="6"/>
        <v>0</v>
      </c>
      <c r="E45" s="43">
        <f t="shared" si="6"/>
        <v>231865025</v>
      </c>
      <c r="F45" s="44">
        <f t="shared" si="6"/>
        <v>276170983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8255870</v>
      </c>
      <c r="L45" s="44">
        <f t="shared" si="6"/>
        <v>225294</v>
      </c>
      <c r="M45" s="44">
        <f t="shared" si="6"/>
        <v>12785298</v>
      </c>
      <c r="N45" s="44">
        <f t="shared" si="6"/>
        <v>21266462</v>
      </c>
      <c r="O45" s="44">
        <f t="shared" si="6"/>
        <v>5216118</v>
      </c>
      <c r="P45" s="44">
        <f t="shared" si="6"/>
        <v>6334392</v>
      </c>
      <c r="Q45" s="44">
        <f t="shared" si="6"/>
        <v>6002660</v>
      </c>
      <c r="R45" s="44">
        <f t="shared" si="6"/>
        <v>17553170</v>
      </c>
      <c r="S45" s="44">
        <f t="shared" si="6"/>
        <v>3069510</v>
      </c>
      <c r="T45" s="44">
        <f t="shared" si="6"/>
        <v>5515364</v>
      </c>
      <c r="U45" s="44">
        <f t="shared" si="6"/>
        <v>8447770</v>
      </c>
      <c r="V45" s="44">
        <f t="shared" si="6"/>
        <v>17032644</v>
      </c>
      <c r="W45" s="44">
        <f t="shared" si="6"/>
        <v>345539349</v>
      </c>
      <c r="X45" s="44">
        <f t="shared" si="6"/>
        <v>276170983</v>
      </c>
      <c r="Y45" s="44">
        <f t="shared" si="6"/>
        <v>69368366</v>
      </c>
      <c r="Z45" s="45">
        <f>+IF(X45&lt;&gt;0,+(Y45/X45)*100,0)</f>
        <v>25.117905308683351</v>
      </c>
      <c r="AA45" s="46">
        <f>+AA26-AA44</f>
        <v>276170983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31770498</v>
      </c>
      <c r="D47" s="18"/>
      <c r="E47" s="19">
        <v>-4211527</v>
      </c>
      <c r="F47" s="20">
        <v>44582979</v>
      </c>
      <c r="G47" s="20">
        <v>52725884</v>
      </c>
      <c r="H47" s="20">
        <v>2723348</v>
      </c>
      <c r="I47" s="20">
        <v>-2009410</v>
      </c>
      <c r="J47" s="20">
        <v>53439822</v>
      </c>
      <c r="K47" s="20">
        <v>4509924</v>
      </c>
      <c r="L47" s="20">
        <v>-1301936</v>
      </c>
      <c r="M47" s="20">
        <v>10273148</v>
      </c>
      <c r="N47" s="20">
        <v>13481136</v>
      </c>
      <c r="O47" s="20">
        <v>3325279</v>
      </c>
      <c r="P47" s="20">
        <v>4467005</v>
      </c>
      <c r="Q47" s="20">
        <v>4458575</v>
      </c>
      <c r="R47" s="20">
        <v>12250859</v>
      </c>
      <c r="S47" s="20">
        <v>1306148</v>
      </c>
      <c r="T47" s="20">
        <v>-1283488</v>
      </c>
      <c r="U47" s="20">
        <v>6045673</v>
      </c>
      <c r="V47" s="20">
        <v>6068333</v>
      </c>
      <c r="W47" s="20">
        <v>85240150</v>
      </c>
      <c r="X47" s="20">
        <v>44582979</v>
      </c>
      <c r="Y47" s="20">
        <v>40657171</v>
      </c>
      <c r="Z47" s="47">
        <v>91.194379361684199</v>
      </c>
      <c r="AA47" s="22">
        <v>44582979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31770498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44582979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4509924</v>
      </c>
      <c r="L50" s="52">
        <f t="shared" si="7"/>
        <v>-1301936</v>
      </c>
      <c r="M50" s="52">
        <f t="shared" si="7"/>
        <v>10273148</v>
      </c>
      <c r="N50" s="52">
        <f t="shared" si="7"/>
        <v>13481136</v>
      </c>
      <c r="O50" s="52">
        <f t="shared" si="7"/>
        <v>3325279</v>
      </c>
      <c r="P50" s="52">
        <f t="shared" si="7"/>
        <v>4467005</v>
      </c>
      <c r="Q50" s="52">
        <f t="shared" si="7"/>
        <v>4458575</v>
      </c>
      <c r="R50" s="52">
        <f t="shared" si="7"/>
        <v>12250859</v>
      </c>
      <c r="S50" s="52">
        <f t="shared" si="7"/>
        <v>1306148</v>
      </c>
      <c r="T50" s="52">
        <f t="shared" si="7"/>
        <v>-1283488</v>
      </c>
      <c r="U50" s="52">
        <f t="shared" si="7"/>
        <v>6045673</v>
      </c>
      <c r="V50" s="52">
        <f t="shared" si="7"/>
        <v>6068333</v>
      </c>
      <c r="W50" s="52">
        <f t="shared" si="7"/>
        <v>85240150</v>
      </c>
      <c r="X50" s="52">
        <f t="shared" si="7"/>
        <v>44582979</v>
      </c>
      <c r="Y50" s="52">
        <f t="shared" si="7"/>
        <v>40657171</v>
      </c>
      <c r="Z50" s="53">
        <f>+IF(X50&lt;&gt;0,+(Y50/X50)*100,0)</f>
        <v>91.194379361684199</v>
      </c>
      <c r="AA50" s="54">
        <f>SUM(AA47:AA49)</f>
        <v>44582979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-2658607</v>
      </c>
      <c r="G6" s="20">
        <v>6416386</v>
      </c>
      <c r="H6" s="20">
        <v>579491</v>
      </c>
      <c r="I6" s="20">
        <v>-2470435</v>
      </c>
      <c r="J6" s="20">
        <v>4525442</v>
      </c>
      <c r="K6" s="20">
        <v>-20443784</v>
      </c>
      <c r="L6" s="20">
        <v>-9774247</v>
      </c>
      <c r="M6" s="20"/>
      <c r="N6" s="20">
        <v>-30218031</v>
      </c>
      <c r="O6" s="20">
        <v>-2319353</v>
      </c>
      <c r="P6" s="20">
        <v>-11639273</v>
      </c>
      <c r="Q6" s="20">
        <v>-29146617</v>
      </c>
      <c r="R6" s="20">
        <v>-43105243</v>
      </c>
      <c r="S6" s="20">
        <v>3088748</v>
      </c>
      <c r="T6" s="20">
        <v>-3186020</v>
      </c>
      <c r="U6" s="20">
        <v>-10429055</v>
      </c>
      <c r="V6" s="20">
        <v>-10526327</v>
      </c>
      <c r="W6" s="20">
        <v>-79324159</v>
      </c>
      <c r="X6" s="20">
        <v>-2658607</v>
      </c>
      <c r="Y6" s="20">
        <v>-76665552</v>
      </c>
      <c r="Z6" s="21">
        <v>2883.6737434303</v>
      </c>
      <c r="AA6" s="22">
        <v>-2658607</v>
      </c>
    </row>
    <row r="7" spans="1:27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10355158</v>
      </c>
      <c r="G7" s="20">
        <v>18930466</v>
      </c>
      <c r="H7" s="20">
        <v>519524</v>
      </c>
      <c r="I7" s="20">
        <v>8172590</v>
      </c>
      <c r="J7" s="20">
        <v>27622580</v>
      </c>
      <c r="K7" s="20">
        <v>2918722</v>
      </c>
      <c r="L7" s="20">
        <v>2288455</v>
      </c>
      <c r="M7" s="20"/>
      <c r="N7" s="20">
        <v>5207177</v>
      </c>
      <c r="O7" s="20">
        <v>2554186</v>
      </c>
      <c r="P7" s="20">
        <v>2349216</v>
      </c>
      <c r="Q7" s="20">
        <v>2193169</v>
      </c>
      <c r="R7" s="20">
        <v>7096571</v>
      </c>
      <c r="S7" s="20">
        <v>2355320</v>
      </c>
      <c r="T7" s="20">
        <v>2231663</v>
      </c>
      <c r="U7" s="20">
        <v>3541123</v>
      </c>
      <c r="V7" s="20">
        <v>8128106</v>
      </c>
      <c r="W7" s="20">
        <v>48054434</v>
      </c>
      <c r="X7" s="20">
        <v>10355158</v>
      </c>
      <c r="Y7" s="20">
        <v>37699276</v>
      </c>
      <c r="Z7" s="21">
        <v>364.06277914832395</v>
      </c>
      <c r="AA7" s="22">
        <v>10355158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-1</v>
      </c>
      <c r="Y10" s="20"/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91</v>
      </c>
      <c r="D11" s="18"/>
      <c r="E11" s="19"/>
      <c r="F11" s="20">
        <v>1082653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25715</v>
      </c>
      <c r="V11" s="24">
        <v>25715</v>
      </c>
      <c r="W11" s="24">
        <v>25715</v>
      </c>
      <c r="X11" s="20">
        <v>1082653</v>
      </c>
      <c r="Y11" s="24">
        <v>-1056938</v>
      </c>
      <c r="Z11" s="25">
        <v>-97.624816076803924</v>
      </c>
      <c r="AA11" s="26">
        <v>1082653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8779203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-17525062</v>
      </c>
      <c r="L13" s="31">
        <f t="shared" si="0"/>
        <v>-7485792</v>
      </c>
      <c r="M13" s="31">
        <f t="shared" si="0"/>
        <v>0</v>
      </c>
      <c r="N13" s="31">
        <f t="shared" si="0"/>
        <v>-25010854</v>
      </c>
      <c r="O13" s="31">
        <f t="shared" si="0"/>
        <v>234833</v>
      </c>
      <c r="P13" s="31">
        <f t="shared" si="0"/>
        <v>-9290057</v>
      </c>
      <c r="Q13" s="31">
        <f t="shared" si="0"/>
        <v>-26953448</v>
      </c>
      <c r="R13" s="31">
        <f t="shared" si="0"/>
        <v>-36008672</v>
      </c>
      <c r="S13" s="31">
        <f t="shared" si="0"/>
        <v>5444068</v>
      </c>
      <c r="T13" s="31">
        <f t="shared" si="0"/>
        <v>-954357</v>
      </c>
      <c r="U13" s="31">
        <f t="shared" si="0"/>
        <v>-6862217</v>
      </c>
      <c r="V13" s="31">
        <f t="shared" si="0"/>
        <v>-2372506</v>
      </c>
      <c r="W13" s="31">
        <f t="shared" si="0"/>
        <v>-31244011</v>
      </c>
      <c r="X13" s="31">
        <f t="shared" si="0"/>
        <v>8779203</v>
      </c>
      <c r="Y13" s="31">
        <f t="shared" si="0"/>
        <v>-40023214</v>
      </c>
      <c r="Z13" s="32">
        <f>+IF(X13&lt;&gt;0,+(Y13/X13)*100,0)</f>
        <v>-455.88664483552776</v>
      </c>
      <c r="AA13" s="33">
        <f>SUM(AA6:AA12)</f>
        <v>8779203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42825946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42825946</v>
      </c>
      <c r="Y17" s="24">
        <v>-36657867</v>
      </c>
      <c r="Z17" s="25">
        <v>-85.597331580252785</v>
      </c>
      <c r="AA17" s="26">
        <v>42825946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42825946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42825946</v>
      </c>
      <c r="Y25" s="36">
        <f t="shared" si="1"/>
        <v>-36657867</v>
      </c>
      <c r="Z25" s="37">
        <f>+IF(X25&lt;&gt;0,+(Y25/X25)*100,0)</f>
        <v>-85.597331580252785</v>
      </c>
      <c r="AA25" s="38">
        <f>SUM(AA15:AA24)</f>
        <v>42825946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51605149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-17525062</v>
      </c>
      <c r="L26" s="31">
        <f t="shared" si="2"/>
        <v>-7485792</v>
      </c>
      <c r="M26" s="31">
        <f t="shared" si="2"/>
        <v>0</v>
      </c>
      <c r="N26" s="31">
        <f t="shared" si="2"/>
        <v>-25010854</v>
      </c>
      <c r="O26" s="31">
        <f t="shared" si="2"/>
        <v>234833</v>
      </c>
      <c r="P26" s="31">
        <f t="shared" si="2"/>
        <v>-9290057</v>
      </c>
      <c r="Q26" s="31">
        <f t="shared" si="2"/>
        <v>-26953448</v>
      </c>
      <c r="R26" s="31">
        <f t="shared" si="2"/>
        <v>-36008672</v>
      </c>
      <c r="S26" s="31">
        <f t="shared" si="2"/>
        <v>5444068</v>
      </c>
      <c r="T26" s="31">
        <f t="shared" si="2"/>
        <v>-954357</v>
      </c>
      <c r="U26" s="31">
        <f t="shared" si="2"/>
        <v>-6862217</v>
      </c>
      <c r="V26" s="31">
        <f t="shared" si="2"/>
        <v>-2372506</v>
      </c>
      <c r="W26" s="31">
        <f t="shared" si="2"/>
        <v>-25075932</v>
      </c>
      <c r="X26" s="31">
        <f t="shared" si="2"/>
        <v>51605149</v>
      </c>
      <c r="Y26" s="31">
        <f t="shared" si="2"/>
        <v>-76681081</v>
      </c>
      <c r="Z26" s="32">
        <f>+IF(X26&lt;&gt;0,+(Y26/X26)*100,0)</f>
        <v>-148.59191860874193</v>
      </c>
      <c r="AA26" s="33">
        <f>+AA13+AA25</f>
        <v>51605149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>
        <v>1667226</v>
      </c>
      <c r="L32" s="20">
        <v>1347644</v>
      </c>
      <c r="M32" s="20"/>
      <c r="N32" s="20">
        <v>3014870</v>
      </c>
      <c r="O32" s="20">
        <v>2032059</v>
      </c>
      <c r="P32" s="20">
        <v>-1921547</v>
      </c>
      <c r="Q32" s="20">
        <v>1467530</v>
      </c>
      <c r="R32" s="20">
        <v>1578042</v>
      </c>
      <c r="S32" s="20">
        <v>1342789</v>
      </c>
      <c r="T32" s="20">
        <v>3154406</v>
      </c>
      <c r="U32" s="20">
        <v>-9769042</v>
      </c>
      <c r="V32" s="20">
        <v>-5271847</v>
      </c>
      <c r="W32" s="20">
        <v>4550113</v>
      </c>
      <c r="X32" s="20"/>
      <c r="Y32" s="20">
        <v>4550113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/>
      <c r="G33" s="20">
        <v>-8768965</v>
      </c>
      <c r="H33" s="20">
        <v>267826</v>
      </c>
      <c r="I33" s="20"/>
      <c r="J33" s="20">
        <v>-8501139</v>
      </c>
      <c r="K33" s="20">
        <v>8677000</v>
      </c>
      <c r="L33" s="20">
        <v>-3709087</v>
      </c>
      <c r="M33" s="20"/>
      <c r="N33" s="20">
        <v>4967913</v>
      </c>
      <c r="O33" s="20">
        <v>-105661</v>
      </c>
      <c r="P33" s="20">
        <v>-1237820</v>
      </c>
      <c r="Q33" s="20">
        <v>-1823048</v>
      </c>
      <c r="R33" s="20">
        <v>-3166529</v>
      </c>
      <c r="S33" s="20">
        <v>4227368</v>
      </c>
      <c r="T33" s="20">
        <v>-1248587</v>
      </c>
      <c r="U33" s="20">
        <v>-3558368</v>
      </c>
      <c r="V33" s="20">
        <v>-579587</v>
      </c>
      <c r="W33" s="20">
        <v>-7279342</v>
      </c>
      <c r="X33" s="20"/>
      <c r="Y33" s="20">
        <v>-7279342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459046</v>
      </c>
      <c r="D35" s="18"/>
      <c r="E35" s="19"/>
      <c r="F35" s="20">
        <v>1082654</v>
      </c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-63048</v>
      </c>
      <c r="V35" s="20">
        <v>-63048</v>
      </c>
      <c r="W35" s="20">
        <v>813701</v>
      </c>
      <c r="X35" s="20">
        <v>1082654</v>
      </c>
      <c r="Y35" s="20">
        <v>-268953</v>
      </c>
      <c r="Z35" s="21">
        <v>-24.842008619558971</v>
      </c>
      <c r="AA35" s="22">
        <v>1082654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1082654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10344226</v>
      </c>
      <c r="L37" s="31">
        <f t="shared" si="3"/>
        <v>-2361443</v>
      </c>
      <c r="M37" s="31">
        <f t="shared" si="3"/>
        <v>0</v>
      </c>
      <c r="N37" s="31">
        <f t="shared" si="3"/>
        <v>7982783</v>
      </c>
      <c r="O37" s="31">
        <f t="shared" si="3"/>
        <v>1926398</v>
      </c>
      <c r="P37" s="31">
        <f t="shared" si="3"/>
        <v>-3159367</v>
      </c>
      <c r="Q37" s="31">
        <f t="shared" si="3"/>
        <v>-355518</v>
      </c>
      <c r="R37" s="31">
        <f t="shared" si="3"/>
        <v>-1588487</v>
      </c>
      <c r="S37" s="31">
        <f t="shared" si="3"/>
        <v>5570157</v>
      </c>
      <c r="T37" s="31">
        <f t="shared" si="3"/>
        <v>1905819</v>
      </c>
      <c r="U37" s="31">
        <f t="shared" si="3"/>
        <v>-13390458</v>
      </c>
      <c r="V37" s="31">
        <f t="shared" si="3"/>
        <v>-5914482</v>
      </c>
      <c r="W37" s="31">
        <f t="shared" si="3"/>
        <v>-1915528</v>
      </c>
      <c r="X37" s="31">
        <f t="shared" si="3"/>
        <v>1082654</v>
      </c>
      <c r="Y37" s="31">
        <f t="shared" si="3"/>
        <v>-2998182</v>
      </c>
      <c r="Z37" s="32">
        <f>+IF(X37&lt;&gt;0,+(Y37/X37)*100,0)</f>
        <v>-276.92891727181535</v>
      </c>
      <c r="AA37" s="33">
        <f>SUM(AA29:AA36)</f>
        <v>1082654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1082654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10344226</v>
      </c>
      <c r="L44" s="31">
        <f t="shared" si="5"/>
        <v>-2361443</v>
      </c>
      <c r="M44" s="31">
        <f t="shared" si="5"/>
        <v>0</v>
      </c>
      <c r="N44" s="31">
        <f t="shared" si="5"/>
        <v>7982783</v>
      </c>
      <c r="O44" s="31">
        <f t="shared" si="5"/>
        <v>1926398</v>
      </c>
      <c r="P44" s="31">
        <f t="shared" si="5"/>
        <v>-3159367</v>
      </c>
      <c r="Q44" s="31">
        <f t="shared" si="5"/>
        <v>-355518</v>
      </c>
      <c r="R44" s="31">
        <f t="shared" si="5"/>
        <v>-1588487</v>
      </c>
      <c r="S44" s="31">
        <f t="shared" si="5"/>
        <v>5570157</v>
      </c>
      <c r="T44" s="31">
        <f t="shared" si="5"/>
        <v>1905819</v>
      </c>
      <c r="U44" s="31">
        <f t="shared" si="5"/>
        <v>-13390458</v>
      </c>
      <c r="V44" s="31">
        <f t="shared" si="5"/>
        <v>-5914482</v>
      </c>
      <c r="W44" s="31">
        <f t="shared" si="5"/>
        <v>-1915528</v>
      </c>
      <c r="X44" s="31">
        <f t="shared" si="5"/>
        <v>1082654</v>
      </c>
      <c r="Y44" s="31">
        <f t="shared" si="5"/>
        <v>-2998182</v>
      </c>
      <c r="Z44" s="32">
        <f>+IF(X44&lt;&gt;0,+(Y44/X44)*100,0)</f>
        <v>-276.92891727181535</v>
      </c>
      <c r="AA44" s="33">
        <f>+AA37+AA43</f>
        <v>1082654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50522495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-27869288</v>
      </c>
      <c r="L45" s="44">
        <f t="shared" si="6"/>
        <v>-5124349</v>
      </c>
      <c r="M45" s="44">
        <f t="shared" si="6"/>
        <v>0</v>
      </c>
      <c r="N45" s="44">
        <f t="shared" si="6"/>
        <v>-32993637</v>
      </c>
      <c r="O45" s="44">
        <f t="shared" si="6"/>
        <v>-1691565</v>
      </c>
      <c r="P45" s="44">
        <f t="shared" si="6"/>
        <v>-6130690</v>
      </c>
      <c r="Q45" s="44">
        <f t="shared" si="6"/>
        <v>-26597930</v>
      </c>
      <c r="R45" s="44">
        <f t="shared" si="6"/>
        <v>-34420185</v>
      </c>
      <c r="S45" s="44">
        <f t="shared" si="6"/>
        <v>-126089</v>
      </c>
      <c r="T45" s="44">
        <f t="shared" si="6"/>
        <v>-2860176</v>
      </c>
      <c r="U45" s="44">
        <f t="shared" si="6"/>
        <v>6528241</v>
      </c>
      <c r="V45" s="44">
        <f t="shared" si="6"/>
        <v>3541976</v>
      </c>
      <c r="W45" s="44">
        <f t="shared" si="6"/>
        <v>-23160404</v>
      </c>
      <c r="X45" s="44">
        <f t="shared" si="6"/>
        <v>50522495</v>
      </c>
      <c r="Y45" s="44">
        <f t="shared" si="6"/>
        <v>-73682899</v>
      </c>
      <c r="Z45" s="45">
        <f>+IF(X45&lt;&gt;0,+(Y45/X45)*100,0)</f>
        <v>-145.84176612813758</v>
      </c>
      <c r="AA45" s="46">
        <f>+AA26-AA44</f>
        <v>50522495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110384986</v>
      </c>
      <c r="G6" s="20">
        <v>36233369</v>
      </c>
      <c r="H6" s="20">
        <v>3543198</v>
      </c>
      <c r="I6" s="20">
        <v>1034427</v>
      </c>
      <c r="J6" s="20">
        <v>40810994</v>
      </c>
      <c r="K6" s="20">
        <v>5459960</v>
      </c>
      <c r="L6" s="20">
        <v>2373479</v>
      </c>
      <c r="M6" s="20">
        <v>-5103288</v>
      </c>
      <c r="N6" s="20">
        <v>2730151</v>
      </c>
      <c r="O6" s="20">
        <v>-3823848</v>
      </c>
      <c r="P6" s="20">
        <v>-1080745</v>
      </c>
      <c r="Q6" s="20">
        <v>5379744</v>
      </c>
      <c r="R6" s="20">
        <v>475151</v>
      </c>
      <c r="S6" s="20">
        <v>1358360</v>
      </c>
      <c r="T6" s="20">
        <v>-6131221</v>
      </c>
      <c r="U6" s="20">
        <v>-810855</v>
      </c>
      <c r="V6" s="20">
        <v>-5583716</v>
      </c>
      <c r="W6" s="20">
        <v>38432580</v>
      </c>
      <c r="X6" s="20">
        <v>110384986</v>
      </c>
      <c r="Y6" s="20">
        <v>-71952406</v>
      </c>
      <c r="Z6" s="21">
        <v>-65.183145468714372</v>
      </c>
      <c r="AA6" s="22">
        <v>110384986</v>
      </c>
    </row>
    <row r="7" spans="1:27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14266937</v>
      </c>
      <c r="G7" s="20">
        <v>153197730</v>
      </c>
      <c r="H7" s="20">
        <v>-9653825</v>
      </c>
      <c r="I7" s="20">
        <v>4138453</v>
      </c>
      <c r="J7" s="20">
        <v>147682358</v>
      </c>
      <c r="K7" s="20">
        <v>59520</v>
      </c>
      <c r="L7" s="20">
        <v>3682757</v>
      </c>
      <c r="M7" s="20">
        <v>83354</v>
      </c>
      <c r="N7" s="20">
        <v>3825631</v>
      </c>
      <c r="O7" s="20">
        <v>3742363</v>
      </c>
      <c r="P7" s="20">
        <v>474311</v>
      </c>
      <c r="Q7" s="20">
        <v>-85044502</v>
      </c>
      <c r="R7" s="20">
        <v>-80827828</v>
      </c>
      <c r="S7" s="20">
        <v>-85742885</v>
      </c>
      <c r="T7" s="20">
        <v>179549301</v>
      </c>
      <c r="U7" s="20">
        <v>-409650</v>
      </c>
      <c r="V7" s="20">
        <v>93396766</v>
      </c>
      <c r="W7" s="20">
        <v>164076927</v>
      </c>
      <c r="X7" s="20">
        <v>14266937</v>
      </c>
      <c r="Y7" s="20">
        <v>149809990</v>
      </c>
      <c r="Z7" s="21">
        <v>1050.0501263866238</v>
      </c>
      <c r="AA7" s="22">
        <v>14266937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-7890500</v>
      </c>
      <c r="G10" s="20">
        <v>-8282655</v>
      </c>
      <c r="H10" s="20">
        <v>2630643</v>
      </c>
      <c r="I10" s="20">
        <v>251856</v>
      </c>
      <c r="J10" s="20">
        <v>-5400156</v>
      </c>
      <c r="K10" s="20">
        <v>-3480793</v>
      </c>
      <c r="L10" s="20">
        <v>-265315</v>
      </c>
      <c r="M10" s="20">
        <v>278537</v>
      </c>
      <c r="N10" s="20">
        <v>-3467571</v>
      </c>
      <c r="O10" s="20">
        <v>-929830</v>
      </c>
      <c r="P10" s="20">
        <v>-386207</v>
      </c>
      <c r="Q10" s="20">
        <v>-254113</v>
      </c>
      <c r="R10" s="20">
        <v>-1570150</v>
      </c>
      <c r="S10" s="20">
        <v>-366524</v>
      </c>
      <c r="T10" s="20">
        <v>-290542</v>
      </c>
      <c r="U10" s="20">
        <v>-214207</v>
      </c>
      <c r="V10" s="20">
        <v>-871273</v>
      </c>
      <c r="W10" s="20">
        <v>-11309150</v>
      </c>
      <c r="X10" s="20">
        <v>-7890500</v>
      </c>
      <c r="Y10" s="20">
        <v>-3418650</v>
      </c>
      <c r="Z10" s="21">
        <v>43.326151701413089</v>
      </c>
      <c r="AA10" s="22">
        <v>-7890500</v>
      </c>
    </row>
    <row r="11" spans="1:27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>
        <v>1088463</v>
      </c>
      <c r="L11" s="24">
        <v>1071357</v>
      </c>
      <c r="M11" s="20">
        <v>903275</v>
      </c>
      <c r="N11" s="24">
        <v>3063095</v>
      </c>
      <c r="O11" s="24">
        <v>2252898</v>
      </c>
      <c r="P11" s="24">
        <v>1408019</v>
      </c>
      <c r="Q11" s="20">
        <v>891929</v>
      </c>
      <c r="R11" s="24">
        <v>4552846</v>
      </c>
      <c r="S11" s="24">
        <v>1983762</v>
      </c>
      <c r="T11" s="20">
        <v>1428202</v>
      </c>
      <c r="U11" s="24">
        <v>1261073</v>
      </c>
      <c r="V11" s="24">
        <v>4673037</v>
      </c>
      <c r="W11" s="24">
        <v>24624367</v>
      </c>
      <c r="X11" s="20"/>
      <c r="Y11" s="24">
        <v>24624367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116761423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3127150</v>
      </c>
      <c r="L13" s="31">
        <f t="shared" si="0"/>
        <v>6862278</v>
      </c>
      <c r="M13" s="31">
        <f t="shared" si="0"/>
        <v>-3838122</v>
      </c>
      <c r="N13" s="31">
        <f t="shared" si="0"/>
        <v>6151306</v>
      </c>
      <c r="O13" s="31">
        <f t="shared" si="0"/>
        <v>1241583</v>
      </c>
      <c r="P13" s="31">
        <f t="shared" si="0"/>
        <v>415378</v>
      </c>
      <c r="Q13" s="31">
        <f t="shared" si="0"/>
        <v>-79026942</v>
      </c>
      <c r="R13" s="31">
        <f t="shared" si="0"/>
        <v>-77369981</v>
      </c>
      <c r="S13" s="31">
        <f t="shared" si="0"/>
        <v>-82767287</v>
      </c>
      <c r="T13" s="31">
        <f t="shared" si="0"/>
        <v>174555740</v>
      </c>
      <c r="U13" s="31">
        <f t="shared" si="0"/>
        <v>-173639</v>
      </c>
      <c r="V13" s="31">
        <f t="shared" si="0"/>
        <v>91614814</v>
      </c>
      <c r="W13" s="31">
        <f t="shared" si="0"/>
        <v>215824638</v>
      </c>
      <c r="X13" s="31">
        <f t="shared" si="0"/>
        <v>116761423</v>
      </c>
      <c r="Y13" s="31">
        <f t="shared" si="0"/>
        <v>99063215</v>
      </c>
      <c r="Z13" s="32">
        <f>+IF(X13&lt;&gt;0,+(Y13/X13)*100,0)</f>
        <v>84.842418373061463</v>
      </c>
      <c r="AA13" s="33">
        <f>SUM(AA6:AA12)</f>
        <v>116761423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19391891</v>
      </c>
      <c r="D17" s="18"/>
      <c r="E17" s="19">
        <v>135899757</v>
      </c>
      <c r="F17" s="20">
        <v>412632208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>
        <v>2021335</v>
      </c>
      <c r="L17" s="24">
        <v>3034830</v>
      </c>
      <c r="M17" s="20">
        <v>4266032</v>
      </c>
      <c r="N17" s="24">
        <v>9322197</v>
      </c>
      <c r="O17" s="24">
        <v>1850959</v>
      </c>
      <c r="P17" s="24">
        <v>371175</v>
      </c>
      <c r="Q17" s="20">
        <v>894606</v>
      </c>
      <c r="R17" s="24">
        <v>3116740</v>
      </c>
      <c r="S17" s="24">
        <v>3898563</v>
      </c>
      <c r="T17" s="20">
        <v>2386395</v>
      </c>
      <c r="U17" s="24">
        <v>3453219</v>
      </c>
      <c r="V17" s="24">
        <v>9738177</v>
      </c>
      <c r="W17" s="24">
        <v>43498947</v>
      </c>
      <c r="X17" s="20">
        <v>412632208</v>
      </c>
      <c r="Y17" s="24">
        <v>-369133261</v>
      </c>
      <c r="Z17" s="25">
        <v>-89.458179425489732</v>
      </c>
      <c r="AA17" s="26">
        <v>412632208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19391891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412632208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2021335</v>
      </c>
      <c r="L25" s="36">
        <f t="shared" si="1"/>
        <v>3034830</v>
      </c>
      <c r="M25" s="36">
        <f t="shared" si="1"/>
        <v>4266032</v>
      </c>
      <c r="N25" s="36">
        <f t="shared" si="1"/>
        <v>9322197</v>
      </c>
      <c r="O25" s="36">
        <f t="shared" si="1"/>
        <v>1850959</v>
      </c>
      <c r="P25" s="36">
        <f t="shared" si="1"/>
        <v>371175</v>
      </c>
      <c r="Q25" s="36">
        <f t="shared" si="1"/>
        <v>894606</v>
      </c>
      <c r="R25" s="36">
        <f t="shared" si="1"/>
        <v>3116740</v>
      </c>
      <c r="S25" s="36">
        <f t="shared" si="1"/>
        <v>3898563</v>
      </c>
      <c r="T25" s="36">
        <f t="shared" si="1"/>
        <v>2386395</v>
      </c>
      <c r="U25" s="36">
        <f t="shared" si="1"/>
        <v>3453219</v>
      </c>
      <c r="V25" s="36">
        <f t="shared" si="1"/>
        <v>9738177</v>
      </c>
      <c r="W25" s="36">
        <f t="shared" si="1"/>
        <v>43498947</v>
      </c>
      <c r="X25" s="36">
        <f t="shared" si="1"/>
        <v>412632208</v>
      </c>
      <c r="Y25" s="36">
        <f t="shared" si="1"/>
        <v>-369133261</v>
      </c>
      <c r="Z25" s="37">
        <f>+IF(X25&lt;&gt;0,+(Y25/X25)*100,0)</f>
        <v>-89.458179425489732</v>
      </c>
      <c r="AA25" s="38">
        <f>SUM(AA15:AA24)</f>
        <v>412632208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181237484</v>
      </c>
      <c r="D26" s="29">
        <f>+D13+D25</f>
        <v>0</v>
      </c>
      <c r="E26" s="30">
        <f t="shared" si="2"/>
        <v>271688324</v>
      </c>
      <c r="F26" s="31">
        <f t="shared" si="2"/>
        <v>529393631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5148485</v>
      </c>
      <c r="L26" s="31">
        <f t="shared" si="2"/>
        <v>9897108</v>
      </c>
      <c r="M26" s="31">
        <f t="shared" si="2"/>
        <v>427910</v>
      </c>
      <c r="N26" s="31">
        <f t="shared" si="2"/>
        <v>15473503</v>
      </c>
      <c r="O26" s="31">
        <f t="shared" si="2"/>
        <v>3092542</v>
      </c>
      <c r="P26" s="31">
        <f t="shared" si="2"/>
        <v>786553</v>
      </c>
      <c r="Q26" s="31">
        <f t="shared" si="2"/>
        <v>-78132336</v>
      </c>
      <c r="R26" s="31">
        <f t="shared" si="2"/>
        <v>-74253241</v>
      </c>
      <c r="S26" s="31">
        <f t="shared" si="2"/>
        <v>-78868724</v>
      </c>
      <c r="T26" s="31">
        <f t="shared" si="2"/>
        <v>176942135</v>
      </c>
      <c r="U26" s="31">
        <f t="shared" si="2"/>
        <v>3279580</v>
      </c>
      <c r="V26" s="31">
        <f t="shared" si="2"/>
        <v>101352991</v>
      </c>
      <c r="W26" s="31">
        <f t="shared" si="2"/>
        <v>259323585</v>
      </c>
      <c r="X26" s="31">
        <f t="shared" si="2"/>
        <v>529393631</v>
      </c>
      <c r="Y26" s="31">
        <f t="shared" si="2"/>
        <v>-270070046</v>
      </c>
      <c r="Z26" s="32">
        <f>+IF(X26&lt;&gt;0,+(Y26/X26)*100,0)</f>
        <v>-51.014978304489652</v>
      </c>
      <c r="AA26" s="33">
        <f>+AA13+AA25</f>
        <v>529393631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3134505</v>
      </c>
      <c r="G31" s="20">
        <v>11150</v>
      </c>
      <c r="H31" s="20">
        <v>26455</v>
      </c>
      <c r="I31" s="20">
        <v>30551</v>
      </c>
      <c r="J31" s="20">
        <v>68156</v>
      </c>
      <c r="K31" s="20">
        <v>8506</v>
      </c>
      <c r="L31" s="20">
        <v>15965</v>
      </c>
      <c r="M31" s="20">
        <v>19233</v>
      </c>
      <c r="N31" s="20">
        <v>43704</v>
      </c>
      <c r="O31" s="20">
        <v>12597</v>
      </c>
      <c r="P31" s="20">
        <v>14306</v>
      </c>
      <c r="Q31" s="20">
        <v>9902</v>
      </c>
      <c r="R31" s="20">
        <v>36805</v>
      </c>
      <c r="S31" s="20">
        <v>2210</v>
      </c>
      <c r="T31" s="20">
        <v>20411</v>
      </c>
      <c r="U31" s="20">
        <v>15259</v>
      </c>
      <c r="V31" s="20">
        <v>37880</v>
      </c>
      <c r="W31" s="20">
        <v>186545</v>
      </c>
      <c r="X31" s="20">
        <v>3134505</v>
      </c>
      <c r="Y31" s="20">
        <v>-2947960</v>
      </c>
      <c r="Z31" s="21">
        <v>-94.048661590905098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96175034</v>
      </c>
      <c r="D32" s="18"/>
      <c r="E32" s="19">
        <v>77157963</v>
      </c>
      <c r="F32" s="20">
        <v>28198572</v>
      </c>
      <c r="G32" s="20">
        <v>99879154</v>
      </c>
      <c r="H32" s="20">
        <v>-120852</v>
      </c>
      <c r="I32" s="20">
        <v>-158666</v>
      </c>
      <c r="J32" s="20">
        <v>99599636</v>
      </c>
      <c r="K32" s="20">
        <v>4627399</v>
      </c>
      <c r="L32" s="20">
        <v>6874773</v>
      </c>
      <c r="M32" s="20">
        <v>-3069029</v>
      </c>
      <c r="N32" s="20">
        <v>8433143</v>
      </c>
      <c r="O32" s="20">
        <v>8647875</v>
      </c>
      <c r="P32" s="20">
        <v>-2938612</v>
      </c>
      <c r="Q32" s="20">
        <v>3024714</v>
      </c>
      <c r="R32" s="20">
        <v>8733977</v>
      </c>
      <c r="S32" s="20">
        <v>9209054</v>
      </c>
      <c r="T32" s="20">
        <v>-4672261</v>
      </c>
      <c r="U32" s="20">
        <v>4649780</v>
      </c>
      <c r="V32" s="20">
        <v>9186573</v>
      </c>
      <c r="W32" s="20">
        <v>125953329</v>
      </c>
      <c r="X32" s="20">
        <v>28198572</v>
      </c>
      <c r="Y32" s="20">
        <v>97754757</v>
      </c>
      <c r="Z32" s="21">
        <v>346.6656290254698</v>
      </c>
      <c r="AA32" s="22">
        <v>28198572</v>
      </c>
    </row>
    <row r="33" spans="1:27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/>
      <c r="G33" s="20">
        <v>-11092675</v>
      </c>
      <c r="H33" s="20">
        <v>-889440</v>
      </c>
      <c r="I33" s="20">
        <v>-2610817</v>
      </c>
      <c r="J33" s="20">
        <v>-14592932</v>
      </c>
      <c r="K33" s="20">
        <v>5471801</v>
      </c>
      <c r="L33" s="20">
        <v>-3457016</v>
      </c>
      <c r="M33" s="20">
        <v>-669440</v>
      </c>
      <c r="N33" s="20">
        <v>1345345</v>
      </c>
      <c r="O33" s="20">
        <v>-1070974</v>
      </c>
      <c r="P33" s="20">
        <v>-426851</v>
      </c>
      <c r="Q33" s="20">
        <v>2378091</v>
      </c>
      <c r="R33" s="20">
        <v>880266</v>
      </c>
      <c r="S33" s="20">
        <v>-2458504</v>
      </c>
      <c r="T33" s="20">
        <v>-5134060</v>
      </c>
      <c r="U33" s="20">
        <v>-3092176</v>
      </c>
      <c r="V33" s="20">
        <v>-10684740</v>
      </c>
      <c r="W33" s="20">
        <v>-23052061</v>
      </c>
      <c r="X33" s="20"/>
      <c r="Y33" s="20">
        <v>-23052061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21661407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21661407</v>
      </c>
      <c r="Y35" s="20">
        <v>-48314011</v>
      </c>
      <c r="Z35" s="21">
        <v>-223.04188735293141</v>
      </c>
      <c r="AA35" s="22">
        <v>21661407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49706616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52994484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10107706</v>
      </c>
      <c r="L37" s="31">
        <f t="shared" si="3"/>
        <v>3433722</v>
      </c>
      <c r="M37" s="31">
        <f t="shared" si="3"/>
        <v>-3719236</v>
      </c>
      <c r="N37" s="31">
        <f t="shared" si="3"/>
        <v>9822192</v>
      </c>
      <c r="O37" s="31">
        <f t="shared" si="3"/>
        <v>7589498</v>
      </c>
      <c r="P37" s="31">
        <f t="shared" si="3"/>
        <v>-3351157</v>
      </c>
      <c r="Q37" s="31">
        <f t="shared" si="3"/>
        <v>5412707</v>
      </c>
      <c r="R37" s="31">
        <f t="shared" si="3"/>
        <v>9651048</v>
      </c>
      <c r="S37" s="31">
        <f t="shared" si="3"/>
        <v>6752760</v>
      </c>
      <c r="T37" s="31">
        <f t="shared" si="3"/>
        <v>-9785910</v>
      </c>
      <c r="U37" s="31">
        <f t="shared" si="3"/>
        <v>1572863</v>
      </c>
      <c r="V37" s="31">
        <f t="shared" si="3"/>
        <v>-1460287</v>
      </c>
      <c r="W37" s="31">
        <f t="shared" si="3"/>
        <v>76435209</v>
      </c>
      <c r="X37" s="31">
        <f t="shared" si="3"/>
        <v>52994484</v>
      </c>
      <c r="Y37" s="31">
        <f t="shared" si="3"/>
        <v>23440725</v>
      </c>
      <c r="Z37" s="32">
        <f>+IF(X37&lt;&gt;0,+(Y37/X37)*100,0)</f>
        <v>44.232386525359885</v>
      </c>
      <c r="AA37" s="33">
        <f>SUM(AA29:AA36)</f>
        <v>52994484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49706616</v>
      </c>
      <c r="D44" s="29">
        <f>+D37+D43</f>
        <v>0</v>
      </c>
      <c r="E44" s="30">
        <f t="shared" si="5"/>
        <v>77157963</v>
      </c>
      <c r="F44" s="31">
        <f t="shared" si="5"/>
        <v>52994484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10107706</v>
      </c>
      <c r="L44" s="31">
        <f t="shared" si="5"/>
        <v>3433722</v>
      </c>
      <c r="M44" s="31">
        <f t="shared" si="5"/>
        <v>-3719236</v>
      </c>
      <c r="N44" s="31">
        <f t="shared" si="5"/>
        <v>9822192</v>
      </c>
      <c r="O44" s="31">
        <f t="shared" si="5"/>
        <v>7589498</v>
      </c>
      <c r="P44" s="31">
        <f t="shared" si="5"/>
        <v>-3351157</v>
      </c>
      <c r="Q44" s="31">
        <f t="shared" si="5"/>
        <v>5412707</v>
      </c>
      <c r="R44" s="31">
        <f t="shared" si="5"/>
        <v>9651048</v>
      </c>
      <c r="S44" s="31">
        <f t="shared" si="5"/>
        <v>6752760</v>
      </c>
      <c r="T44" s="31">
        <f t="shared" si="5"/>
        <v>-9785910</v>
      </c>
      <c r="U44" s="31">
        <f t="shared" si="5"/>
        <v>1572863</v>
      </c>
      <c r="V44" s="31">
        <f t="shared" si="5"/>
        <v>-1460287</v>
      </c>
      <c r="W44" s="31">
        <f t="shared" si="5"/>
        <v>76435209</v>
      </c>
      <c r="X44" s="31">
        <f t="shared" si="5"/>
        <v>52994484</v>
      </c>
      <c r="Y44" s="31">
        <f t="shared" si="5"/>
        <v>23440725</v>
      </c>
      <c r="Z44" s="32">
        <f>+IF(X44&lt;&gt;0,+(Y44/X44)*100,0)</f>
        <v>44.232386525359885</v>
      </c>
      <c r="AA44" s="33">
        <f>+AA37+AA43</f>
        <v>52994484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131530868</v>
      </c>
      <c r="D45" s="42">
        <f t="shared" si="6"/>
        <v>0</v>
      </c>
      <c r="E45" s="43">
        <f t="shared" si="6"/>
        <v>194530361</v>
      </c>
      <c r="F45" s="44">
        <f t="shared" si="6"/>
        <v>476399147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-4959221</v>
      </c>
      <c r="L45" s="44">
        <f t="shared" si="6"/>
        <v>6463386</v>
      </c>
      <c r="M45" s="44">
        <f t="shared" si="6"/>
        <v>4147146</v>
      </c>
      <c r="N45" s="44">
        <f t="shared" si="6"/>
        <v>5651311</v>
      </c>
      <c r="O45" s="44">
        <f t="shared" si="6"/>
        <v>-4496956</v>
      </c>
      <c r="P45" s="44">
        <f t="shared" si="6"/>
        <v>4137710</v>
      </c>
      <c r="Q45" s="44">
        <f t="shared" si="6"/>
        <v>-83545043</v>
      </c>
      <c r="R45" s="44">
        <f t="shared" si="6"/>
        <v>-83904289</v>
      </c>
      <c r="S45" s="44">
        <f t="shared" si="6"/>
        <v>-85621484</v>
      </c>
      <c r="T45" s="44">
        <f t="shared" si="6"/>
        <v>186728045</v>
      </c>
      <c r="U45" s="44">
        <f t="shared" si="6"/>
        <v>1706717</v>
      </c>
      <c r="V45" s="44">
        <f t="shared" si="6"/>
        <v>102813278</v>
      </c>
      <c r="W45" s="44">
        <f t="shared" si="6"/>
        <v>182888376</v>
      </c>
      <c r="X45" s="44">
        <f t="shared" si="6"/>
        <v>476399147</v>
      </c>
      <c r="Y45" s="44">
        <f t="shared" si="6"/>
        <v>-293510771</v>
      </c>
      <c r="Z45" s="45">
        <f>+IF(X45&lt;&gt;0,+(Y45/X45)*100,0)</f>
        <v>-61.610263756412643</v>
      </c>
      <c r="AA45" s="46">
        <f>+AA26-AA44</f>
        <v>476399147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>
        <v>4050907</v>
      </c>
      <c r="L47" s="20">
        <v>-176202</v>
      </c>
      <c r="M47" s="20"/>
      <c r="N47" s="20">
        <v>3874705</v>
      </c>
      <c r="O47" s="20">
        <v>-6075990</v>
      </c>
      <c r="P47" s="20">
        <v>2707722</v>
      </c>
      <c r="Q47" s="20">
        <v>-168637539</v>
      </c>
      <c r="R47" s="20">
        <v>-172005807</v>
      </c>
      <c r="S47" s="20">
        <v>18871820</v>
      </c>
      <c r="T47" s="20">
        <v>78847659</v>
      </c>
      <c r="U47" s="20"/>
      <c r="V47" s="20">
        <v>97719479</v>
      </c>
      <c r="W47" s="20">
        <v>-72621378</v>
      </c>
      <c r="X47" s="20"/>
      <c r="Y47" s="20">
        <v>-72621378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4050907</v>
      </c>
      <c r="L50" s="52">
        <f t="shared" si="7"/>
        <v>-176202</v>
      </c>
      <c r="M50" s="52">
        <f t="shared" si="7"/>
        <v>0</v>
      </c>
      <c r="N50" s="52">
        <f t="shared" si="7"/>
        <v>3874705</v>
      </c>
      <c r="O50" s="52">
        <f t="shared" si="7"/>
        <v>-6075990</v>
      </c>
      <c r="P50" s="52">
        <f t="shared" si="7"/>
        <v>2707722</v>
      </c>
      <c r="Q50" s="52">
        <f t="shared" si="7"/>
        <v>-168637539</v>
      </c>
      <c r="R50" s="52">
        <f t="shared" si="7"/>
        <v>-172005807</v>
      </c>
      <c r="S50" s="52">
        <f t="shared" si="7"/>
        <v>18871820</v>
      </c>
      <c r="T50" s="52">
        <f t="shared" si="7"/>
        <v>78847659</v>
      </c>
      <c r="U50" s="52">
        <f t="shared" si="7"/>
        <v>0</v>
      </c>
      <c r="V50" s="52">
        <f t="shared" si="7"/>
        <v>97719479</v>
      </c>
      <c r="W50" s="52">
        <f t="shared" si="7"/>
        <v>-72621378</v>
      </c>
      <c r="X50" s="52">
        <f t="shared" si="7"/>
        <v>0</v>
      </c>
      <c r="Y50" s="52">
        <f t="shared" si="7"/>
        <v>-72621378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>
        <v>81311</v>
      </c>
      <c r="L6" s="20">
        <v>45249</v>
      </c>
      <c r="M6" s="20">
        <v>1554284</v>
      </c>
      <c r="N6" s="20">
        <v>1680844</v>
      </c>
      <c r="O6" s="20">
        <v>801353</v>
      </c>
      <c r="P6" s="20">
        <v>18943</v>
      </c>
      <c r="Q6" s="20">
        <v>-11940</v>
      </c>
      <c r="R6" s="20">
        <v>808356</v>
      </c>
      <c r="S6" s="20"/>
      <c r="T6" s="20">
        <v>9405772</v>
      </c>
      <c r="U6" s="20">
        <v>402020</v>
      </c>
      <c r="V6" s="20">
        <v>9807792</v>
      </c>
      <c r="W6" s="20">
        <v>12456733</v>
      </c>
      <c r="X6" s="20">
        <v>15000000</v>
      </c>
      <c r="Y6" s="20">
        <v>-2543267</v>
      </c>
      <c r="Z6" s="21">
        <v>-16.955113333333333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>
        <v>3001870</v>
      </c>
      <c r="L7" s="20">
        <v>6359660</v>
      </c>
      <c r="M7" s="20">
        <v>3103033</v>
      </c>
      <c r="N7" s="20">
        <v>12464563</v>
      </c>
      <c r="O7" s="20">
        <v>2545278</v>
      </c>
      <c r="P7" s="20">
        <v>2946586</v>
      </c>
      <c r="Q7" s="20">
        <v>3126940</v>
      </c>
      <c r="R7" s="20">
        <v>8618804</v>
      </c>
      <c r="S7" s="20">
        <v>3354833</v>
      </c>
      <c r="T7" s="20">
        <v>3562443</v>
      </c>
      <c r="U7" s="20">
        <v>1574326</v>
      </c>
      <c r="V7" s="20">
        <v>8491602</v>
      </c>
      <c r="W7" s="20">
        <v>35608034</v>
      </c>
      <c r="X7" s="20"/>
      <c r="Y7" s="20">
        <v>35608034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1443669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1443669</v>
      </c>
      <c r="Y10" s="20">
        <v>-1380379</v>
      </c>
      <c r="Z10" s="21">
        <v>-95.616031098541285</v>
      </c>
      <c r="AA10" s="22">
        <v>1443669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16443669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3083181</v>
      </c>
      <c r="L13" s="31">
        <f t="shared" si="0"/>
        <v>6404909</v>
      </c>
      <c r="M13" s="31">
        <f t="shared" si="0"/>
        <v>4657317</v>
      </c>
      <c r="N13" s="31">
        <f t="shared" si="0"/>
        <v>14145407</v>
      </c>
      <c r="O13" s="31">
        <f t="shared" si="0"/>
        <v>3346631</v>
      </c>
      <c r="P13" s="31">
        <f t="shared" si="0"/>
        <v>2965529</v>
      </c>
      <c r="Q13" s="31">
        <f t="shared" si="0"/>
        <v>3115000</v>
      </c>
      <c r="R13" s="31">
        <f t="shared" si="0"/>
        <v>9427160</v>
      </c>
      <c r="S13" s="31">
        <f t="shared" si="0"/>
        <v>3354833</v>
      </c>
      <c r="T13" s="31">
        <f t="shared" si="0"/>
        <v>12968215</v>
      </c>
      <c r="U13" s="31">
        <f t="shared" si="0"/>
        <v>1976346</v>
      </c>
      <c r="V13" s="31">
        <f t="shared" si="0"/>
        <v>18299394</v>
      </c>
      <c r="W13" s="31">
        <f t="shared" si="0"/>
        <v>48128057</v>
      </c>
      <c r="X13" s="31">
        <f t="shared" si="0"/>
        <v>16443669</v>
      </c>
      <c r="Y13" s="31">
        <f t="shared" si="0"/>
        <v>31684388</v>
      </c>
      <c r="Z13" s="32">
        <f>+IF(X13&lt;&gt;0,+(Y13/X13)*100,0)</f>
        <v>192.68441854430421</v>
      </c>
      <c r="AA13" s="33">
        <f>SUM(AA6:AA12)</f>
        <v>16443669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16443669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3083181</v>
      </c>
      <c r="L26" s="31">
        <f t="shared" si="2"/>
        <v>6404909</v>
      </c>
      <c r="M26" s="31">
        <f t="shared" si="2"/>
        <v>4657317</v>
      </c>
      <c r="N26" s="31">
        <f t="shared" si="2"/>
        <v>14145407</v>
      </c>
      <c r="O26" s="31">
        <f t="shared" si="2"/>
        <v>3346631</v>
      </c>
      <c r="P26" s="31">
        <f t="shared" si="2"/>
        <v>2965529</v>
      </c>
      <c r="Q26" s="31">
        <f t="shared" si="2"/>
        <v>3115000</v>
      </c>
      <c r="R26" s="31">
        <f t="shared" si="2"/>
        <v>9427160</v>
      </c>
      <c r="S26" s="31">
        <f t="shared" si="2"/>
        <v>3354833</v>
      </c>
      <c r="T26" s="31">
        <f t="shared" si="2"/>
        <v>12968215</v>
      </c>
      <c r="U26" s="31">
        <f t="shared" si="2"/>
        <v>1976346</v>
      </c>
      <c r="V26" s="31">
        <f t="shared" si="2"/>
        <v>18299394</v>
      </c>
      <c r="W26" s="31">
        <f t="shared" si="2"/>
        <v>48148410</v>
      </c>
      <c r="X26" s="31">
        <f t="shared" si="2"/>
        <v>16443669</v>
      </c>
      <c r="Y26" s="31">
        <f t="shared" si="2"/>
        <v>31704741</v>
      </c>
      <c r="Z26" s="32">
        <f>+IF(X26&lt;&gt;0,+(Y26/X26)*100,0)</f>
        <v>192.80819262416435</v>
      </c>
      <c r="AA26" s="33">
        <f>+AA13+AA25</f>
        <v>16443669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>
        <v>696491</v>
      </c>
      <c r="L32" s="20">
        <v>757286</v>
      </c>
      <c r="M32" s="20">
        <v>618933</v>
      </c>
      <c r="N32" s="20">
        <v>2072710</v>
      </c>
      <c r="O32" s="20">
        <v>784451</v>
      </c>
      <c r="P32" s="20">
        <v>1406824</v>
      </c>
      <c r="Q32" s="20">
        <v>657337</v>
      </c>
      <c r="R32" s="20">
        <v>2848612</v>
      </c>
      <c r="S32" s="20">
        <v>662796</v>
      </c>
      <c r="T32" s="20">
        <v>729269</v>
      </c>
      <c r="U32" s="20">
        <v>879863</v>
      </c>
      <c r="V32" s="20">
        <v>2271928</v>
      </c>
      <c r="W32" s="20">
        <v>11743462</v>
      </c>
      <c r="X32" s="20"/>
      <c r="Y32" s="20">
        <v>11743462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696491</v>
      </c>
      <c r="L37" s="31">
        <f t="shared" si="3"/>
        <v>757286</v>
      </c>
      <c r="M37" s="31">
        <f t="shared" si="3"/>
        <v>618933</v>
      </c>
      <c r="N37" s="31">
        <f t="shared" si="3"/>
        <v>2072710</v>
      </c>
      <c r="O37" s="31">
        <f t="shared" si="3"/>
        <v>784451</v>
      </c>
      <c r="P37" s="31">
        <f t="shared" si="3"/>
        <v>1406824</v>
      </c>
      <c r="Q37" s="31">
        <f t="shared" si="3"/>
        <v>657337</v>
      </c>
      <c r="R37" s="31">
        <f t="shared" si="3"/>
        <v>2848612</v>
      </c>
      <c r="S37" s="31">
        <f t="shared" si="3"/>
        <v>662796</v>
      </c>
      <c r="T37" s="31">
        <f t="shared" si="3"/>
        <v>729269</v>
      </c>
      <c r="U37" s="31">
        <f t="shared" si="3"/>
        <v>879863</v>
      </c>
      <c r="V37" s="31">
        <f t="shared" si="3"/>
        <v>2271928</v>
      </c>
      <c r="W37" s="31">
        <f t="shared" si="3"/>
        <v>11743462</v>
      </c>
      <c r="X37" s="31">
        <f t="shared" si="3"/>
        <v>0</v>
      </c>
      <c r="Y37" s="31">
        <f t="shared" si="3"/>
        <v>11743462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696491</v>
      </c>
      <c r="L44" s="31">
        <f t="shared" si="5"/>
        <v>757286</v>
      </c>
      <c r="M44" s="31">
        <f t="shared" si="5"/>
        <v>618933</v>
      </c>
      <c r="N44" s="31">
        <f t="shared" si="5"/>
        <v>2072710</v>
      </c>
      <c r="O44" s="31">
        <f t="shared" si="5"/>
        <v>784451</v>
      </c>
      <c r="P44" s="31">
        <f t="shared" si="5"/>
        <v>1406824</v>
      </c>
      <c r="Q44" s="31">
        <f t="shared" si="5"/>
        <v>657337</v>
      </c>
      <c r="R44" s="31">
        <f t="shared" si="5"/>
        <v>2848612</v>
      </c>
      <c r="S44" s="31">
        <f t="shared" si="5"/>
        <v>662796</v>
      </c>
      <c r="T44" s="31">
        <f t="shared" si="5"/>
        <v>729269</v>
      </c>
      <c r="U44" s="31">
        <f t="shared" si="5"/>
        <v>879863</v>
      </c>
      <c r="V44" s="31">
        <f t="shared" si="5"/>
        <v>2271928</v>
      </c>
      <c r="W44" s="31">
        <f t="shared" si="5"/>
        <v>11743462</v>
      </c>
      <c r="X44" s="31">
        <f t="shared" si="5"/>
        <v>0</v>
      </c>
      <c r="Y44" s="31">
        <f t="shared" si="5"/>
        <v>11743462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16443669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2386690</v>
      </c>
      <c r="L45" s="44">
        <f t="shared" si="6"/>
        <v>5647623</v>
      </c>
      <c r="M45" s="44">
        <f t="shared" si="6"/>
        <v>4038384</v>
      </c>
      <c r="N45" s="44">
        <f t="shared" si="6"/>
        <v>12072697</v>
      </c>
      <c r="O45" s="44">
        <f t="shared" si="6"/>
        <v>2562180</v>
      </c>
      <c r="P45" s="44">
        <f t="shared" si="6"/>
        <v>1558705</v>
      </c>
      <c r="Q45" s="44">
        <f t="shared" si="6"/>
        <v>2457663</v>
      </c>
      <c r="R45" s="44">
        <f t="shared" si="6"/>
        <v>6578548</v>
      </c>
      <c r="S45" s="44">
        <f t="shared" si="6"/>
        <v>2692037</v>
      </c>
      <c r="T45" s="44">
        <f t="shared" si="6"/>
        <v>12238946</v>
      </c>
      <c r="U45" s="44">
        <f t="shared" si="6"/>
        <v>1096483</v>
      </c>
      <c r="V45" s="44">
        <f t="shared" si="6"/>
        <v>16027466</v>
      </c>
      <c r="W45" s="44">
        <f t="shared" si="6"/>
        <v>36404948</v>
      </c>
      <c r="X45" s="44">
        <f t="shared" si="6"/>
        <v>16443669</v>
      </c>
      <c r="Y45" s="44">
        <f t="shared" si="6"/>
        <v>19961279</v>
      </c>
      <c r="Z45" s="45">
        <f>+IF(X45&lt;&gt;0,+(Y45/X45)*100,0)</f>
        <v>121.3918803644126</v>
      </c>
      <c r="AA45" s="46">
        <f>+AA26-AA44</f>
        <v>16443669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-10700000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-10700000</v>
      </c>
      <c r="Y6" s="20">
        <v>10700000</v>
      </c>
      <c r="Z6" s="21">
        <v>-100</v>
      </c>
      <c r="AA6" s="22">
        <v>-10700000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-10700000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-10700000</v>
      </c>
      <c r="Y13" s="31">
        <f t="shared" si="0"/>
        <v>10700000</v>
      </c>
      <c r="Z13" s="32">
        <f>+IF(X13&lt;&gt;0,+(Y13/X13)*100,0)</f>
        <v>-100</v>
      </c>
      <c r="AA13" s="33">
        <f>SUM(AA6:AA12)</f>
        <v>-10700000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-10700000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-10700000</v>
      </c>
      <c r="Y26" s="31">
        <f t="shared" si="2"/>
        <v>10700000</v>
      </c>
      <c r="Z26" s="32">
        <f>+IF(X26&lt;&gt;0,+(Y26/X26)*100,0)</f>
        <v>-100</v>
      </c>
      <c r="AA26" s="33">
        <f>+AA13+AA25</f>
        <v>-10700000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-10700000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-10700000</v>
      </c>
      <c r="Y45" s="44">
        <f t="shared" si="6"/>
        <v>10700000</v>
      </c>
      <c r="Z45" s="45">
        <f>+IF(X45&lt;&gt;0,+(Y45/X45)*100,0)</f>
        <v>-100</v>
      </c>
      <c r="AA45" s="46">
        <f>+AA26-AA44</f>
        <v>-10700000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>
        <v>162320</v>
      </c>
      <c r="L10" s="20">
        <v>68024</v>
      </c>
      <c r="M10" s="20">
        <v>278898</v>
      </c>
      <c r="N10" s="20">
        <v>509242</v>
      </c>
      <c r="O10" s="20">
        <v>447040</v>
      </c>
      <c r="P10" s="20">
        <v>444345</v>
      </c>
      <c r="Q10" s="20">
        <v>510695</v>
      </c>
      <c r="R10" s="20">
        <v>1402080</v>
      </c>
      <c r="S10" s="20">
        <v>-223246</v>
      </c>
      <c r="T10" s="20">
        <v>672186</v>
      </c>
      <c r="U10" s="20">
        <v>-517921</v>
      </c>
      <c r="V10" s="20">
        <v>-68981</v>
      </c>
      <c r="W10" s="20">
        <v>1648266</v>
      </c>
      <c r="X10" s="20"/>
      <c r="Y10" s="20">
        <v>1648266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162320</v>
      </c>
      <c r="L13" s="31">
        <f t="shared" si="0"/>
        <v>68024</v>
      </c>
      <c r="M13" s="31">
        <f t="shared" si="0"/>
        <v>278898</v>
      </c>
      <c r="N13" s="31">
        <f t="shared" si="0"/>
        <v>509242</v>
      </c>
      <c r="O13" s="31">
        <f t="shared" si="0"/>
        <v>447040</v>
      </c>
      <c r="P13" s="31">
        <f t="shared" si="0"/>
        <v>444345</v>
      </c>
      <c r="Q13" s="31">
        <f t="shared" si="0"/>
        <v>510695</v>
      </c>
      <c r="R13" s="31">
        <f t="shared" si="0"/>
        <v>1402080</v>
      </c>
      <c r="S13" s="31">
        <f t="shared" si="0"/>
        <v>-223246</v>
      </c>
      <c r="T13" s="31">
        <f t="shared" si="0"/>
        <v>672186</v>
      </c>
      <c r="U13" s="31">
        <f t="shared" si="0"/>
        <v>-517921</v>
      </c>
      <c r="V13" s="31">
        <f t="shared" si="0"/>
        <v>-68981</v>
      </c>
      <c r="W13" s="31">
        <f t="shared" si="0"/>
        <v>1648266</v>
      </c>
      <c r="X13" s="31">
        <f t="shared" si="0"/>
        <v>0</v>
      </c>
      <c r="Y13" s="31">
        <f t="shared" si="0"/>
        <v>1648266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162320</v>
      </c>
      <c r="L26" s="31">
        <f t="shared" si="2"/>
        <v>68024</v>
      </c>
      <c r="M26" s="31">
        <f t="shared" si="2"/>
        <v>278898</v>
      </c>
      <c r="N26" s="31">
        <f t="shared" si="2"/>
        <v>509242</v>
      </c>
      <c r="O26" s="31">
        <f t="shared" si="2"/>
        <v>447040</v>
      </c>
      <c r="P26" s="31">
        <f t="shared" si="2"/>
        <v>444345</v>
      </c>
      <c r="Q26" s="31">
        <f t="shared" si="2"/>
        <v>510695</v>
      </c>
      <c r="R26" s="31">
        <f t="shared" si="2"/>
        <v>1402080</v>
      </c>
      <c r="S26" s="31">
        <f t="shared" si="2"/>
        <v>-223246</v>
      </c>
      <c r="T26" s="31">
        <f t="shared" si="2"/>
        <v>672186</v>
      </c>
      <c r="U26" s="31">
        <f t="shared" si="2"/>
        <v>-517921</v>
      </c>
      <c r="V26" s="31">
        <f t="shared" si="2"/>
        <v>-68981</v>
      </c>
      <c r="W26" s="31">
        <f t="shared" si="2"/>
        <v>1648266</v>
      </c>
      <c r="X26" s="31">
        <f t="shared" si="2"/>
        <v>0</v>
      </c>
      <c r="Y26" s="31">
        <f t="shared" si="2"/>
        <v>1648266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162320</v>
      </c>
      <c r="L45" s="44">
        <f t="shared" si="6"/>
        <v>68024</v>
      </c>
      <c r="M45" s="44">
        <f t="shared" si="6"/>
        <v>278898</v>
      </c>
      <c r="N45" s="44">
        <f t="shared" si="6"/>
        <v>509242</v>
      </c>
      <c r="O45" s="44">
        <f t="shared" si="6"/>
        <v>447040</v>
      </c>
      <c r="P45" s="44">
        <f t="shared" si="6"/>
        <v>444345</v>
      </c>
      <c r="Q45" s="44">
        <f t="shared" si="6"/>
        <v>510695</v>
      </c>
      <c r="R45" s="44">
        <f t="shared" si="6"/>
        <v>1402080</v>
      </c>
      <c r="S45" s="44">
        <f t="shared" si="6"/>
        <v>-223246</v>
      </c>
      <c r="T45" s="44">
        <f t="shared" si="6"/>
        <v>672186</v>
      </c>
      <c r="U45" s="44">
        <f t="shared" si="6"/>
        <v>-517921</v>
      </c>
      <c r="V45" s="44">
        <f t="shared" si="6"/>
        <v>-68981</v>
      </c>
      <c r="W45" s="44">
        <f t="shared" si="6"/>
        <v>1648266</v>
      </c>
      <c r="X45" s="44">
        <f t="shared" si="6"/>
        <v>0</v>
      </c>
      <c r="Y45" s="44">
        <f t="shared" si="6"/>
        <v>1648266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</v>
      </c>
      <c r="Y10" s="20">
        <v>-1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</v>
      </c>
      <c r="Y13" s="31">
        <f t="shared" si="0"/>
        <v>-3</v>
      </c>
      <c r="Z13" s="32">
        <f>+IF(X13&lt;&gt;0,+(Y13/X13)*100,0)</f>
        <v>-100</v>
      </c>
      <c r="AA13" s="33">
        <f>SUM(AA6:AA12)</f>
        <v>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</v>
      </c>
      <c r="Y26" s="31">
        <f t="shared" si="2"/>
        <v>-3</v>
      </c>
      <c r="Z26" s="32">
        <f>+IF(X26&lt;&gt;0,+(Y26/X26)*100,0)</f>
        <v>-100</v>
      </c>
      <c r="AA26" s="33">
        <f>+AA13+AA25</f>
        <v>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</v>
      </c>
      <c r="Y45" s="44">
        <f t="shared" si="6"/>
        <v>-3</v>
      </c>
      <c r="Z45" s="45">
        <f>+IF(X45&lt;&gt;0,+(Y45/X45)*100,0)</f>
        <v>-100</v>
      </c>
      <c r="AA45" s="46">
        <f>+AA26-AA44</f>
        <v>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>
        <v>-23798509</v>
      </c>
      <c r="T7" s="20"/>
      <c r="U7" s="20"/>
      <c r="V7" s="20">
        <v>-23798509</v>
      </c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-23798509</v>
      </c>
      <c r="T13" s="31">
        <f t="shared" si="0"/>
        <v>0</v>
      </c>
      <c r="U13" s="31">
        <f t="shared" si="0"/>
        <v>0</v>
      </c>
      <c r="V13" s="31">
        <f t="shared" si="0"/>
        <v>-23798509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-23798509</v>
      </c>
      <c r="T26" s="31">
        <f t="shared" si="2"/>
        <v>0</v>
      </c>
      <c r="U26" s="31">
        <f t="shared" si="2"/>
        <v>0</v>
      </c>
      <c r="V26" s="31">
        <f t="shared" si="2"/>
        <v>-23798509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-23798509</v>
      </c>
      <c r="T45" s="44">
        <f t="shared" si="6"/>
        <v>0</v>
      </c>
      <c r="U45" s="44">
        <f t="shared" si="6"/>
        <v>0</v>
      </c>
      <c r="V45" s="44">
        <f t="shared" si="6"/>
        <v>-23798509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265167328</v>
      </c>
      <c r="D6" s="18"/>
      <c r="E6" s="19">
        <v>88086144</v>
      </c>
      <c r="F6" s="20">
        <v>94629971</v>
      </c>
      <c r="G6" s="20">
        <v>4610585</v>
      </c>
      <c r="H6" s="20">
        <v>4479956</v>
      </c>
      <c r="I6" s="20">
        <v>7545221</v>
      </c>
      <c r="J6" s="20">
        <v>16635762</v>
      </c>
      <c r="K6" s="20">
        <v>-9073334</v>
      </c>
      <c r="L6" s="20">
        <v>-685464</v>
      </c>
      <c r="M6" s="20">
        <v>-8350591</v>
      </c>
      <c r="N6" s="20">
        <v>-18109389</v>
      </c>
      <c r="O6" s="20">
        <v>6103514</v>
      </c>
      <c r="P6" s="20">
        <v>-8495937</v>
      </c>
      <c r="Q6" s="20">
        <v>276157450</v>
      </c>
      <c r="R6" s="20">
        <v>273765027</v>
      </c>
      <c r="S6" s="20"/>
      <c r="T6" s="20"/>
      <c r="U6" s="20"/>
      <c r="V6" s="20"/>
      <c r="W6" s="20">
        <v>272291400</v>
      </c>
      <c r="X6" s="20">
        <v>94629971</v>
      </c>
      <c r="Y6" s="20">
        <v>177661429</v>
      </c>
      <c r="Z6" s="21">
        <v>187.74329857926301</v>
      </c>
      <c r="AA6" s="22">
        <v>94629971</v>
      </c>
    </row>
    <row r="7" spans="1:27" x14ac:dyDescent="0.25">
      <c r="A7" s="23" t="s">
        <v>35</v>
      </c>
      <c r="B7" s="17" t="s">
        <v>32</v>
      </c>
      <c r="C7" s="18">
        <v>140270143</v>
      </c>
      <c r="D7" s="18"/>
      <c r="E7" s="19">
        <v>-57644364</v>
      </c>
      <c r="F7" s="20">
        <v>-41445938</v>
      </c>
      <c r="G7" s="20">
        <v>41524431</v>
      </c>
      <c r="H7" s="20">
        <v>48544357</v>
      </c>
      <c r="I7" s="20">
        <v>39699823</v>
      </c>
      <c r="J7" s="20">
        <v>129768611</v>
      </c>
      <c r="K7" s="20">
        <v>52568497</v>
      </c>
      <c r="L7" s="20">
        <v>60435454</v>
      </c>
      <c r="M7" s="20">
        <v>20228751</v>
      </c>
      <c r="N7" s="20">
        <v>133232702</v>
      </c>
      <c r="O7" s="20">
        <v>-28284933</v>
      </c>
      <c r="P7" s="20">
        <v>42723659</v>
      </c>
      <c r="Q7" s="20">
        <v>-10894637</v>
      </c>
      <c r="R7" s="20">
        <v>3544089</v>
      </c>
      <c r="S7" s="20">
        <v>38103106</v>
      </c>
      <c r="T7" s="20">
        <v>43207983</v>
      </c>
      <c r="U7" s="20">
        <v>50652494</v>
      </c>
      <c r="V7" s="20">
        <v>131963583</v>
      </c>
      <c r="W7" s="20">
        <v>398508985</v>
      </c>
      <c r="X7" s="20">
        <v>-41445938</v>
      </c>
      <c r="Y7" s="20">
        <v>439954923</v>
      </c>
      <c r="Z7" s="21">
        <v>-1061.5151791232231</v>
      </c>
      <c r="AA7" s="22">
        <v>-41445938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5740</v>
      </c>
      <c r="U8" s="20">
        <v>-7770</v>
      </c>
      <c r="V8" s="20">
        <v>-2030</v>
      </c>
      <c r="W8" s="20">
        <v>-2030</v>
      </c>
      <c r="X8" s="20"/>
      <c r="Y8" s="20">
        <v>-2030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>
        <v>-8775</v>
      </c>
      <c r="P9" s="20">
        <v>-98555</v>
      </c>
      <c r="Q9" s="20">
        <v>-173289</v>
      </c>
      <c r="R9" s="20">
        <v>-280619</v>
      </c>
      <c r="S9" s="20"/>
      <c r="T9" s="20"/>
      <c r="U9" s="20"/>
      <c r="V9" s="20"/>
      <c r="W9" s="20">
        <v>-940821</v>
      </c>
      <c r="X9" s="20"/>
      <c r="Y9" s="20">
        <v>-940821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115642757</v>
      </c>
      <c r="D10" s="18"/>
      <c r="E10" s="19">
        <v>3523852</v>
      </c>
      <c r="F10" s="20">
        <v>26072628</v>
      </c>
      <c r="G10" s="20">
        <v>188000</v>
      </c>
      <c r="H10" s="20">
        <v>10903056</v>
      </c>
      <c r="I10" s="20">
        <v>51347918</v>
      </c>
      <c r="J10" s="20">
        <v>62438974</v>
      </c>
      <c r="K10" s="20">
        <v>26308183</v>
      </c>
      <c r="L10" s="20">
        <v>32850484</v>
      </c>
      <c r="M10" s="20">
        <v>65595430</v>
      </c>
      <c r="N10" s="20">
        <v>124754097</v>
      </c>
      <c r="O10" s="20">
        <v>18951361</v>
      </c>
      <c r="P10" s="20">
        <v>30815068</v>
      </c>
      <c r="Q10" s="20">
        <v>54150235</v>
      </c>
      <c r="R10" s="20">
        <v>103916664</v>
      </c>
      <c r="S10" s="20"/>
      <c r="T10" s="20"/>
      <c r="U10" s="20">
        <v>9402288</v>
      </c>
      <c r="V10" s="20">
        <v>9402288</v>
      </c>
      <c r="W10" s="20">
        <v>300512023</v>
      </c>
      <c r="X10" s="20">
        <v>26072628</v>
      </c>
      <c r="Y10" s="20">
        <v>274439395</v>
      </c>
      <c r="Z10" s="21">
        <v>1052.5958296187098</v>
      </c>
      <c r="AA10" s="22">
        <v>26072628</v>
      </c>
    </row>
    <row r="11" spans="1:27" x14ac:dyDescent="0.25">
      <c r="A11" s="23" t="s">
        <v>39</v>
      </c>
      <c r="B11" s="17" t="s">
        <v>32</v>
      </c>
      <c r="C11" s="18">
        <v>32715496</v>
      </c>
      <c r="D11" s="18"/>
      <c r="E11" s="19">
        <v>-22169940</v>
      </c>
      <c r="F11" s="20">
        <v>142297980</v>
      </c>
      <c r="G11" s="24">
        <v>3870464</v>
      </c>
      <c r="H11" s="24">
        <v>9538510</v>
      </c>
      <c r="I11" s="24">
        <v>3624633</v>
      </c>
      <c r="J11" s="20">
        <v>17033607</v>
      </c>
      <c r="K11" s="24">
        <v>-5416726</v>
      </c>
      <c r="L11" s="24">
        <v>4680957</v>
      </c>
      <c r="M11" s="20">
        <v>9574052</v>
      </c>
      <c r="N11" s="24">
        <v>8838283</v>
      </c>
      <c r="O11" s="24">
        <v>-22740649</v>
      </c>
      <c r="P11" s="24">
        <v>5306834</v>
      </c>
      <c r="Q11" s="20">
        <v>12362666</v>
      </c>
      <c r="R11" s="24">
        <v>-5071149</v>
      </c>
      <c r="S11" s="24"/>
      <c r="T11" s="20"/>
      <c r="U11" s="24"/>
      <c r="V11" s="24"/>
      <c r="W11" s="24">
        <v>20800741</v>
      </c>
      <c r="X11" s="20">
        <v>142297980</v>
      </c>
      <c r="Y11" s="24">
        <v>-121497239</v>
      </c>
      <c r="Z11" s="25">
        <v>-85.382265440451093</v>
      </c>
      <c r="AA11" s="26">
        <v>142297980</v>
      </c>
    </row>
    <row r="12" spans="1:27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566499414</v>
      </c>
      <c r="D13" s="29">
        <f>SUM(D6:D12)</f>
        <v>0</v>
      </c>
      <c r="E13" s="30">
        <f t="shared" si="0"/>
        <v>11795692</v>
      </c>
      <c r="F13" s="31">
        <f t="shared" si="0"/>
        <v>221554641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64307097</v>
      </c>
      <c r="L13" s="31">
        <f t="shared" si="0"/>
        <v>97223854</v>
      </c>
      <c r="M13" s="31">
        <f t="shared" si="0"/>
        <v>86933855</v>
      </c>
      <c r="N13" s="31">
        <f t="shared" si="0"/>
        <v>248464806</v>
      </c>
      <c r="O13" s="31">
        <f t="shared" si="0"/>
        <v>-25979482</v>
      </c>
      <c r="P13" s="31">
        <f t="shared" si="0"/>
        <v>70251069</v>
      </c>
      <c r="Q13" s="31">
        <f t="shared" si="0"/>
        <v>331602425</v>
      </c>
      <c r="R13" s="31">
        <f t="shared" si="0"/>
        <v>375874012</v>
      </c>
      <c r="S13" s="31">
        <f t="shared" si="0"/>
        <v>38103106</v>
      </c>
      <c r="T13" s="31">
        <f t="shared" si="0"/>
        <v>43213723</v>
      </c>
      <c r="U13" s="31">
        <f t="shared" si="0"/>
        <v>60047012</v>
      </c>
      <c r="V13" s="31">
        <f t="shared" si="0"/>
        <v>141363841</v>
      </c>
      <c r="W13" s="31">
        <f t="shared" si="0"/>
        <v>991170298</v>
      </c>
      <c r="X13" s="31">
        <f t="shared" si="0"/>
        <v>221554641</v>
      </c>
      <c r="Y13" s="31">
        <f t="shared" si="0"/>
        <v>769615657</v>
      </c>
      <c r="Z13" s="32">
        <f>+IF(X13&lt;&gt;0,+(Y13/X13)*100,0)</f>
        <v>347.37058701469493</v>
      </c>
      <c r="AA13" s="33">
        <f>SUM(AA6:AA12)</f>
        <v>221554641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326033144</v>
      </c>
      <c r="D17" s="18"/>
      <c r="E17" s="19">
        <v>324510384</v>
      </c>
      <c r="F17" s="20">
        <v>1870844407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>
        <v>32505496</v>
      </c>
      <c r="L17" s="24">
        <v>44266510</v>
      </c>
      <c r="M17" s="20">
        <v>44286679</v>
      </c>
      <c r="N17" s="24">
        <v>121058685</v>
      </c>
      <c r="O17" s="24">
        <v>12511829</v>
      </c>
      <c r="P17" s="24">
        <v>-41468860</v>
      </c>
      <c r="Q17" s="20">
        <v>13428844</v>
      </c>
      <c r="R17" s="24">
        <v>-15528187</v>
      </c>
      <c r="S17" s="24">
        <v>-137563</v>
      </c>
      <c r="T17" s="20"/>
      <c r="U17" s="24"/>
      <c r="V17" s="24">
        <v>-137563</v>
      </c>
      <c r="W17" s="24">
        <v>212641401</v>
      </c>
      <c r="X17" s="20">
        <v>1870844407</v>
      </c>
      <c r="Y17" s="24">
        <v>-1658203006</v>
      </c>
      <c r="Z17" s="25">
        <v>-88.633934484109133</v>
      </c>
      <c r="AA17" s="26">
        <v>1870844407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326031981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1870844407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32505496</v>
      </c>
      <c r="L25" s="36">
        <f t="shared" si="1"/>
        <v>44266510</v>
      </c>
      <c r="M25" s="36">
        <f t="shared" si="1"/>
        <v>44286679</v>
      </c>
      <c r="N25" s="36">
        <f t="shared" si="1"/>
        <v>121058685</v>
      </c>
      <c r="O25" s="36">
        <f t="shared" si="1"/>
        <v>12511829</v>
      </c>
      <c r="P25" s="36">
        <f t="shared" si="1"/>
        <v>-41468860</v>
      </c>
      <c r="Q25" s="36">
        <f t="shared" si="1"/>
        <v>13428844</v>
      </c>
      <c r="R25" s="36">
        <f t="shared" si="1"/>
        <v>-15528187</v>
      </c>
      <c r="S25" s="36">
        <f t="shared" si="1"/>
        <v>-137563</v>
      </c>
      <c r="T25" s="36">
        <f t="shared" si="1"/>
        <v>0</v>
      </c>
      <c r="U25" s="36">
        <f t="shared" si="1"/>
        <v>0</v>
      </c>
      <c r="V25" s="36">
        <f t="shared" si="1"/>
        <v>-137563</v>
      </c>
      <c r="W25" s="36">
        <f t="shared" si="1"/>
        <v>212641401</v>
      </c>
      <c r="X25" s="36">
        <f t="shared" si="1"/>
        <v>1870844407</v>
      </c>
      <c r="Y25" s="36">
        <f t="shared" si="1"/>
        <v>-1658203006</v>
      </c>
      <c r="Z25" s="37">
        <f>+IF(X25&lt;&gt;0,+(Y25/X25)*100,0)</f>
        <v>-88.633934484109133</v>
      </c>
      <c r="AA25" s="38">
        <f>SUM(AA15:AA24)</f>
        <v>1870844407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892531395</v>
      </c>
      <c r="D26" s="29">
        <f>+D13+D25</f>
        <v>0</v>
      </c>
      <c r="E26" s="30">
        <f t="shared" si="2"/>
        <v>336306076</v>
      </c>
      <c r="F26" s="31">
        <f t="shared" si="2"/>
        <v>2092399048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96812593</v>
      </c>
      <c r="L26" s="31">
        <f t="shared" si="2"/>
        <v>141490364</v>
      </c>
      <c r="M26" s="31">
        <f t="shared" si="2"/>
        <v>131220534</v>
      </c>
      <c r="N26" s="31">
        <f t="shared" si="2"/>
        <v>369523491</v>
      </c>
      <c r="O26" s="31">
        <f t="shared" si="2"/>
        <v>-13467653</v>
      </c>
      <c r="P26" s="31">
        <f t="shared" si="2"/>
        <v>28782209</v>
      </c>
      <c r="Q26" s="31">
        <f t="shared" si="2"/>
        <v>345031269</v>
      </c>
      <c r="R26" s="31">
        <f t="shared" si="2"/>
        <v>360345825</v>
      </c>
      <c r="S26" s="31">
        <f t="shared" si="2"/>
        <v>37965543</v>
      </c>
      <c r="T26" s="31">
        <f t="shared" si="2"/>
        <v>43213723</v>
      </c>
      <c r="U26" s="31">
        <f t="shared" si="2"/>
        <v>60047012</v>
      </c>
      <c r="V26" s="31">
        <f t="shared" si="2"/>
        <v>141226278</v>
      </c>
      <c r="W26" s="31">
        <f t="shared" si="2"/>
        <v>1203811699</v>
      </c>
      <c r="X26" s="31">
        <f t="shared" si="2"/>
        <v>2092399048</v>
      </c>
      <c r="Y26" s="31">
        <f t="shared" si="2"/>
        <v>-888587349</v>
      </c>
      <c r="Z26" s="32">
        <f>+IF(X26&lt;&gt;0,+(Y26/X26)*100,0)</f>
        <v>-42.467394058955819</v>
      </c>
      <c r="AA26" s="33">
        <f>+AA13+AA25</f>
        <v>2092399048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3801256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2751</v>
      </c>
      <c r="T31" s="20">
        <v>54814</v>
      </c>
      <c r="U31" s="20">
        <v>31226</v>
      </c>
      <c r="V31" s="20">
        <v>88791</v>
      </c>
      <c r="W31" s="20">
        <v>88791</v>
      </c>
      <c r="X31" s="20">
        <v>3801256</v>
      </c>
      <c r="Y31" s="20">
        <v>-3712465</v>
      </c>
      <c r="Z31" s="21">
        <v>-97.664166791186915</v>
      </c>
      <c r="AA31" s="22">
        <v>3801256</v>
      </c>
    </row>
    <row r="32" spans="1:27" x14ac:dyDescent="0.25">
      <c r="A32" s="23" t="s">
        <v>59</v>
      </c>
      <c r="B32" s="17" t="s">
        <v>32</v>
      </c>
      <c r="C32" s="18">
        <v>311331032</v>
      </c>
      <c r="D32" s="18"/>
      <c r="E32" s="19">
        <v>-4359132</v>
      </c>
      <c r="F32" s="20"/>
      <c r="G32" s="20">
        <v>-54190138</v>
      </c>
      <c r="H32" s="20">
        <v>14834121</v>
      </c>
      <c r="I32" s="20">
        <v>-2198924</v>
      </c>
      <c r="J32" s="20">
        <v>-41554941</v>
      </c>
      <c r="K32" s="20">
        <v>20360781</v>
      </c>
      <c r="L32" s="20">
        <v>38504208</v>
      </c>
      <c r="M32" s="20">
        <v>-25628173</v>
      </c>
      <c r="N32" s="20">
        <v>33236816</v>
      </c>
      <c r="O32" s="20">
        <v>24510612</v>
      </c>
      <c r="P32" s="20">
        <v>29600388</v>
      </c>
      <c r="Q32" s="20">
        <v>-24708300</v>
      </c>
      <c r="R32" s="20">
        <v>29402700</v>
      </c>
      <c r="S32" s="20">
        <v>6316668</v>
      </c>
      <c r="T32" s="20">
        <v>4599</v>
      </c>
      <c r="U32" s="20">
        <v>10815146</v>
      </c>
      <c r="V32" s="20">
        <v>17136413</v>
      </c>
      <c r="W32" s="20">
        <v>38220988</v>
      </c>
      <c r="X32" s="20"/>
      <c r="Y32" s="20">
        <v>38220988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-335345752</v>
      </c>
      <c r="D33" s="18"/>
      <c r="E33" s="19"/>
      <c r="F33" s="20">
        <v>-1506964</v>
      </c>
      <c r="G33" s="20">
        <v>140498066</v>
      </c>
      <c r="H33" s="20">
        <v>-56829636</v>
      </c>
      <c r="I33" s="20">
        <v>-104261795</v>
      </c>
      <c r="J33" s="20">
        <v>-20593365</v>
      </c>
      <c r="K33" s="20">
        <v>-46288095</v>
      </c>
      <c r="L33" s="20">
        <v>-40762183</v>
      </c>
      <c r="M33" s="20">
        <v>-10851544</v>
      </c>
      <c r="N33" s="20">
        <v>-97901822</v>
      </c>
      <c r="O33" s="20">
        <v>-23867537</v>
      </c>
      <c r="P33" s="20">
        <v>-17043300</v>
      </c>
      <c r="Q33" s="20"/>
      <c r="R33" s="20">
        <v>-40910837</v>
      </c>
      <c r="S33" s="20"/>
      <c r="T33" s="20"/>
      <c r="U33" s="20"/>
      <c r="V33" s="20"/>
      <c r="W33" s="20">
        <v>-159406024</v>
      </c>
      <c r="X33" s="20">
        <v>-1506964</v>
      </c>
      <c r="Y33" s="20">
        <v>-157899060</v>
      </c>
      <c r="Z33" s="21">
        <v>10477.958332116759</v>
      </c>
      <c r="AA33" s="22">
        <v>-1506964</v>
      </c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/>
      <c r="F34" s="20">
        <v>13405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13405</v>
      </c>
      <c r="Y34" s="20">
        <v>-13405</v>
      </c>
      <c r="Z34" s="21">
        <v>-100</v>
      </c>
      <c r="AA34" s="22">
        <v>13405</v>
      </c>
    </row>
    <row r="35" spans="1:27" x14ac:dyDescent="0.25">
      <c r="A35" s="23" t="s">
        <v>39</v>
      </c>
      <c r="B35" s="17" t="s">
        <v>32</v>
      </c>
      <c r="C35" s="18">
        <v>48846197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>
        <v>10010068</v>
      </c>
      <c r="L35" s="20">
        <v>9491718</v>
      </c>
      <c r="M35" s="20">
        <v>9000613</v>
      </c>
      <c r="N35" s="20">
        <v>28502399</v>
      </c>
      <c r="O35" s="20">
        <v>637647</v>
      </c>
      <c r="P35" s="20">
        <v>8447072</v>
      </c>
      <c r="Q35" s="20">
        <v>-11322055</v>
      </c>
      <c r="R35" s="20">
        <v>-2237336</v>
      </c>
      <c r="S35" s="20">
        <v>507702</v>
      </c>
      <c r="T35" s="20">
        <v>724667</v>
      </c>
      <c r="U35" s="20">
        <v>713902</v>
      </c>
      <c r="V35" s="20">
        <v>1946271</v>
      </c>
      <c r="W35" s="20">
        <v>51458004</v>
      </c>
      <c r="X35" s="20"/>
      <c r="Y35" s="20">
        <v>51458004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25614128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2307697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-15917246</v>
      </c>
      <c r="L37" s="31">
        <f t="shared" si="3"/>
        <v>7233743</v>
      </c>
      <c r="M37" s="31">
        <f t="shared" si="3"/>
        <v>-27479104</v>
      </c>
      <c r="N37" s="31">
        <f t="shared" si="3"/>
        <v>-36162607</v>
      </c>
      <c r="O37" s="31">
        <f t="shared" si="3"/>
        <v>1280722</v>
      </c>
      <c r="P37" s="31">
        <f t="shared" si="3"/>
        <v>21004160</v>
      </c>
      <c r="Q37" s="31">
        <f t="shared" si="3"/>
        <v>-36030355</v>
      </c>
      <c r="R37" s="31">
        <f t="shared" si="3"/>
        <v>-13745473</v>
      </c>
      <c r="S37" s="31">
        <f t="shared" si="3"/>
        <v>6827121</v>
      </c>
      <c r="T37" s="31">
        <f t="shared" si="3"/>
        <v>784080</v>
      </c>
      <c r="U37" s="31">
        <f t="shared" si="3"/>
        <v>11560274</v>
      </c>
      <c r="V37" s="31">
        <f t="shared" si="3"/>
        <v>19171475</v>
      </c>
      <c r="W37" s="31">
        <f t="shared" si="3"/>
        <v>-69638241</v>
      </c>
      <c r="X37" s="31">
        <f t="shared" si="3"/>
        <v>2307697</v>
      </c>
      <c r="Y37" s="31">
        <f t="shared" si="3"/>
        <v>-71945938</v>
      </c>
      <c r="Z37" s="32">
        <f>+IF(X37&lt;&gt;0,+(Y37/X37)*100,0)</f>
        <v>-3117.6509741096861</v>
      </c>
      <c r="AA37" s="33">
        <f>SUM(AA29:AA36)</f>
        <v>2307697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25614128</v>
      </c>
      <c r="D44" s="29">
        <f>+D37+D43</f>
        <v>0</v>
      </c>
      <c r="E44" s="30">
        <f t="shared" si="5"/>
        <v>-4359132</v>
      </c>
      <c r="F44" s="31">
        <f t="shared" si="5"/>
        <v>2307697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-15917246</v>
      </c>
      <c r="L44" s="31">
        <f t="shared" si="5"/>
        <v>7233743</v>
      </c>
      <c r="M44" s="31">
        <f t="shared" si="5"/>
        <v>-27479104</v>
      </c>
      <c r="N44" s="31">
        <f t="shared" si="5"/>
        <v>-36162607</v>
      </c>
      <c r="O44" s="31">
        <f t="shared" si="5"/>
        <v>1280722</v>
      </c>
      <c r="P44" s="31">
        <f t="shared" si="5"/>
        <v>21004160</v>
      </c>
      <c r="Q44" s="31">
        <f t="shared" si="5"/>
        <v>-36030355</v>
      </c>
      <c r="R44" s="31">
        <f t="shared" si="5"/>
        <v>-13745473</v>
      </c>
      <c r="S44" s="31">
        <f t="shared" si="5"/>
        <v>6827121</v>
      </c>
      <c r="T44" s="31">
        <f t="shared" si="5"/>
        <v>784080</v>
      </c>
      <c r="U44" s="31">
        <f t="shared" si="5"/>
        <v>11560274</v>
      </c>
      <c r="V44" s="31">
        <f t="shared" si="5"/>
        <v>19171475</v>
      </c>
      <c r="W44" s="31">
        <f t="shared" si="5"/>
        <v>-69638241</v>
      </c>
      <c r="X44" s="31">
        <f t="shared" si="5"/>
        <v>2307697</v>
      </c>
      <c r="Y44" s="31">
        <f t="shared" si="5"/>
        <v>-71945938</v>
      </c>
      <c r="Z44" s="32">
        <f>+IF(X44&lt;&gt;0,+(Y44/X44)*100,0)</f>
        <v>-3117.6509741096861</v>
      </c>
      <c r="AA44" s="33">
        <f>+AA37+AA43</f>
        <v>2307697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866917267</v>
      </c>
      <c r="D45" s="42">
        <f t="shared" si="6"/>
        <v>0</v>
      </c>
      <c r="E45" s="43">
        <f t="shared" si="6"/>
        <v>340665208</v>
      </c>
      <c r="F45" s="44">
        <f t="shared" si="6"/>
        <v>2090091351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112729839</v>
      </c>
      <c r="L45" s="44">
        <f t="shared" si="6"/>
        <v>134256621</v>
      </c>
      <c r="M45" s="44">
        <f t="shared" si="6"/>
        <v>158699638</v>
      </c>
      <c r="N45" s="44">
        <f t="shared" si="6"/>
        <v>405686098</v>
      </c>
      <c r="O45" s="44">
        <f t="shared" si="6"/>
        <v>-14748375</v>
      </c>
      <c r="P45" s="44">
        <f t="shared" si="6"/>
        <v>7778049</v>
      </c>
      <c r="Q45" s="44">
        <f t="shared" si="6"/>
        <v>381061624</v>
      </c>
      <c r="R45" s="44">
        <f t="shared" si="6"/>
        <v>374091298</v>
      </c>
      <c r="S45" s="44">
        <f t="shared" si="6"/>
        <v>31138422</v>
      </c>
      <c r="T45" s="44">
        <f t="shared" si="6"/>
        <v>42429643</v>
      </c>
      <c r="U45" s="44">
        <f t="shared" si="6"/>
        <v>48486738</v>
      </c>
      <c r="V45" s="44">
        <f t="shared" si="6"/>
        <v>122054803</v>
      </c>
      <c r="W45" s="44">
        <f t="shared" si="6"/>
        <v>1273449940</v>
      </c>
      <c r="X45" s="44">
        <f t="shared" si="6"/>
        <v>2090091351</v>
      </c>
      <c r="Y45" s="44">
        <f t="shared" si="6"/>
        <v>-816641411</v>
      </c>
      <c r="Z45" s="45">
        <f>+IF(X45&lt;&gt;0,+(Y45/X45)*100,0)</f>
        <v>-39.072043937662322</v>
      </c>
      <c r="AA45" s="46">
        <f>+AA26-AA44</f>
        <v>2090091351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680123</v>
      </c>
      <c r="D47" s="18"/>
      <c r="E47" s="19"/>
      <c r="F47" s="20">
        <v>1585156492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-52959715</v>
      </c>
      <c r="R47" s="20">
        <v>-52959715</v>
      </c>
      <c r="S47" s="20"/>
      <c r="T47" s="20"/>
      <c r="U47" s="20"/>
      <c r="V47" s="20"/>
      <c r="W47" s="20">
        <v>-52959715</v>
      </c>
      <c r="X47" s="20">
        <v>1585156492</v>
      </c>
      <c r="Y47" s="20">
        <v>-1638116207</v>
      </c>
      <c r="Z47" s="47">
        <v>-103.34097707496251</v>
      </c>
      <c r="AA47" s="22">
        <v>1585156492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680123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1585156492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-52959715</v>
      </c>
      <c r="R50" s="52">
        <f t="shared" si="7"/>
        <v>-52959715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-52959715</v>
      </c>
      <c r="X50" s="52">
        <f t="shared" si="7"/>
        <v>1585156492</v>
      </c>
      <c r="Y50" s="52">
        <f t="shared" si="7"/>
        <v>-1638116207</v>
      </c>
      <c r="Z50" s="53">
        <f>+IF(X50&lt;&gt;0,+(Y50/X50)*100,0)</f>
        <v>-103.34097707496251</v>
      </c>
      <c r="AA50" s="54">
        <f>SUM(AA47:AA49)</f>
        <v>1585156492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174342</v>
      </c>
      <c r="Y10" s="20">
        <v>113415</v>
      </c>
      <c r="Z10" s="21">
        <v>65.053171352858172</v>
      </c>
      <c r="AA10" s="22">
        <v>174342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174342</v>
      </c>
      <c r="Y13" s="31">
        <f t="shared" si="0"/>
        <v>113415</v>
      </c>
      <c r="Z13" s="32">
        <f>+IF(X13&lt;&gt;0,+(Y13/X13)*100,0)</f>
        <v>65.053171352858172</v>
      </c>
      <c r="AA13" s="33">
        <f>SUM(AA6:AA12)</f>
        <v>174342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2349023757</v>
      </c>
      <c r="D17" s="18"/>
      <c r="E17" s="19">
        <v>-280233838</v>
      </c>
      <c r="F17" s="20">
        <v>-286833838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>
        <v>470000</v>
      </c>
      <c r="L17" s="24">
        <v>785651</v>
      </c>
      <c r="M17" s="20">
        <v>815200</v>
      </c>
      <c r="N17" s="24">
        <v>2070851</v>
      </c>
      <c r="O17" s="24">
        <v>108190</v>
      </c>
      <c r="P17" s="24">
        <v>1093333</v>
      </c>
      <c r="Q17" s="20">
        <v>3600</v>
      </c>
      <c r="R17" s="24">
        <v>1205123</v>
      </c>
      <c r="S17" s="24"/>
      <c r="T17" s="20">
        <v>50894</v>
      </c>
      <c r="U17" s="24">
        <v>-1070570</v>
      </c>
      <c r="V17" s="24">
        <v>-1019676</v>
      </c>
      <c r="W17" s="24">
        <v>2353990234</v>
      </c>
      <c r="X17" s="20">
        <v>-286833838</v>
      </c>
      <c r="Y17" s="24">
        <v>2640824072</v>
      </c>
      <c r="Z17" s="25">
        <v>-920.68079917405009</v>
      </c>
      <c r="AA17" s="26">
        <v>-286833838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2349023757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-286833838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470000</v>
      </c>
      <c r="L25" s="36">
        <f t="shared" si="1"/>
        <v>785651</v>
      </c>
      <c r="M25" s="36">
        <f t="shared" si="1"/>
        <v>815200</v>
      </c>
      <c r="N25" s="36">
        <f t="shared" si="1"/>
        <v>2070851</v>
      </c>
      <c r="O25" s="36">
        <f t="shared" si="1"/>
        <v>108190</v>
      </c>
      <c r="P25" s="36">
        <f t="shared" si="1"/>
        <v>1093333</v>
      </c>
      <c r="Q25" s="36">
        <f t="shared" si="1"/>
        <v>3600</v>
      </c>
      <c r="R25" s="36">
        <f t="shared" si="1"/>
        <v>1205123</v>
      </c>
      <c r="S25" s="36">
        <f t="shared" si="1"/>
        <v>0</v>
      </c>
      <c r="T25" s="36">
        <f t="shared" si="1"/>
        <v>50894</v>
      </c>
      <c r="U25" s="36">
        <f t="shared" si="1"/>
        <v>-1070570</v>
      </c>
      <c r="V25" s="36">
        <f t="shared" si="1"/>
        <v>-1019676</v>
      </c>
      <c r="W25" s="36">
        <f t="shared" si="1"/>
        <v>2353990234</v>
      </c>
      <c r="X25" s="36">
        <f t="shared" si="1"/>
        <v>-286833838</v>
      </c>
      <c r="Y25" s="36">
        <f t="shared" si="1"/>
        <v>2640824072</v>
      </c>
      <c r="Z25" s="37">
        <f>+IF(X25&lt;&gt;0,+(Y25/X25)*100,0)</f>
        <v>-920.68079917405009</v>
      </c>
      <c r="AA25" s="38">
        <f>SUM(AA15:AA24)</f>
        <v>-286833838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2349311514</v>
      </c>
      <c r="D26" s="29">
        <f>+D13+D25</f>
        <v>0</v>
      </c>
      <c r="E26" s="30">
        <f t="shared" si="2"/>
        <v>-280059496</v>
      </c>
      <c r="F26" s="31">
        <f t="shared" si="2"/>
        <v>-286659496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470000</v>
      </c>
      <c r="L26" s="31">
        <f t="shared" si="2"/>
        <v>785651</v>
      </c>
      <c r="M26" s="31">
        <f t="shared" si="2"/>
        <v>815200</v>
      </c>
      <c r="N26" s="31">
        <f t="shared" si="2"/>
        <v>2070851</v>
      </c>
      <c r="O26" s="31">
        <f t="shared" si="2"/>
        <v>108190</v>
      </c>
      <c r="P26" s="31">
        <f t="shared" si="2"/>
        <v>1093333</v>
      </c>
      <c r="Q26" s="31">
        <f t="shared" si="2"/>
        <v>3600</v>
      </c>
      <c r="R26" s="31">
        <f t="shared" si="2"/>
        <v>1205123</v>
      </c>
      <c r="S26" s="31">
        <f t="shared" si="2"/>
        <v>0</v>
      </c>
      <c r="T26" s="31">
        <f t="shared" si="2"/>
        <v>50894</v>
      </c>
      <c r="U26" s="31">
        <f t="shared" si="2"/>
        <v>-1070570</v>
      </c>
      <c r="V26" s="31">
        <f t="shared" si="2"/>
        <v>-1019676</v>
      </c>
      <c r="W26" s="31">
        <f t="shared" si="2"/>
        <v>2354277991</v>
      </c>
      <c r="X26" s="31">
        <f t="shared" si="2"/>
        <v>-286659496</v>
      </c>
      <c r="Y26" s="31">
        <f t="shared" si="2"/>
        <v>2640937487</v>
      </c>
      <c r="Z26" s="32">
        <f>+IF(X26&lt;&gt;0,+(Y26/X26)*100,0)</f>
        <v>-921.28030776974515</v>
      </c>
      <c r="AA26" s="33">
        <f>+AA13+AA25</f>
        <v>-286659496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>
        <v>-1</v>
      </c>
      <c r="M32" s="20">
        <v>-1</v>
      </c>
      <c r="N32" s="20">
        <v>-2</v>
      </c>
      <c r="O32" s="20"/>
      <c r="P32" s="20">
        <v>-1</v>
      </c>
      <c r="Q32" s="20"/>
      <c r="R32" s="20">
        <v>-1</v>
      </c>
      <c r="S32" s="20"/>
      <c r="T32" s="20"/>
      <c r="U32" s="20">
        <v>-22184564</v>
      </c>
      <c r="V32" s="20">
        <v>-22184564</v>
      </c>
      <c r="W32" s="20">
        <v>22753575</v>
      </c>
      <c r="X32" s="20">
        <v>365260500</v>
      </c>
      <c r="Y32" s="20">
        <v>-342506925</v>
      </c>
      <c r="Z32" s="21">
        <v>-93.770589757173312</v>
      </c>
      <c r="AA32" s="22">
        <v>365260500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-1</v>
      </c>
      <c r="M37" s="31">
        <f t="shared" si="3"/>
        <v>-1</v>
      </c>
      <c r="N37" s="31">
        <f t="shared" si="3"/>
        <v>-2</v>
      </c>
      <c r="O37" s="31">
        <f t="shared" si="3"/>
        <v>0</v>
      </c>
      <c r="P37" s="31">
        <f t="shared" si="3"/>
        <v>-1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-22184564</v>
      </c>
      <c r="V37" s="31">
        <f t="shared" si="3"/>
        <v>-22184564</v>
      </c>
      <c r="W37" s="31">
        <f t="shared" si="3"/>
        <v>22753575</v>
      </c>
      <c r="X37" s="31">
        <f t="shared" si="3"/>
        <v>365260500</v>
      </c>
      <c r="Y37" s="31">
        <f t="shared" si="3"/>
        <v>-342506925</v>
      </c>
      <c r="Z37" s="32">
        <f>+IF(X37&lt;&gt;0,+(Y37/X37)*100,0)</f>
        <v>-93.770589757173312</v>
      </c>
      <c r="AA37" s="33">
        <f>SUM(AA29:AA36)</f>
        <v>365260500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-1</v>
      </c>
      <c r="M44" s="31">
        <f t="shared" si="5"/>
        <v>-1</v>
      </c>
      <c r="N44" s="31">
        <f t="shared" si="5"/>
        <v>-2</v>
      </c>
      <c r="O44" s="31">
        <f t="shared" si="5"/>
        <v>0</v>
      </c>
      <c r="P44" s="31">
        <f t="shared" si="5"/>
        <v>-1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-22184564</v>
      </c>
      <c r="V44" s="31">
        <f t="shared" si="5"/>
        <v>-22184564</v>
      </c>
      <c r="W44" s="31">
        <f t="shared" si="5"/>
        <v>22753575</v>
      </c>
      <c r="X44" s="31">
        <f t="shared" si="5"/>
        <v>365260500</v>
      </c>
      <c r="Y44" s="31">
        <f t="shared" si="5"/>
        <v>-342506925</v>
      </c>
      <c r="Z44" s="32">
        <f>+IF(X44&lt;&gt;0,+(Y44/X44)*100,0)</f>
        <v>-93.770589757173312</v>
      </c>
      <c r="AA44" s="33">
        <f>+AA37+AA43</f>
        <v>365260500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2271665381</v>
      </c>
      <c r="D45" s="42">
        <f t="shared" si="6"/>
        <v>0</v>
      </c>
      <c r="E45" s="43">
        <f t="shared" si="6"/>
        <v>-645319996</v>
      </c>
      <c r="F45" s="44">
        <f t="shared" si="6"/>
        <v>-651919996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470000</v>
      </c>
      <c r="L45" s="44">
        <f t="shared" si="6"/>
        <v>785652</v>
      </c>
      <c r="M45" s="44">
        <f t="shared" si="6"/>
        <v>815201</v>
      </c>
      <c r="N45" s="44">
        <f t="shared" si="6"/>
        <v>2070853</v>
      </c>
      <c r="O45" s="44">
        <f t="shared" si="6"/>
        <v>108190</v>
      </c>
      <c r="P45" s="44">
        <f t="shared" si="6"/>
        <v>1093334</v>
      </c>
      <c r="Q45" s="44">
        <f t="shared" si="6"/>
        <v>3600</v>
      </c>
      <c r="R45" s="44">
        <f t="shared" si="6"/>
        <v>1205124</v>
      </c>
      <c r="S45" s="44">
        <f t="shared" si="6"/>
        <v>0</v>
      </c>
      <c r="T45" s="44">
        <f t="shared" si="6"/>
        <v>50894</v>
      </c>
      <c r="U45" s="44">
        <f t="shared" si="6"/>
        <v>21113994</v>
      </c>
      <c r="V45" s="44">
        <f t="shared" si="6"/>
        <v>21164888</v>
      </c>
      <c r="W45" s="44">
        <f t="shared" si="6"/>
        <v>2331524416</v>
      </c>
      <c r="X45" s="44">
        <f t="shared" si="6"/>
        <v>-651919996</v>
      </c>
      <c r="Y45" s="44">
        <f t="shared" si="6"/>
        <v>2983444412</v>
      </c>
      <c r="Z45" s="45">
        <f>+IF(X45&lt;&gt;0,+(Y45/X45)*100,0)</f>
        <v>-457.63965368535804</v>
      </c>
      <c r="AA45" s="46">
        <f>+AA26-AA44</f>
        <v>-651919996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-3424992959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>
        <v>-48080929</v>
      </c>
      <c r="L47" s="20">
        <v>-35966223</v>
      </c>
      <c r="M47" s="20">
        <v>-34688552</v>
      </c>
      <c r="N47" s="20">
        <v>-118735704</v>
      </c>
      <c r="O47" s="20">
        <v>-19638403</v>
      </c>
      <c r="P47" s="20">
        <v>-25405375</v>
      </c>
      <c r="Q47" s="20">
        <v>-19957465</v>
      </c>
      <c r="R47" s="20">
        <v>-65001243</v>
      </c>
      <c r="S47" s="20">
        <v>-21346972</v>
      </c>
      <c r="T47" s="20">
        <v>-24013761</v>
      </c>
      <c r="U47" s="20">
        <v>10204272</v>
      </c>
      <c r="V47" s="20">
        <v>-35156461</v>
      </c>
      <c r="W47" s="20">
        <v>-3604249594</v>
      </c>
      <c r="X47" s="20">
        <v>-134625460</v>
      </c>
      <c r="Y47" s="20">
        <v>-3469624134</v>
      </c>
      <c r="Z47" s="47">
        <v>2577.2421754399202</v>
      </c>
      <c r="AA47" s="22">
        <v>-134625460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-3424992959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-48080929</v>
      </c>
      <c r="L50" s="52">
        <f t="shared" si="7"/>
        <v>-35966223</v>
      </c>
      <c r="M50" s="52">
        <f t="shared" si="7"/>
        <v>-34688552</v>
      </c>
      <c r="N50" s="52">
        <f t="shared" si="7"/>
        <v>-118735704</v>
      </c>
      <c r="O50" s="52">
        <f t="shared" si="7"/>
        <v>-19638403</v>
      </c>
      <c r="P50" s="52">
        <f t="shared" si="7"/>
        <v>-25405375</v>
      </c>
      <c r="Q50" s="52">
        <f t="shared" si="7"/>
        <v>-19957465</v>
      </c>
      <c r="R50" s="52">
        <f t="shared" si="7"/>
        <v>-65001243</v>
      </c>
      <c r="S50" s="52">
        <f t="shared" si="7"/>
        <v>-21346972</v>
      </c>
      <c r="T50" s="52">
        <f t="shared" si="7"/>
        <v>-24013761</v>
      </c>
      <c r="U50" s="52">
        <f t="shared" si="7"/>
        <v>10204272</v>
      </c>
      <c r="V50" s="52">
        <f t="shared" si="7"/>
        <v>-35156461</v>
      </c>
      <c r="W50" s="52">
        <f t="shared" si="7"/>
        <v>-3604249594</v>
      </c>
      <c r="X50" s="52">
        <f t="shared" si="7"/>
        <v>-134625460</v>
      </c>
      <c r="Y50" s="52">
        <f t="shared" si="7"/>
        <v>-3469624134</v>
      </c>
      <c r="Z50" s="53">
        <f>+IF(X50&lt;&gt;0,+(Y50/X50)*100,0)</f>
        <v>2577.2421754399202</v>
      </c>
      <c r="AA50" s="54">
        <f>SUM(AA47:AA49)</f>
        <v>-134625460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757809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757809</v>
      </c>
      <c r="Y10" s="20"/>
      <c r="Z10" s="21"/>
      <c r="AA10" s="22">
        <v>757809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757809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757809</v>
      </c>
      <c r="Y13" s="31">
        <f t="shared" si="0"/>
        <v>0</v>
      </c>
      <c r="Z13" s="32">
        <f>+IF(X13&lt;&gt;0,+(Y13/X13)*100,0)</f>
        <v>0</v>
      </c>
      <c r="AA13" s="33">
        <f>SUM(AA6:AA12)</f>
        <v>757809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59000000</v>
      </c>
      <c r="G17" s="24">
        <v>643500</v>
      </c>
      <c r="H17" s="24">
        <v>1931160</v>
      </c>
      <c r="I17" s="24">
        <v>643500</v>
      </c>
      <c r="J17" s="20">
        <v>3218160</v>
      </c>
      <c r="K17" s="24">
        <v>643500</v>
      </c>
      <c r="L17" s="24">
        <v>5891393</v>
      </c>
      <c r="M17" s="20">
        <v>8384676</v>
      </c>
      <c r="N17" s="24">
        <v>14919569</v>
      </c>
      <c r="O17" s="24">
        <v>643500</v>
      </c>
      <c r="P17" s="24">
        <v>1546758</v>
      </c>
      <c r="Q17" s="20">
        <v>8595128</v>
      </c>
      <c r="R17" s="24">
        <v>10785386</v>
      </c>
      <c r="S17" s="24">
        <v>643500</v>
      </c>
      <c r="T17" s="20">
        <v>3809190</v>
      </c>
      <c r="U17" s="24">
        <v>12859260</v>
      </c>
      <c r="V17" s="24">
        <v>17311950</v>
      </c>
      <c r="W17" s="24">
        <v>46235065</v>
      </c>
      <c r="X17" s="20">
        <v>59000000</v>
      </c>
      <c r="Y17" s="24">
        <v>-12764935</v>
      </c>
      <c r="Z17" s="25">
        <v>-21.635483050847455</v>
      </c>
      <c r="AA17" s="26">
        <v>59000000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59000000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643500</v>
      </c>
      <c r="L25" s="36">
        <f t="shared" si="1"/>
        <v>5891393</v>
      </c>
      <c r="M25" s="36">
        <f t="shared" si="1"/>
        <v>8384676</v>
      </c>
      <c r="N25" s="36">
        <f t="shared" si="1"/>
        <v>14919569</v>
      </c>
      <c r="O25" s="36">
        <f t="shared" si="1"/>
        <v>643500</v>
      </c>
      <c r="P25" s="36">
        <f t="shared" si="1"/>
        <v>1546758</v>
      </c>
      <c r="Q25" s="36">
        <f t="shared" si="1"/>
        <v>8595128</v>
      </c>
      <c r="R25" s="36">
        <f t="shared" si="1"/>
        <v>10785386</v>
      </c>
      <c r="S25" s="36">
        <f t="shared" si="1"/>
        <v>643500</v>
      </c>
      <c r="T25" s="36">
        <f t="shared" si="1"/>
        <v>3809190</v>
      </c>
      <c r="U25" s="36">
        <f t="shared" si="1"/>
        <v>12859260</v>
      </c>
      <c r="V25" s="36">
        <f t="shared" si="1"/>
        <v>17311950</v>
      </c>
      <c r="W25" s="36">
        <f t="shared" si="1"/>
        <v>46235065</v>
      </c>
      <c r="X25" s="36">
        <f t="shared" si="1"/>
        <v>59000000</v>
      </c>
      <c r="Y25" s="36">
        <f t="shared" si="1"/>
        <v>-12764935</v>
      </c>
      <c r="Z25" s="37">
        <f>+IF(X25&lt;&gt;0,+(Y25/X25)*100,0)</f>
        <v>-21.635483050847455</v>
      </c>
      <c r="AA25" s="38">
        <f>SUM(AA15:AA24)</f>
        <v>59000000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59757809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643500</v>
      </c>
      <c r="L26" s="31">
        <f t="shared" si="2"/>
        <v>5891393</v>
      </c>
      <c r="M26" s="31">
        <f t="shared" si="2"/>
        <v>8384676</v>
      </c>
      <c r="N26" s="31">
        <f t="shared" si="2"/>
        <v>14919569</v>
      </c>
      <c r="O26" s="31">
        <f t="shared" si="2"/>
        <v>643500</v>
      </c>
      <c r="P26" s="31">
        <f t="shared" si="2"/>
        <v>1546758</v>
      </c>
      <c r="Q26" s="31">
        <f t="shared" si="2"/>
        <v>8595128</v>
      </c>
      <c r="R26" s="31">
        <f t="shared" si="2"/>
        <v>10785386</v>
      </c>
      <c r="S26" s="31">
        <f t="shared" si="2"/>
        <v>643500</v>
      </c>
      <c r="T26" s="31">
        <f t="shared" si="2"/>
        <v>3809190</v>
      </c>
      <c r="U26" s="31">
        <f t="shared" si="2"/>
        <v>12859260</v>
      </c>
      <c r="V26" s="31">
        <f t="shared" si="2"/>
        <v>17311950</v>
      </c>
      <c r="W26" s="31">
        <f t="shared" si="2"/>
        <v>46992874</v>
      </c>
      <c r="X26" s="31">
        <f t="shared" si="2"/>
        <v>59757809</v>
      </c>
      <c r="Y26" s="31">
        <f t="shared" si="2"/>
        <v>-12764935</v>
      </c>
      <c r="Z26" s="32">
        <f>+IF(X26&lt;&gt;0,+(Y26/X26)*100,0)</f>
        <v>-21.361116168097798</v>
      </c>
      <c r="AA26" s="33">
        <f>+AA13+AA25</f>
        <v>59757809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59757809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643500</v>
      </c>
      <c r="L45" s="44">
        <f t="shared" si="6"/>
        <v>5891393</v>
      </c>
      <c r="M45" s="44">
        <f t="shared" si="6"/>
        <v>8384676</v>
      </c>
      <c r="N45" s="44">
        <f t="shared" si="6"/>
        <v>14919569</v>
      </c>
      <c r="O45" s="44">
        <f t="shared" si="6"/>
        <v>643500</v>
      </c>
      <c r="P45" s="44">
        <f t="shared" si="6"/>
        <v>1546758</v>
      </c>
      <c r="Q45" s="44">
        <f t="shared" si="6"/>
        <v>8595128</v>
      </c>
      <c r="R45" s="44">
        <f t="shared" si="6"/>
        <v>10785386</v>
      </c>
      <c r="S45" s="44">
        <f t="shared" si="6"/>
        <v>643500</v>
      </c>
      <c r="T45" s="44">
        <f t="shared" si="6"/>
        <v>3809190</v>
      </c>
      <c r="U45" s="44">
        <f t="shared" si="6"/>
        <v>12859260</v>
      </c>
      <c r="V45" s="44">
        <f t="shared" si="6"/>
        <v>17311950</v>
      </c>
      <c r="W45" s="44">
        <f t="shared" si="6"/>
        <v>46992874</v>
      </c>
      <c r="X45" s="44">
        <f t="shared" si="6"/>
        <v>59757809</v>
      </c>
      <c r="Y45" s="44">
        <f t="shared" si="6"/>
        <v>-12764935</v>
      </c>
      <c r="Z45" s="45">
        <f>+IF(X45&lt;&gt;0,+(Y45/X45)*100,0)</f>
        <v>-21.361116168097798</v>
      </c>
      <c r="AA45" s="46">
        <f>+AA26-AA44</f>
        <v>59757809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>
        <v>1</v>
      </c>
      <c r="G47" s="20"/>
      <c r="H47" s="20"/>
      <c r="I47" s="20"/>
      <c r="J47" s="20"/>
      <c r="K47" s="20"/>
      <c r="L47" s="20"/>
      <c r="M47" s="20">
        <v>-1611135</v>
      </c>
      <c r="N47" s="20">
        <v>-1611135</v>
      </c>
      <c r="O47" s="20"/>
      <c r="P47" s="20"/>
      <c r="Q47" s="20"/>
      <c r="R47" s="20"/>
      <c r="S47" s="20"/>
      <c r="T47" s="20"/>
      <c r="U47" s="20"/>
      <c r="V47" s="20"/>
      <c r="W47" s="20">
        <v>-1611135</v>
      </c>
      <c r="X47" s="20">
        <v>1</v>
      </c>
      <c r="Y47" s="20">
        <v>-1611136</v>
      </c>
      <c r="Z47" s="47">
        <v>-161113600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-1611135</v>
      </c>
      <c r="N50" s="52">
        <f t="shared" si="7"/>
        <v>-1611135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-1611135</v>
      </c>
      <c r="X50" s="52">
        <f t="shared" si="7"/>
        <v>1</v>
      </c>
      <c r="Y50" s="52">
        <f t="shared" si="7"/>
        <v>-1611136</v>
      </c>
      <c r="Z50" s="53">
        <f>+IF(X50&lt;&gt;0,+(Y50/X50)*100,0)</f>
        <v>-161113600</v>
      </c>
      <c r="AA50" s="54">
        <f>SUM(AA47:AA49)</f>
        <v>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-1328696</v>
      </c>
      <c r="G6" s="20">
        <v>-88000</v>
      </c>
      <c r="H6" s="20">
        <v>-41100</v>
      </c>
      <c r="I6" s="20">
        <v>-61700</v>
      </c>
      <c r="J6" s="20">
        <v>-190800</v>
      </c>
      <c r="K6" s="20">
        <v>-61200</v>
      </c>
      <c r="L6" s="20">
        <v>-82400</v>
      </c>
      <c r="M6" s="20">
        <v>-81600</v>
      </c>
      <c r="N6" s="20">
        <v>-225200</v>
      </c>
      <c r="O6" s="20">
        <v>-81600</v>
      </c>
      <c r="P6" s="20">
        <v>-82400</v>
      </c>
      <c r="Q6" s="20">
        <v>-87200</v>
      </c>
      <c r="R6" s="20">
        <v>-251200</v>
      </c>
      <c r="S6" s="20">
        <v>-35300</v>
      </c>
      <c r="T6" s="20"/>
      <c r="U6" s="20">
        <v>-105200</v>
      </c>
      <c r="V6" s="20">
        <v>-140500</v>
      </c>
      <c r="W6" s="20">
        <v>-807700</v>
      </c>
      <c r="X6" s="20">
        <v>-1328696</v>
      </c>
      <c r="Y6" s="20">
        <v>520996</v>
      </c>
      <c r="Z6" s="21">
        <v>-39.211076122754939</v>
      </c>
      <c r="AA6" s="22">
        <v>-1328696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-1328696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-61200</v>
      </c>
      <c r="L13" s="31">
        <f t="shared" si="0"/>
        <v>-82400</v>
      </c>
      <c r="M13" s="31">
        <f t="shared" si="0"/>
        <v>-81600</v>
      </c>
      <c r="N13" s="31">
        <f t="shared" si="0"/>
        <v>-225200</v>
      </c>
      <c r="O13" s="31">
        <f t="shared" si="0"/>
        <v>-81600</v>
      </c>
      <c r="P13" s="31">
        <f t="shared" si="0"/>
        <v>-82400</v>
      </c>
      <c r="Q13" s="31">
        <f t="shared" si="0"/>
        <v>-87200</v>
      </c>
      <c r="R13" s="31">
        <f t="shared" si="0"/>
        <v>-251200</v>
      </c>
      <c r="S13" s="31">
        <f t="shared" si="0"/>
        <v>-35300</v>
      </c>
      <c r="T13" s="31">
        <f t="shared" si="0"/>
        <v>0</v>
      </c>
      <c r="U13" s="31">
        <f t="shared" si="0"/>
        <v>-105200</v>
      </c>
      <c r="V13" s="31">
        <f t="shared" si="0"/>
        <v>-140500</v>
      </c>
      <c r="W13" s="31">
        <f t="shared" si="0"/>
        <v>-807700</v>
      </c>
      <c r="X13" s="31">
        <f t="shared" si="0"/>
        <v>-1328696</v>
      </c>
      <c r="Y13" s="31">
        <f t="shared" si="0"/>
        <v>520996</v>
      </c>
      <c r="Z13" s="32">
        <f>+IF(X13&lt;&gt;0,+(Y13/X13)*100,0)</f>
        <v>-39.211076122754939</v>
      </c>
      <c r="AA13" s="33">
        <f>SUM(AA6:AA12)</f>
        <v>-1328696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-1328696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-61200</v>
      </c>
      <c r="L26" s="31">
        <f t="shared" si="2"/>
        <v>-82400</v>
      </c>
      <c r="M26" s="31">
        <f t="shared" si="2"/>
        <v>-81600</v>
      </c>
      <c r="N26" s="31">
        <f t="shared" si="2"/>
        <v>-225200</v>
      </c>
      <c r="O26" s="31">
        <f t="shared" si="2"/>
        <v>-81600</v>
      </c>
      <c r="P26" s="31">
        <f t="shared" si="2"/>
        <v>-82400</v>
      </c>
      <c r="Q26" s="31">
        <f t="shared" si="2"/>
        <v>-87200</v>
      </c>
      <c r="R26" s="31">
        <f t="shared" si="2"/>
        <v>-251200</v>
      </c>
      <c r="S26" s="31">
        <f t="shared" si="2"/>
        <v>-35300</v>
      </c>
      <c r="T26" s="31">
        <f t="shared" si="2"/>
        <v>0</v>
      </c>
      <c r="U26" s="31">
        <f t="shared" si="2"/>
        <v>-105200</v>
      </c>
      <c r="V26" s="31">
        <f t="shared" si="2"/>
        <v>-140500</v>
      </c>
      <c r="W26" s="31">
        <f t="shared" si="2"/>
        <v>-807700</v>
      </c>
      <c r="X26" s="31">
        <f t="shared" si="2"/>
        <v>-1328696</v>
      </c>
      <c r="Y26" s="31">
        <f t="shared" si="2"/>
        <v>520996</v>
      </c>
      <c r="Z26" s="32">
        <f>+IF(X26&lt;&gt;0,+(Y26/X26)*100,0)</f>
        <v>-39.211076122754939</v>
      </c>
      <c r="AA26" s="33">
        <f>+AA13+AA25</f>
        <v>-1328696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2657392</v>
      </c>
      <c r="G32" s="20">
        <v>77500</v>
      </c>
      <c r="H32" s="20">
        <v>41100</v>
      </c>
      <c r="I32" s="20">
        <v>61700</v>
      </c>
      <c r="J32" s="20">
        <v>180300</v>
      </c>
      <c r="K32" s="20">
        <v>61200</v>
      </c>
      <c r="L32" s="20">
        <v>82400</v>
      </c>
      <c r="M32" s="20">
        <v>81600</v>
      </c>
      <c r="N32" s="20">
        <v>225200</v>
      </c>
      <c r="O32" s="20">
        <v>81600</v>
      </c>
      <c r="P32" s="20">
        <v>82400</v>
      </c>
      <c r="Q32" s="20">
        <v>87200</v>
      </c>
      <c r="R32" s="20">
        <v>251200</v>
      </c>
      <c r="S32" s="20">
        <v>40800</v>
      </c>
      <c r="T32" s="20"/>
      <c r="U32" s="20">
        <v>105200</v>
      </c>
      <c r="V32" s="20">
        <v>146000</v>
      </c>
      <c r="W32" s="20">
        <v>802700</v>
      </c>
      <c r="X32" s="20">
        <v>2657392</v>
      </c>
      <c r="Y32" s="20">
        <v>-1854692</v>
      </c>
      <c r="Z32" s="21">
        <v>-69.793692462384172</v>
      </c>
      <c r="AA32" s="22">
        <v>2657392</v>
      </c>
    </row>
    <row r="33" spans="1:27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-2657392</v>
      </c>
      <c r="G33" s="20">
        <v>-88000</v>
      </c>
      <c r="H33" s="20">
        <v>-41100</v>
      </c>
      <c r="I33" s="20">
        <v>-61700</v>
      </c>
      <c r="J33" s="20">
        <v>-190800</v>
      </c>
      <c r="K33" s="20">
        <v>-61200</v>
      </c>
      <c r="L33" s="20">
        <v>-82400</v>
      </c>
      <c r="M33" s="20">
        <v>-81600</v>
      </c>
      <c r="N33" s="20">
        <v>-225200</v>
      </c>
      <c r="O33" s="20">
        <v>-81600</v>
      </c>
      <c r="P33" s="20">
        <v>-82400</v>
      </c>
      <c r="Q33" s="20">
        <v>-87200</v>
      </c>
      <c r="R33" s="20">
        <v>-251200</v>
      </c>
      <c r="S33" s="20">
        <v>-35300</v>
      </c>
      <c r="T33" s="20"/>
      <c r="U33" s="20">
        <v>-105200</v>
      </c>
      <c r="V33" s="20">
        <v>-140500</v>
      </c>
      <c r="W33" s="20">
        <v>-807700</v>
      </c>
      <c r="X33" s="20">
        <v>-2657392</v>
      </c>
      <c r="Y33" s="20">
        <v>1849692</v>
      </c>
      <c r="Z33" s="21">
        <v>-69.605538061377473</v>
      </c>
      <c r="AA33" s="22">
        <v>-2657392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5500</v>
      </c>
      <c r="T37" s="31">
        <f t="shared" si="3"/>
        <v>0</v>
      </c>
      <c r="U37" s="31">
        <f t="shared" si="3"/>
        <v>0</v>
      </c>
      <c r="V37" s="31">
        <f t="shared" si="3"/>
        <v>5500</v>
      </c>
      <c r="W37" s="31">
        <f t="shared" si="3"/>
        <v>-5000</v>
      </c>
      <c r="X37" s="31">
        <f t="shared" si="3"/>
        <v>0</v>
      </c>
      <c r="Y37" s="31">
        <f t="shared" si="3"/>
        <v>-5000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5500</v>
      </c>
      <c r="T44" s="31">
        <f t="shared" si="5"/>
        <v>0</v>
      </c>
      <c r="U44" s="31">
        <f t="shared" si="5"/>
        <v>0</v>
      </c>
      <c r="V44" s="31">
        <f t="shared" si="5"/>
        <v>5500</v>
      </c>
      <c r="W44" s="31">
        <f t="shared" si="5"/>
        <v>-5000</v>
      </c>
      <c r="X44" s="31">
        <f t="shared" si="5"/>
        <v>0</v>
      </c>
      <c r="Y44" s="31">
        <f t="shared" si="5"/>
        <v>-5000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-1328696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-61200</v>
      </c>
      <c r="L45" s="44">
        <f t="shared" si="6"/>
        <v>-82400</v>
      </c>
      <c r="M45" s="44">
        <f t="shared" si="6"/>
        <v>-81600</v>
      </c>
      <c r="N45" s="44">
        <f t="shared" si="6"/>
        <v>-225200</v>
      </c>
      <c r="O45" s="44">
        <f t="shared" si="6"/>
        <v>-81600</v>
      </c>
      <c r="P45" s="44">
        <f t="shared" si="6"/>
        <v>-82400</v>
      </c>
      <c r="Q45" s="44">
        <f t="shared" si="6"/>
        <v>-87200</v>
      </c>
      <c r="R45" s="44">
        <f t="shared" si="6"/>
        <v>-251200</v>
      </c>
      <c r="S45" s="44">
        <f t="shared" si="6"/>
        <v>-40800</v>
      </c>
      <c r="T45" s="44">
        <f t="shared" si="6"/>
        <v>0</v>
      </c>
      <c r="U45" s="44">
        <f t="shared" si="6"/>
        <v>-105200</v>
      </c>
      <c r="V45" s="44">
        <f t="shared" si="6"/>
        <v>-146000</v>
      </c>
      <c r="W45" s="44">
        <f t="shared" si="6"/>
        <v>-802700</v>
      </c>
      <c r="X45" s="44">
        <f t="shared" si="6"/>
        <v>-1328696</v>
      </c>
      <c r="Y45" s="44">
        <f t="shared" si="6"/>
        <v>525996</v>
      </c>
      <c r="Z45" s="45">
        <f>+IF(X45&lt;&gt;0,+(Y45/X45)*100,0)</f>
        <v>-39.587384924768344</v>
      </c>
      <c r="AA45" s="46">
        <f>+AA26-AA44</f>
        <v>-1328696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171641223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>
        <v>8668481</v>
      </c>
      <c r="L7" s="20">
        <v>48794949</v>
      </c>
      <c r="M7" s="20">
        <v>7936454</v>
      </c>
      <c r="N7" s="20">
        <v>65399884</v>
      </c>
      <c r="O7" s="20">
        <v>27780518</v>
      </c>
      <c r="P7" s="20">
        <v>16935467</v>
      </c>
      <c r="Q7" s="20">
        <v>15820376</v>
      </c>
      <c r="R7" s="20">
        <v>60536361</v>
      </c>
      <c r="S7" s="20">
        <v>-10162494</v>
      </c>
      <c r="T7" s="20">
        <v>11876006</v>
      </c>
      <c r="U7" s="20">
        <v>3150293</v>
      </c>
      <c r="V7" s="20">
        <v>4863805</v>
      </c>
      <c r="W7" s="20">
        <v>305820898</v>
      </c>
      <c r="X7" s="20">
        <v>245672840</v>
      </c>
      <c r="Y7" s="20">
        <v>60148058</v>
      </c>
      <c r="Z7" s="21">
        <v>24.482990468136403</v>
      </c>
      <c r="AA7" s="22">
        <v>245672840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516503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>
        <v>2272</v>
      </c>
      <c r="M10" s="20"/>
      <c r="N10" s="20">
        <v>2272</v>
      </c>
      <c r="O10" s="20"/>
      <c r="P10" s="20"/>
      <c r="Q10" s="20"/>
      <c r="R10" s="20"/>
      <c r="S10" s="20"/>
      <c r="T10" s="20"/>
      <c r="U10" s="20"/>
      <c r="V10" s="20"/>
      <c r="W10" s="20">
        <v>516503</v>
      </c>
      <c r="X10" s="20">
        <v>-5890175</v>
      </c>
      <c r="Y10" s="20">
        <v>6406678</v>
      </c>
      <c r="Z10" s="21">
        <v>-108.7688905677675</v>
      </c>
      <c r="AA10" s="22">
        <v>-5890175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172157726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8668481</v>
      </c>
      <c r="L13" s="31">
        <f t="shared" si="0"/>
        <v>48797221</v>
      </c>
      <c r="M13" s="31">
        <f t="shared" si="0"/>
        <v>7936454</v>
      </c>
      <c r="N13" s="31">
        <f t="shared" si="0"/>
        <v>65402156</v>
      </c>
      <c r="O13" s="31">
        <f t="shared" si="0"/>
        <v>27780518</v>
      </c>
      <c r="P13" s="31">
        <f t="shared" si="0"/>
        <v>16935467</v>
      </c>
      <c r="Q13" s="31">
        <f t="shared" si="0"/>
        <v>15820376</v>
      </c>
      <c r="R13" s="31">
        <f t="shared" si="0"/>
        <v>60536361</v>
      </c>
      <c r="S13" s="31">
        <f t="shared" si="0"/>
        <v>-10162494</v>
      </c>
      <c r="T13" s="31">
        <f t="shared" si="0"/>
        <v>11876006</v>
      </c>
      <c r="U13" s="31">
        <f t="shared" si="0"/>
        <v>3150293</v>
      </c>
      <c r="V13" s="31">
        <f t="shared" si="0"/>
        <v>4863805</v>
      </c>
      <c r="W13" s="31">
        <f t="shared" si="0"/>
        <v>306337401</v>
      </c>
      <c r="X13" s="31">
        <f t="shared" si="0"/>
        <v>239782665</v>
      </c>
      <c r="Y13" s="31">
        <f t="shared" si="0"/>
        <v>66554736</v>
      </c>
      <c r="Z13" s="32">
        <f>+IF(X13&lt;&gt;0,+(Y13/X13)*100,0)</f>
        <v>27.756275041817556</v>
      </c>
      <c r="AA13" s="33">
        <f>SUM(AA6:AA12)</f>
        <v>239782665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8323502111</v>
      </c>
      <c r="D17" s="18"/>
      <c r="E17" s="19">
        <v>6746588208</v>
      </c>
      <c r="F17" s="20">
        <v>6698381741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>
        <v>2123436</v>
      </c>
      <c r="L17" s="24">
        <v>29703757</v>
      </c>
      <c r="M17" s="20">
        <v>111519354</v>
      </c>
      <c r="N17" s="24">
        <v>143346547</v>
      </c>
      <c r="O17" s="24">
        <v>-143825325</v>
      </c>
      <c r="P17" s="24">
        <v>89747575</v>
      </c>
      <c r="Q17" s="20">
        <v>-27333292</v>
      </c>
      <c r="R17" s="24">
        <v>-81411042</v>
      </c>
      <c r="S17" s="24">
        <v>77504377</v>
      </c>
      <c r="T17" s="20">
        <v>110763782</v>
      </c>
      <c r="U17" s="24">
        <v>60416755</v>
      </c>
      <c r="V17" s="24">
        <v>248684914</v>
      </c>
      <c r="W17" s="24">
        <v>8869022355</v>
      </c>
      <c r="X17" s="20">
        <v>6698381741</v>
      </c>
      <c r="Y17" s="24">
        <v>2170640614</v>
      </c>
      <c r="Z17" s="25">
        <v>32.405448031033615</v>
      </c>
      <c r="AA17" s="26">
        <v>6698381741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8323502111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6698381741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2123436</v>
      </c>
      <c r="L25" s="36">
        <f t="shared" si="1"/>
        <v>29703757</v>
      </c>
      <c r="M25" s="36">
        <f t="shared" si="1"/>
        <v>111519354</v>
      </c>
      <c r="N25" s="36">
        <f t="shared" si="1"/>
        <v>143346547</v>
      </c>
      <c r="O25" s="36">
        <f t="shared" si="1"/>
        <v>-143825325</v>
      </c>
      <c r="P25" s="36">
        <f t="shared" si="1"/>
        <v>89747575</v>
      </c>
      <c r="Q25" s="36">
        <f t="shared" si="1"/>
        <v>-27333292</v>
      </c>
      <c r="R25" s="36">
        <f t="shared" si="1"/>
        <v>-81411042</v>
      </c>
      <c r="S25" s="36">
        <f t="shared" si="1"/>
        <v>77504377</v>
      </c>
      <c r="T25" s="36">
        <f t="shared" si="1"/>
        <v>110763782</v>
      </c>
      <c r="U25" s="36">
        <f t="shared" si="1"/>
        <v>60416755</v>
      </c>
      <c r="V25" s="36">
        <f t="shared" si="1"/>
        <v>248684914</v>
      </c>
      <c r="W25" s="36">
        <f t="shared" si="1"/>
        <v>8869022355</v>
      </c>
      <c r="X25" s="36">
        <f t="shared" si="1"/>
        <v>6698381741</v>
      </c>
      <c r="Y25" s="36">
        <f t="shared" si="1"/>
        <v>2170640614</v>
      </c>
      <c r="Z25" s="37">
        <f>+IF(X25&lt;&gt;0,+(Y25/X25)*100,0)</f>
        <v>32.405448031033615</v>
      </c>
      <c r="AA25" s="38">
        <f>SUM(AA15:AA24)</f>
        <v>6698381741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8495659837</v>
      </c>
      <c r="D26" s="29">
        <f>+D13+D25</f>
        <v>0</v>
      </c>
      <c r="E26" s="30">
        <f t="shared" si="2"/>
        <v>6986370873</v>
      </c>
      <c r="F26" s="31">
        <f t="shared" si="2"/>
        <v>6938164406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10791917</v>
      </c>
      <c r="L26" s="31">
        <f t="shared" si="2"/>
        <v>78500978</v>
      </c>
      <c r="M26" s="31">
        <f t="shared" si="2"/>
        <v>119455808</v>
      </c>
      <c r="N26" s="31">
        <f t="shared" si="2"/>
        <v>208748703</v>
      </c>
      <c r="O26" s="31">
        <f t="shared" si="2"/>
        <v>-116044807</v>
      </c>
      <c r="P26" s="31">
        <f t="shared" si="2"/>
        <v>106683042</v>
      </c>
      <c r="Q26" s="31">
        <f t="shared" si="2"/>
        <v>-11512916</v>
      </c>
      <c r="R26" s="31">
        <f t="shared" si="2"/>
        <v>-20874681</v>
      </c>
      <c r="S26" s="31">
        <f t="shared" si="2"/>
        <v>67341883</v>
      </c>
      <c r="T26" s="31">
        <f t="shared" si="2"/>
        <v>122639788</v>
      </c>
      <c r="U26" s="31">
        <f t="shared" si="2"/>
        <v>63567048</v>
      </c>
      <c r="V26" s="31">
        <f t="shared" si="2"/>
        <v>253548719</v>
      </c>
      <c r="W26" s="31">
        <f t="shared" si="2"/>
        <v>9175359756</v>
      </c>
      <c r="X26" s="31">
        <f t="shared" si="2"/>
        <v>6938164406</v>
      </c>
      <c r="Y26" s="31">
        <f t="shared" si="2"/>
        <v>2237195350</v>
      </c>
      <c r="Z26" s="32">
        <f>+IF(X26&lt;&gt;0,+(Y26/X26)*100,0)</f>
        <v>32.244772811455917</v>
      </c>
      <c r="AA26" s="33">
        <f>+AA13+AA25</f>
        <v>6938164406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>
        <v>39036</v>
      </c>
      <c r="L31" s="20">
        <v>34764</v>
      </c>
      <c r="M31" s="20">
        <v>6548</v>
      </c>
      <c r="N31" s="20">
        <v>80348</v>
      </c>
      <c r="O31" s="20">
        <v>9327</v>
      </c>
      <c r="P31" s="20">
        <v>46906</v>
      </c>
      <c r="Q31" s="20">
        <v>6435</v>
      </c>
      <c r="R31" s="20">
        <v>62668</v>
      </c>
      <c r="S31" s="20">
        <v>21151</v>
      </c>
      <c r="T31" s="20">
        <v>60704</v>
      </c>
      <c r="U31" s="20">
        <v>69020</v>
      </c>
      <c r="V31" s="20">
        <v>150875</v>
      </c>
      <c r="W31" s="20">
        <v>4451794</v>
      </c>
      <c r="X31" s="20">
        <v>4163321</v>
      </c>
      <c r="Y31" s="20">
        <v>288473</v>
      </c>
      <c r="Z31" s="21">
        <v>6.9289156421039833</v>
      </c>
      <c r="AA31" s="22">
        <v>4163321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>
        <v>246718000</v>
      </c>
      <c r="L33" s="20">
        <v>144137000</v>
      </c>
      <c r="M33" s="20">
        <v>158826000</v>
      </c>
      <c r="N33" s="20">
        <v>549681000</v>
      </c>
      <c r="O33" s="20"/>
      <c r="P33" s="20"/>
      <c r="Q33" s="20">
        <v>235700000</v>
      </c>
      <c r="R33" s="20">
        <v>235700000</v>
      </c>
      <c r="S33" s="20"/>
      <c r="T33" s="20"/>
      <c r="U33" s="20"/>
      <c r="V33" s="20"/>
      <c r="W33" s="20">
        <v>1111438000</v>
      </c>
      <c r="X33" s="20"/>
      <c r="Y33" s="20">
        <v>1111438000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246757036</v>
      </c>
      <c r="L37" s="31">
        <f t="shared" si="3"/>
        <v>144171764</v>
      </c>
      <c r="M37" s="31">
        <f t="shared" si="3"/>
        <v>158832548</v>
      </c>
      <c r="N37" s="31">
        <f t="shared" si="3"/>
        <v>549761348</v>
      </c>
      <c r="O37" s="31">
        <f t="shared" si="3"/>
        <v>9327</v>
      </c>
      <c r="P37" s="31">
        <f t="shared" si="3"/>
        <v>46906</v>
      </c>
      <c r="Q37" s="31">
        <f t="shared" si="3"/>
        <v>235706435</v>
      </c>
      <c r="R37" s="31">
        <f t="shared" si="3"/>
        <v>235762668</v>
      </c>
      <c r="S37" s="31">
        <f t="shared" si="3"/>
        <v>21151</v>
      </c>
      <c r="T37" s="31">
        <f t="shared" si="3"/>
        <v>60704</v>
      </c>
      <c r="U37" s="31">
        <f t="shared" si="3"/>
        <v>69020</v>
      </c>
      <c r="V37" s="31">
        <f t="shared" si="3"/>
        <v>150875</v>
      </c>
      <c r="W37" s="31">
        <f t="shared" si="3"/>
        <v>1115889794</v>
      </c>
      <c r="X37" s="31">
        <f t="shared" si="3"/>
        <v>4163321</v>
      </c>
      <c r="Y37" s="31">
        <f t="shared" si="3"/>
        <v>1111726473</v>
      </c>
      <c r="Z37" s="32">
        <f>+IF(X37&lt;&gt;0,+(Y37/X37)*100,0)</f>
        <v>26702.876693870108</v>
      </c>
      <c r="AA37" s="33">
        <f>SUM(AA29:AA36)</f>
        <v>4163321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246757036</v>
      </c>
      <c r="L44" s="31">
        <f t="shared" si="5"/>
        <v>144171764</v>
      </c>
      <c r="M44" s="31">
        <f t="shared" si="5"/>
        <v>158832548</v>
      </c>
      <c r="N44" s="31">
        <f t="shared" si="5"/>
        <v>549761348</v>
      </c>
      <c r="O44" s="31">
        <f t="shared" si="5"/>
        <v>9327</v>
      </c>
      <c r="P44" s="31">
        <f t="shared" si="5"/>
        <v>46906</v>
      </c>
      <c r="Q44" s="31">
        <f t="shared" si="5"/>
        <v>235706435</v>
      </c>
      <c r="R44" s="31">
        <f t="shared" si="5"/>
        <v>235762668</v>
      </c>
      <c r="S44" s="31">
        <f t="shared" si="5"/>
        <v>21151</v>
      </c>
      <c r="T44" s="31">
        <f t="shared" si="5"/>
        <v>60704</v>
      </c>
      <c r="U44" s="31">
        <f t="shared" si="5"/>
        <v>69020</v>
      </c>
      <c r="V44" s="31">
        <f t="shared" si="5"/>
        <v>150875</v>
      </c>
      <c r="W44" s="31">
        <f t="shared" si="5"/>
        <v>1115889794</v>
      </c>
      <c r="X44" s="31">
        <f t="shared" si="5"/>
        <v>4163321</v>
      </c>
      <c r="Y44" s="31">
        <f t="shared" si="5"/>
        <v>1111726473</v>
      </c>
      <c r="Z44" s="32">
        <f>+IF(X44&lt;&gt;0,+(Y44/X44)*100,0)</f>
        <v>26702.876693870108</v>
      </c>
      <c r="AA44" s="33">
        <f>+AA37+AA43</f>
        <v>4163321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8491578594</v>
      </c>
      <c r="D45" s="42">
        <f t="shared" si="6"/>
        <v>0</v>
      </c>
      <c r="E45" s="43">
        <f t="shared" si="6"/>
        <v>6982207552</v>
      </c>
      <c r="F45" s="44">
        <f t="shared" si="6"/>
        <v>6934001085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-235965119</v>
      </c>
      <c r="L45" s="44">
        <f t="shared" si="6"/>
        <v>-65670786</v>
      </c>
      <c r="M45" s="44">
        <f t="shared" si="6"/>
        <v>-39376740</v>
      </c>
      <c r="N45" s="44">
        <f t="shared" si="6"/>
        <v>-341012645</v>
      </c>
      <c r="O45" s="44">
        <f t="shared" si="6"/>
        <v>-116054134</v>
      </c>
      <c r="P45" s="44">
        <f t="shared" si="6"/>
        <v>106636136</v>
      </c>
      <c r="Q45" s="44">
        <f t="shared" si="6"/>
        <v>-247219351</v>
      </c>
      <c r="R45" s="44">
        <f t="shared" si="6"/>
        <v>-256637349</v>
      </c>
      <c r="S45" s="44">
        <f t="shared" si="6"/>
        <v>67320732</v>
      </c>
      <c r="T45" s="44">
        <f t="shared" si="6"/>
        <v>122579084</v>
      </c>
      <c r="U45" s="44">
        <f t="shared" si="6"/>
        <v>63498028</v>
      </c>
      <c r="V45" s="44">
        <f t="shared" si="6"/>
        <v>253397844</v>
      </c>
      <c r="W45" s="44">
        <f t="shared" si="6"/>
        <v>8059469962</v>
      </c>
      <c r="X45" s="44">
        <f t="shared" si="6"/>
        <v>6934001085</v>
      </c>
      <c r="Y45" s="44">
        <f t="shared" si="6"/>
        <v>1125468877</v>
      </c>
      <c r="Z45" s="45">
        <f>+IF(X45&lt;&gt;0,+(Y45/X45)*100,0)</f>
        <v>16.231160958925635</v>
      </c>
      <c r="AA45" s="46">
        <f>+AA26-AA44</f>
        <v>6934001085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1334437199</v>
      </c>
      <c r="D47" s="18"/>
      <c r="E47" s="19">
        <v>7634652547</v>
      </c>
      <c r="F47" s="20">
        <v>7668562334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>
        <v>-118448870</v>
      </c>
      <c r="L47" s="20">
        <v>-45585830</v>
      </c>
      <c r="M47" s="20">
        <v>-1617658</v>
      </c>
      <c r="N47" s="20">
        <v>-165652358</v>
      </c>
      <c r="O47" s="20">
        <v>-175204429</v>
      </c>
      <c r="P47" s="20">
        <v>-22027131</v>
      </c>
      <c r="Q47" s="20">
        <v>-14290260</v>
      </c>
      <c r="R47" s="20">
        <v>-211521820</v>
      </c>
      <c r="S47" s="20"/>
      <c r="T47" s="20">
        <v>-9981926</v>
      </c>
      <c r="U47" s="20"/>
      <c r="V47" s="20">
        <v>-9981926</v>
      </c>
      <c r="W47" s="20">
        <v>1069879625</v>
      </c>
      <c r="X47" s="20">
        <v>7668562334</v>
      </c>
      <c r="Y47" s="20">
        <v>-6598682709</v>
      </c>
      <c r="Z47" s="47">
        <v>-86.048498031286911</v>
      </c>
      <c r="AA47" s="22">
        <v>7668562334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1352414657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7668562334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-118448870</v>
      </c>
      <c r="L50" s="52">
        <f t="shared" si="7"/>
        <v>-45585830</v>
      </c>
      <c r="M50" s="52">
        <f t="shared" si="7"/>
        <v>-1617658</v>
      </c>
      <c r="N50" s="52">
        <f t="shared" si="7"/>
        <v>-165652358</v>
      </c>
      <c r="O50" s="52">
        <f t="shared" si="7"/>
        <v>-175204429</v>
      </c>
      <c r="P50" s="52">
        <f t="shared" si="7"/>
        <v>-22027131</v>
      </c>
      <c r="Q50" s="52">
        <f t="shared" si="7"/>
        <v>-14290260</v>
      </c>
      <c r="R50" s="52">
        <f t="shared" si="7"/>
        <v>-211521820</v>
      </c>
      <c r="S50" s="52">
        <f t="shared" si="7"/>
        <v>0</v>
      </c>
      <c r="T50" s="52">
        <f t="shared" si="7"/>
        <v>-9981926</v>
      </c>
      <c r="U50" s="52">
        <f t="shared" si="7"/>
        <v>0</v>
      </c>
      <c r="V50" s="52">
        <f t="shared" si="7"/>
        <v>-9981926</v>
      </c>
      <c r="W50" s="52">
        <f t="shared" si="7"/>
        <v>1087857083</v>
      </c>
      <c r="X50" s="52">
        <f t="shared" si="7"/>
        <v>7668562334</v>
      </c>
      <c r="Y50" s="52">
        <f t="shared" si="7"/>
        <v>-6580705251</v>
      </c>
      <c r="Z50" s="53">
        <f>+IF(X50&lt;&gt;0,+(Y50/X50)*100,0)</f>
        <v>-85.814067414216836</v>
      </c>
      <c r="AA50" s="54">
        <f>SUM(AA47:AA49)</f>
        <v>7668562334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-650000</v>
      </c>
      <c r="Y6" s="20">
        <v>650000</v>
      </c>
      <c r="Z6" s="21">
        <v>-100</v>
      </c>
      <c r="AA6" s="22">
        <v>-650000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84783</v>
      </c>
      <c r="Y11" s="24">
        <v>-84783</v>
      </c>
      <c r="Z11" s="25">
        <v>-100</v>
      </c>
      <c r="AA11" s="26">
        <v>84783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-565217</v>
      </c>
      <c r="Y13" s="31">
        <f t="shared" si="0"/>
        <v>565217</v>
      </c>
      <c r="Z13" s="32">
        <f>+IF(X13&lt;&gt;0,+(Y13/X13)*100,0)</f>
        <v>-100</v>
      </c>
      <c r="AA13" s="33">
        <f>SUM(AA6:AA12)</f>
        <v>-565217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>
        <v>12050</v>
      </c>
      <c r="M17" s="20"/>
      <c r="N17" s="24">
        <v>12050</v>
      </c>
      <c r="O17" s="24"/>
      <c r="P17" s="24"/>
      <c r="Q17" s="20"/>
      <c r="R17" s="24"/>
      <c r="S17" s="24"/>
      <c r="T17" s="20"/>
      <c r="U17" s="24">
        <v>15500</v>
      </c>
      <c r="V17" s="24">
        <v>15500</v>
      </c>
      <c r="W17" s="24">
        <v>27550</v>
      </c>
      <c r="X17" s="20">
        <v>565217</v>
      </c>
      <c r="Y17" s="24">
        <v>-537667</v>
      </c>
      <c r="Z17" s="25">
        <v>-95.125765856299438</v>
      </c>
      <c r="AA17" s="26">
        <v>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12050</v>
      </c>
      <c r="M25" s="36">
        <f t="shared" si="1"/>
        <v>0</v>
      </c>
      <c r="N25" s="36">
        <f t="shared" si="1"/>
        <v>12050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15500</v>
      </c>
      <c r="V25" s="36">
        <f t="shared" si="1"/>
        <v>15500</v>
      </c>
      <c r="W25" s="36">
        <f t="shared" si="1"/>
        <v>27550</v>
      </c>
      <c r="X25" s="36">
        <f t="shared" si="1"/>
        <v>565217</v>
      </c>
      <c r="Y25" s="36">
        <f t="shared" si="1"/>
        <v>-537667</v>
      </c>
      <c r="Z25" s="37">
        <f>+IF(X25&lt;&gt;0,+(Y25/X25)*100,0)</f>
        <v>-95.125765856299438</v>
      </c>
      <c r="AA25" s="38">
        <f>SUM(AA15:AA24)</f>
        <v>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12050</v>
      </c>
      <c r="M26" s="31">
        <f t="shared" si="2"/>
        <v>0</v>
      </c>
      <c r="N26" s="31">
        <f t="shared" si="2"/>
        <v>12050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15500</v>
      </c>
      <c r="V26" s="31">
        <f t="shared" si="2"/>
        <v>15500</v>
      </c>
      <c r="W26" s="31">
        <f t="shared" si="2"/>
        <v>27550</v>
      </c>
      <c r="X26" s="31">
        <f t="shared" si="2"/>
        <v>0</v>
      </c>
      <c r="Y26" s="31">
        <f t="shared" si="2"/>
        <v>27550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12050</v>
      </c>
      <c r="M45" s="44">
        <f t="shared" si="6"/>
        <v>0</v>
      </c>
      <c r="N45" s="44">
        <f t="shared" si="6"/>
        <v>12050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15500</v>
      </c>
      <c r="V45" s="44">
        <f t="shared" si="6"/>
        <v>15500</v>
      </c>
      <c r="W45" s="44">
        <f t="shared" si="6"/>
        <v>27550</v>
      </c>
      <c r="X45" s="44">
        <f t="shared" si="6"/>
        <v>0</v>
      </c>
      <c r="Y45" s="44">
        <f t="shared" si="6"/>
        <v>27550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-613320674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>
        <v>-51584690</v>
      </c>
      <c r="L6" s="20">
        <v>128368232</v>
      </c>
      <c r="M6" s="20">
        <v>41850519</v>
      </c>
      <c r="N6" s="20">
        <v>118634061</v>
      </c>
      <c r="O6" s="20">
        <v>-7385207</v>
      </c>
      <c r="P6" s="20">
        <v>-44081377</v>
      </c>
      <c r="Q6" s="20">
        <v>6850001</v>
      </c>
      <c r="R6" s="20">
        <v>-44616583</v>
      </c>
      <c r="S6" s="20">
        <v>-40447535</v>
      </c>
      <c r="T6" s="20">
        <v>-58970574</v>
      </c>
      <c r="U6" s="20">
        <v>-69244732</v>
      </c>
      <c r="V6" s="20">
        <v>-168662841</v>
      </c>
      <c r="W6" s="20">
        <v>-3602617056</v>
      </c>
      <c r="X6" s="20">
        <v>-613320674</v>
      </c>
      <c r="Y6" s="20">
        <v>-2989296382</v>
      </c>
      <c r="Z6" s="21">
        <v>487.39533961967834</v>
      </c>
      <c r="AA6" s="22">
        <v>-613320674</v>
      </c>
    </row>
    <row r="7" spans="1:27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77000311</v>
      </c>
      <c r="G7" s="20">
        <v>75011744</v>
      </c>
      <c r="H7" s="20">
        <v>2871172</v>
      </c>
      <c r="I7" s="20">
        <v>1463633</v>
      </c>
      <c r="J7" s="20">
        <v>79346549</v>
      </c>
      <c r="K7" s="20">
        <v>-7326999</v>
      </c>
      <c r="L7" s="20">
        <v>2861096</v>
      </c>
      <c r="M7" s="20">
        <v>2596364</v>
      </c>
      <c r="N7" s="20">
        <v>-1869539</v>
      </c>
      <c r="O7" s="20">
        <v>2856495</v>
      </c>
      <c r="P7" s="20">
        <v>3049598</v>
      </c>
      <c r="Q7" s="20">
        <v>3022625</v>
      </c>
      <c r="R7" s="20">
        <v>8928718</v>
      </c>
      <c r="S7" s="20">
        <v>1638311</v>
      </c>
      <c r="T7" s="20">
        <v>1930620</v>
      </c>
      <c r="U7" s="20">
        <v>93502</v>
      </c>
      <c r="V7" s="20">
        <v>3662433</v>
      </c>
      <c r="W7" s="20">
        <v>90068161</v>
      </c>
      <c r="X7" s="20">
        <v>77000311</v>
      </c>
      <c r="Y7" s="20">
        <v>13067850</v>
      </c>
      <c r="Z7" s="21">
        <v>16.971165220358657</v>
      </c>
      <c r="AA7" s="22">
        <v>77000311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13468593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>
        <v>3784910</v>
      </c>
      <c r="M10" s="20"/>
      <c r="N10" s="20">
        <v>3784910</v>
      </c>
      <c r="O10" s="20"/>
      <c r="P10" s="20"/>
      <c r="Q10" s="20"/>
      <c r="R10" s="20"/>
      <c r="S10" s="20"/>
      <c r="T10" s="20"/>
      <c r="U10" s="20"/>
      <c r="V10" s="20"/>
      <c r="W10" s="20">
        <v>13468593</v>
      </c>
      <c r="X10" s="20"/>
      <c r="Y10" s="20">
        <v>13468593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237747618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>
        <v>6071553</v>
      </c>
      <c r="L11" s="24">
        <v>-3798020</v>
      </c>
      <c r="M11" s="20">
        <v>-3033756</v>
      </c>
      <c r="N11" s="24">
        <v>-760223</v>
      </c>
      <c r="O11" s="24">
        <v>-515652</v>
      </c>
      <c r="P11" s="24">
        <v>-378014</v>
      </c>
      <c r="Q11" s="20">
        <v>6601638</v>
      </c>
      <c r="R11" s="24">
        <v>5707972</v>
      </c>
      <c r="S11" s="24">
        <v>-6601639</v>
      </c>
      <c r="T11" s="20">
        <v>597416</v>
      </c>
      <c r="U11" s="24">
        <v>5491789</v>
      </c>
      <c r="V11" s="24">
        <v>-512434</v>
      </c>
      <c r="W11" s="24">
        <v>234692079</v>
      </c>
      <c r="X11" s="20"/>
      <c r="Y11" s="24">
        <v>234692079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-3155440868</v>
      </c>
      <c r="D13" s="29">
        <f>SUM(D6:D12)</f>
        <v>0</v>
      </c>
      <c r="E13" s="30">
        <f t="shared" si="0"/>
        <v>-510003945</v>
      </c>
      <c r="F13" s="31">
        <f t="shared" si="0"/>
        <v>-536320363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-52840136</v>
      </c>
      <c r="L13" s="31">
        <f t="shared" si="0"/>
        <v>131216218</v>
      </c>
      <c r="M13" s="31">
        <f t="shared" si="0"/>
        <v>41413127</v>
      </c>
      <c r="N13" s="31">
        <f t="shared" si="0"/>
        <v>119789209</v>
      </c>
      <c r="O13" s="31">
        <f t="shared" si="0"/>
        <v>-5044364</v>
      </c>
      <c r="P13" s="31">
        <f t="shared" si="0"/>
        <v>-41409793</v>
      </c>
      <c r="Q13" s="31">
        <f t="shared" si="0"/>
        <v>16474264</v>
      </c>
      <c r="R13" s="31">
        <f t="shared" si="0"/>
        <v>-29979893</v>
      </c>
      <c r="S13" s="31">
        <f t="shared" si="0"/>
        <v>-45410863</v>
      </c>
      <c r="T13" s="31">
        <f t="shared" si="0"/>
        <v>-56442538</v>
      </c>
      <c r="U13" s="31">
        <f t="shared" si="0"/>
        <v>-63659441</v>
      </c>
      <c r="V13" s="31">
        <f t="shared" si="0"/>
        <v>-165512842</v>
      </c>
      <c r="W13" s="31">
        <f t="shared" si="0"/>
        <v>-3264407688</v>
      </c>
      <c r="X13" s="31">
        <f t="shared" si="0"/>
        <v>-536320363</v>
      </c>
      <c r="Y13" s="31">
        <f t="shared" si="0"/>
        <v>-2728087325</v>
      </c>
      <c r="Z13" s="32">
        <f>+IF(X13&lt;&gt;0,+(Y13/X13)*100,0)</f>
        <v>508.66748928569024</v>
      </c>
      <c r="AA13" s="33">
        <f>SUM(AA6:AA12)</f>
        <v>-536320363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5511646711</v>
      </c>
      <c r="D17" s="18"/>
      <c r="E17" s="19">
        <v>5849561530</v>
      </c>
      <c r="F17" s="20">
        <v>5868711310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>
        <v>20932161</v>
      </c>
      <c r="L17" s="24">
        <v>13817629</v>
      </c>
      <c r="M17" s="20">
        <v>49313612</v>
      </c>
      <c r="N17" s="24">
        <v>84063402</v>
      </c>
      <c r="O17" s="24">
        <v>-3205878</v>
      </c>
      <c r="P17" s="24">
        <v>31743262</v>
      </c>
      <c r="Q17" s="20">
        <v>26720358</v>
      </c>
      <c r="R17" s="24">
        <v>55257742</v>
      </c>
      <c r="S17" s="24">
        <v>24777151</v>
      </c>
      <c r="T17" s="20">
        <v>32858695</v>
      </c>
      <c r="U17" s="24">
        <v>74346996</v>
      </c>
      <c r="V17" s="24">
        <v>131982842</v>
      </c>
      <c r="W17" s="24">
        <v>5879617710</v>
      </c>
      <c r="X17" s="20">
        <v>5868711310</v>
      </c>
      <c r="Y17" s="24">
        <v>10906400</v>
      </c>
      <c r="Z17" s="25">
        <v>0.18583977680783212</v>
      </c>
      <c r="AA17" s="26">
        <v>5868711310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198100</v>
      </c>
      <c r="V23" s="20">
        <v>198100</v>
      </c>
      <c r="W23" s="20">
        <v>8169113</v>
      </c>
      <c r="X23" s="20"/>
      <c r="Y23" s="20">
        <v>8169113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5523344995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5868711310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20932161</v>
      </c>
      <c r="L25" s="36">
        <f t="shared" si="1"/>
        <v>13817629</v>
      </c>
      <c r="M25" s="36">
        <f t="shared" si="1"/>
        <v>49313612</v>
      </c>
      <c r="N25" s="36">
        <f t="shared" si="1"/>
        <v>84063402</v>
      </c>
      <c r="O25" s="36">
        <f t="shared" si="1"/>
        <v>-3205878</v>
      </c>
      <c r="P25" s="36">
        <f t="shared" si="1"/>
        <v>31743262</v>
      </c>
      <c r="Q25" s="36">
        <f t="shared" si="1"/>
        <v>26720358</v>
      </c>
      <c r="R25" s="36">
        <f t="shared" si="1"/>
        <v>55257742</v>
      </c>
      <c r="S25" s="36">
        <f t="shared" si="1"/>
        <v>24777151</v>
      </c>
      <c r="T25" s="36">
        <f t="shared" si="1"/>
        <v>32858695</v>
      </c>
      <c r="U25" s="36">
        <f t="shared" si="1"/>
        <v>74545096</v>
      </c>
      <c r="V25" s="36">
        <f t="shared" si="1"/>
        <v>132180942</v>
      </c>
      <c r="W25" s="36">
        <f t="shared" si="1"/>
        <v>5891514094</v>
      </c>
      <c r="X25" s="36">
        <f t="shared" si="1"/>
        <v>5868711310</v>
      </c>
      <c r="Y25" s="36">
        <f t="shared" si="1"/>
        <v>22802784</v>
      </c>
      <c r="Z25" s="37">
        <f>+IF(X25&lt;&gt;0,+(Y25/X25)*100,0)</f>
        <v>0.3885484017785158</v>
      </c>
      <c r="AA25" s="38">
        <f>SUM(AA15:AA24)</f>
        <v>5868711310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2367904127</v>
      </c>
      <c r="D26" s="29">
        <f>+D13+D25</f>
        <v>0</v>
      </c>
      <c r="E26" s="30">
        <f t="shared" si="2"/>
        <v>5339557585</v>
      </c>
      <c r="F26" s="31">
        <f t="shared" si="2"/>
        <v>5332390947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-31907975</v>
      </c>
      <c r="L26" s="31">
        <f t="shared" si="2"/>
        <v>145033847</v>
      </c>
      <c r="M26" s="31">
        <f t="shared" si="2"/>
        <v>90726739</v>
      </c>
      <c r="N26" s="31">
        <f t="shared" si="2"/>
        <v>203852611</v>
      </c>
      <c r="O26" s="31">
        <f t="shared" si="2"/>
        <v>-8250242</v>
      </c>
      <c r="P26" s="31">
        <f t="shared" si="2"/>
        <v>-9666531</v>
      </c>
      <c r="Q26" s="31">
        <f t="shared" si="2"/>
        <v>43194622</v>
      </c>
      <c r="R26" s="31">
        <f t="shared" si="2"/>
        <v>25277849</v>
      </c>
      <c r="S26" s="31">
        <f t="shared" si="2"/>
        <v>-20633712</v>
      </c>
      <c r="T26" s="31">
        <f t="shared" si="2"/>
        <v>-23583843</v>
      </c>
      <c r="U26" s="31">
        <f t="shared" si="2"/>
        <v>10885655</v>
      </c>
      <c r="V26" s="31">
        <f t="shared" si="2"/>
        <v>-33331900</v>
      </c>
      <c r="W26" s="31">
        <f t="shared" si="2"/>
        <v>2627106406</v>
      </c>
      <c r="X26" s="31">
        <f t="shared" si="2"/>
        <v>5332390947</v>
      </c>
      <c r="Y26" s="31">
        <f t="shared" si="2"/>
        <v>-2705284541</v>
      </c>
      <c r="Z26" s="32">
        <f>+IF(X26&lt;&gt;0,+(Y26/X26)*100,0)</f>
        <v>-50.733049543600913</v>
      </c>
      <c r="AA26" s="33">
        <f>+AA13+AA25</f>
        <v>5332390947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132553226</v>
      </c>
      <c r="D32" s="18"/>
      <c r="E32" s="19"/>
      <c r="F32" s="20">
        <v>4607471</v>
      </c>
      <c r="G32" s="20">
        <v>42102135</v>
      </c>
      <c r="H32" s="20">
        <v>23809593</v>
      </c>
      <c r="I32" s="20">
        <v>1880489</v>
      </c>
      <c r="J32" s="20">
        <v>67792217</v>
      </c>
      <c r="K32" s="20">
        <v>-7834301</v>
      </c>
      <c r="L32" s="20">
        <v>-2317384</v>
      </c>
      <c r="M32" s="20">
        <v>1011497</v>
      </c>
      <c r="N32" s="20">
        <v>-9140188</v>
      </c>
      <c r="O32" s="20">
        <v>-149501</v>
      </c>
      <c r="P32" s="20">
        <v>-237624</v>
      </c>
      <c r="Q32" s="20">
        <v>2670433</v>
      </c>
      <c r="R32" s="20">
        <v>2283308</v>
      </c>
      <c r="S32" s="20">
        <v>1113558</v>
      </c>
      <c r="T32" s="20">
        <v>3095188</v>
      </c>
      <c r="U32" s="20">
        <v>42530832</v>
      </c>
      <c r="V32" s="20">
        <v>46739578</v>
      </c>
      <c r="W32" s="20">
        <v>107674915</v>
      </c>
      <c r="X32" s="20">
        <v>4607471</v>
      </c>
      <c r="Y32" s="20">
        <v>103067444</v>
      </c>
      <c r="Z32" s="21">
        <v>2236.9634882129481</v>
      </c>
      <c r="AA32" s="22">
        <v>4607471</v>
      </c>
    </row>
    <row r="33" spans="1:27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>
        <v>-143142826</v>
      </c>
      <c r="L33" s="20">
        <v>283665965</v>
      </c>
      <c r="M33" s="20">
        <v>95320193</v>
      </c>
      <c r="N33" s="20">
        <v>235843332</v>
      </c>
      <c r="O33" s="20">
        <v>-12506113</v>
      </c>
      <c r="P33" s="20">
        <v>-528050</v>
      </c>
      <c r="Q33" s="20">
        <v>68257805</v>
      </c>
      <c r="R33" s="20">
        <v>55223642</v>
      </c>
      <c r="S33" s="20">
        <v>-5416814</v>
      </c>
      <c r="T33" s="20">
        <v>-4344852</v>
      </c>
      <c r="U33" s="20">
        <v>-9544506</v>
      </c>
      <c r="V33" s="20">
        <v>-19306172</v>
      </c>
      <c r="W33" s="20">
        <v>562133792</v>
      </c>
      <c r="X33" s="20">
        <v>14106643</v>
      </c>
      <c r="Y33" s="20">
        <v>548027149</v>
      </c>
      <c r="Z33" s="21">
        <v>3884.8870634920017</v>
      </c>
      <c r="AA33" s="22">
        <v>14106643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5710970</v>
      </c>
      <c r="G35" s="20">
        <v>22839192</v>
      </c>
      <c r="H35" s="20">
        <v>1732948</v>
      </c>
      <c r="I35" s="20">
        <v>111239</v>
      </c>
      <c r="J35" s="20">
        <v>24683379</v>
      </c>
      <c r="K35" s="20">
        <v>165817</v>
      </c>
      <c r="L35" s="20">
        <v>-816287</v>
      </c>
      <c r="M35" s="20">
        <v>225480</v>
      </c>
      <c r="N35" s="20">
        <v>-424990</v>
      </c>
      <c r="O35" s="20">
        <v>265537</v>
      </c>
      <c r="P35" s="20">
        <v>373082</v>
      </c>
      <c r="Q35" s="20">
        <v>502329</v>
      </c>
      <c r="R35" s="20">
        <v>1140948</v>
      </c>
      <c r="S35" s="20">
        <v>60770</v>
      </c>
      <c r="T35" s="20">
        <v>218678</v>
      </c>
      <c r="U35" s="20">
        <v>-211920</v>
      </c>
      <c r="V35" s="20">
        <v>67528</v>
      </c>
      <c r="W35" s="20">
        <v>25466865</v>
      </c>
      <c r="X35" s="20">
        <v>5710970</v>
      </c>
      <c r="Y35" s="20">
        <v>19755895</v>
      </c>
      <c r="Z35" s="21">
        <v>345.92888773710945</v>
      </c>
      <c r="AA35" s="22">
        <v>5710970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282210078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24425084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-150811310</v>
      </c>
      <c r="L37" s="31">
        <f t="shared" si="3"/>
        <v>280532294</v>
      </c>
      <c r="M37" s="31">
        <f t="shared" si="3"/>
        <v>96557170</v>
      </c>
      <c r="N37" s="31">
        <f t="shared" si="3"/>
        <v>226278154</v>
      </c>
      <c r="O37" s="31">
        <f t="shared" si="3"/>
        <v>-12390077</v>
      </c>
      <c r="P37" s="31">
        <f t="shared" si="3"/>
        <v>-392592</v>
      </c>
      <c r="Q37" s="31">
        <f t="shared" si="3"/>
        <v>71430567</v>
      </c>
      <c r="R37" s="31">
        <f t="shared" si="3"/>
        <v>58647898</v>
      </c>
      <c r="S37" s="31">
        <f t="shared" si="3"/>
        <v>-4242486</v>
      </c>
      <c r="T37" s="31">
        <f t="shared" si="3"/>
        <v>-1030986</v>
      </c>
      <c r="U37" s="31">
        <f t="shared" si="3"/>
        <v>32774406</v>
      </c>
      <c r="V37" s="31">
        <f t="shared" si="3"/>
        <v>27500934</v>
      </c>
      <c r="W37" s="31">
        <f t="shared" si="3"/>
        <v>695275572</v>
      </c>
      <c r="X37" s="31">
        <f t="shared" si="3"/>
        <v>24425084</v>
      </c>
      <c r="Y37" s="31">
        <f t="shared" si="3"/>
        <v>670850488</v>
      </c>
      <c r="Z37" s="32">
        <f>+IF(X37&lt;&gt;0,+(Y37/X37)*100,0)</f>
        <v>2746.5636883787179</v>
      </c>
      <c r="AA37" s="33">
        <f>SUM(AA29:AA36)</f>
        <v>24425084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282210078</v>
      </c>
      <c r="D44" s="29">
        <f>+D37+D43</f>
        <v>0</v>
      </c>
      <c r="E44" s="30">
        <f t="shared" si="5"/>
        <v>20891917</v>
      </c>
      <c r="F44" s="31">
        <f t="shared" si="5"/>
        <v>24425084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-150811310</v>
      </c>
      <c r="L44" s="31">
        <f t="shared" si="5"/>
        <v>280532294</v>
      </c>
      <c r="M44" s="31">
        <f t="shared" si="5"/>
        <v>96557170</v>
      </c>
      <c r="N44" s="31">
        <f t="shared" si="5"/>
        <v>226278154</v>
      </c>
      <c r="O44" s="31">
        <f t="shared" si="5"/>
        <v>-12390077</v>
      </c>
      <c r="P44" s="31">
        <f t="shared" si="5"/>
        <v>-392592</v>
      </c>
      <c r="Q44" s="31">
        <f t="shared" si="5"/>
        <v>71430567</v>
      </c>
      <c r="R44" s="31">
        <f t="shared" si="5"/>
        <v>58647898</v>
      </c>
      <c r="S44" s="31">
        <f t="shared" si="5"/>
        <v>-4242486</v>
      </c>
      <c r="T44" s="31">
        <f t="shared" si="5"/>
        <v>-1030986</v>
      </c>
      <c r="U44" s="31">
        <f t="shared" si="5"/>
        <v>32774406</v>
      </c>
      <c r="V44" s="31">
        <f t="shared" si="5"/>
        <v>27500934</v>
      </c>
      <c r="W44" s="31">
        <f t="shared" si="5"/>
        <v>695275572</v>
      </c>
      <c r="X44" s="31">
        <f t="shared" si="5"/>
        <v>24425084</v>
      </c>
      <c r="Y44" s="31">
        <f t="shared" si="5"/>
        <v>670850488</v>
      </c>
      <c r="Z44" s="32">
        <f>+IF(X44&lt;&gt;0,+(Y44/X44)*100,0)</f>
        <v>2746.5636883787179</v>
      </c>
      <c r="AA44" s="33">
        <f>+AA37+AA43</f>
        <v>24425084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5307965863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118903335</v>
      </c>
      <c r="L45" s="44">
        <f t="shared" si="6"/>
        <v>-135498447</v>
      </c>
      <c r="M45" s="44">
        <f t="shared" si="6"/>
        <v>-5830431</v>
      </c>
      <c r="N45" s="44">
        <f t="shared" si="6"/>
        <v>-22425543</v>
      </c>
      <c r="O45" s="44">
        <f t="shared" si="6"/>
        <v>4139835</v>
      </c>
      <c r="P45" s="44">
        <f t="shared" si="6"/>
        <v>-9273939</v>
      </c>
      <c r="Q45" s="44">
        <f t="shared" si="6"/>
        <v>-28235945</v>
      </c>
      <c r="R45" s="44">
        <f t="shared" si="6"/>
        <v>-33370049</v>
      </c>
      <c r="S45" s="44">
        <f t="shared" si="6"/>
        <v>-16391226</v>
      </c>
      <c r="T45" s="44">
        <f t="shared" si="6"/>
        <v>-22552857</v>
      </c>
      <c r="U45" s="44">
        <f t="shared" si="6"/>
        <v>-21888751</v>
      </c>
      <c r="V45" s="44">
        <f t="shared" si="6"/>
        <v>-60832834</v>
      </c>
      <c r="W45" s="44">
        <f t="shared" si="6"/>
        <v>1931830834</v>
      </c>
      <c r="X45" s="44">
        <f t="shared" si="6"/>
        <v>5307965863</v>
      </c>
      <c r="Y45" s="44">
        <f t="shared" si="6"/>
        <v>-3376135029</v>
      </c>
      <c r="Z45" s="45">
        <f>+IF(X45&lt;&gt;0,+(Y45/X45)*100,0)</f>
        <v>-63.605062958936365</v>
      </c>
      <c r="AA45" s="46">
        <f>+AA26-AA44</f>
        <v>5307965863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-191618729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>
        <v>113646490</v>
      </c>
      <c r="L47" s="20">
        <v>-136499055</v>
      </c>
      <c r="M47" s="20">
        <v>-596105</v>
      </c>
      <c r="N47" s="20">
        <v>-23448670</v>
      </c>
      <c r="O47" s="20">
        <v>-1473482</v>
      </c>
      <c r="P47" s="20">
        <v>-10327410</v>
      </c>
      <c r="Q47" s="20">
        <v>-36353599</v>
      </c>
      <c r="R47" s="20">
        <v>-48154491</v>
      </c>
      <c r="S47" s="20">
        <v>-11740685</v>
      </c>
      <c r="T47" s="20">
        <v>-22379188</v>
      </c>
      <c r="U47" s="20">
        <v>-19804084</v>
      </c>
      <c r="V47" s="20">
        <v>-53923957</v>
      </c>
      <c r="W47" s="20">
        <v>834136393</v>
      </c>
      <c r="X47" s="20">
        <v>-191618729</v>
      </c>
      <c r="Y47" s="20">
        <v>1025755122</v>
      </c>
      <c r="Z47" s="47">
        <v>-535.31047166062763</v>
      </c>
      <c r="AA47" s="22">
        <v>-191618729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-191618729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113646490</v>
      </c>
      <c r="L50" s="52">
        <f t="shared" si="7"/>
        <v>-136499055</v>
      </c>
      <c r="M50" s="52">
        <f t="shared" si="7"/>
        <v>-596105</v>
      </c>
      <c r="N50" s="52">
        <f t="shared" si="7"/>
        <v>-23448670</v>
      </c>
      <c r="O50" s="52">
        <f t="shared" si="7"/>
        <v>-1473482</v>
      </c>
      <c r="P50" s="52">
        <f t="shared" si="7"/>
        <v>-10327410</v>
      </c>
      <c r="Q50" s="52">
        <f t="shared" si="7"/>
        <v>-36353599</v>
      </c>
      <c r="R50" s="52">
        <f t="shared" si="7"/>
        <v>-48154491</v>
      </c>
      <c r="S50" s="52">
        <f t="shared" si="7"/>
        <v>-11740685</v>
      </c>
      <c r="T50" s="52">
        <f t="shared" si="7"/>
        <v>-22379188</v>
      </c>
      <c r="U50" s="52">
        <f t="shared" si="7"/>
        <v>-19804084</v>
      </c>
      <c r="V50" s="52">
        <f t="shared" si="7"/>
        <v>-53923957</v>
      </c>
      <c r="W50" s="52">
        <f t="shared" si="7"/>
        <v>834136393</v>
      </c>
      <c r="X50" s="52">
        <f t="shared" si="7"/>
        <v>-191618729</v>
      </c>
      <c r="Y50" s="52">
        <f t="shared" si="7"/>
        <v>1025755122</v>
      </c>
      <c r="Z50" s="53">
        <f>+IF(X50&lt;&gt;0,+(Y50/X50)*100,0)</f>
        <v>-535.31047166062763</v>
      </c>
      <c r="AA50" s="54">
        <f>SUM(AA47:AA49)</f>
        <v>-191618729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>
        <v>55847714</v>
      </c>
      <c r="P7" s="20">
        <v>411958</v>
      </c>
      <c r="Q7" s="20">
        <v>696825799</v>
      </c>
      <c r="R7" s="20">
        <v>753085471</v>
      </c>
      <c r="S7" s="20">
        <v>-548138294</v>
      </c>
      <c r="T7" s="20">
        <v>110355668</v>
      </c>
      <c r="U7" s="20">
        <v>-43809304</v>
      </c>
      <c r="V7" s="20">
        <v>-481591930</v>
      </c>
      <c r="W7" s="20">
        <v>505997351</v>
      </c>
      <c r="X7" s="20">
        <v>224694480</v>
      </c>
      <c r="Y7" s="20">
        <v>281302871</v>
      </c>
      <c r="Z7" s="21">
        <v>125.19349429500895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>
        <v>53983</v>
      </c>
      <c r="Q10" s="20">
        <v>-640225000</v>
      </c>
      <c r="R10" s="20">
        <v>-640171017</v>
      </c>
      <c r="S10" s="20">
        <v>640225000</v>
      </c>
      <c r="T10" s="20">
        <v>15395</v>
      </c>
      <c r="U10" s="20">
        <v>-435911</v>
      </c>
      <c r="V10" s="20">
        <v>639804484</v>
      </c>
      <c r="W10" s="20">
        <v>34514305</v>
      </c>
      <c r="X10" s="20">
        <v>4595737</v>
      </c>
      <c r="Y10" s="20">
        <v>29918568</v>
      </c>
      <c r="Z10" s="21">
        <v>651.0069658033085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55847714</v>
      </c>
      <c r="P13" s="31">
        <f t="shared" si="0"/>
        <v>465941</v>
      </c>
      <c r="Q13" s="31">
        <f t="shared" si="0"/>
        <v>56600799</v>
      </c>
      <c r="R13" s="31">
        <f t="shared" si="0"/>
        <v>112914454</v>
      </c>
      <c r="S13" s="31">
        <f t="shared" si="0"/>
        <v>92086706</v>
      </c>
      <c r="T13" s="31">
        <f t="shared" si="0"/>
        <v>110371063</v>
      </c>
      <c r="U13" s="31">
        <f t="shared" si="0"/>
        <v>-44245215</v>
      </c>
      <c r="V13" s="31">
        <f t="shared" si="0"/>
        <v>158212554</v>
      </c>
      <c r="W13" s="31">
        <f t="shared" si="0"/>
        <v>540511656</v>
      </c>
      <c r="X13" s="31">
        <f t="shared" si="0"/>
        <v>229290217</v>
      </c>
      <c r="Y13" s="31">
        <f t="shared" si="0"/>
        <v>311221439</v>
      </c>
      <c r="Z13" s="32">
        <f>+IF(X13&lt;&gt;0,+(Y13/X13)*100,0)</f>
        <v>135.73254152400233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1784168906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>
        <v>-3701586</v>
      </c>
      <c r="P17" s="24">
        <v>1026210</v>
      </c>
      <c r="Q17" s="20">
        <v>-68725</v>
      </c>
      <c r="R17" s="24">
        <v>-2744101</v>
      </c>
      <c r="S17" s="24">
        <v>-376944</v>
      </c>
      <c r="T17" s="20">
        <v>13512900</v>
      </c>
      <c r="U17" s="24">
        <v>-3969405</v>
      </c>
      <c r="V17" s="24">
        <v>9166551</v>
      </c>
      <c r="W17" s="24">
        <v>1475296927</v>
      </c>
      <c r="X17" s="20">
        <v>1784168906</v>
      </c>
      <c r="Y17" s="24">
        <v>-308871979</v>
      </c>
      <c r="Z17" s="25">
        <v>-17.311812685519364</v>
      </c>
      <c r="AA17" s="26">
        <v>1784168906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507117</v>
      </c>
      <c r="Y21" s="20">
        <v>-507117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1784676023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-3701586</v>
      </c>
      <c r="P25" s="36">
        <f t="shared" si="1"/>
        <v>1026210</v>
      </c>
      <c r="Q25" s="36">
        <f t="shared" si="1"/>
        <v>-68725</v>
      </c>
      <c r="R25" s="36">
        <f t="shared" si="1"/>
        <v>-2744101</v>
      </c>
      <c r="S25" s="36">
        <f t="shared" si="1"/>
        <v>-376944</v>
      </c>
      <c r="T25" s="36">
        <f t="shared" si="1"/>
        <v>13512900</v>
      </c>
      <c r="U25" s="36">
        <f t="shared" si="1"/>
        <v>-3969405</v>
      </c>
      <c r="V25" s="36">
        <f t="shared" si="1"/>
        <v>9166551</v>
      </c>
      <c r="W25" s="36">
        <f t="shared" si="1"/>
        <v>1475296927</v>
      </c>
      <c r="X25" s="36">
        <f t="shared" si="1"/>
        <v>1784676023</v>
      </c>
      <c r="Y25" s="36">
        <f t="shared" si="1"/>
        <v>-309379096</v>
      </c>
      <c r="Z25" s="37">
        <f>+IF(X25&lt;&gt;0,+(Y25/X25)*100,0)</f>
        <v>-17.33530859455044</v>
      </c>
      <c r="AA25" s="38">
        <f>SUM(AA15:AA24)</f>
        <v>1784676023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2013966240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52146128</v>
      </c>
      <c r="P26" s="31">
        <f t="shared" si="2"/>
        <v>1492151</v>
      </c>
      <c r="Q26" s="31">
        <f t="shared" si="2"/>
        <v>56532074</v>
      </c>
      <c r="R26" s="31">
        <f t="shared" si="2"/>
        <v>110170353</v>
      </c>
      <c r="S26" s="31">
        <f t="shared" si="2"/>
        <v>91709762</v>
      </c>
      <c r="T26" s="31">
        <f t="shared" si="2"/>
        <v>123883963</v>
      </c>
      <c r="U26" s="31">
        <f t="shared" si="2"/>
        <v>-48214620</v>
      </c>
      <c r="V26" s="31">
        <f t="shared" si="2"/>
        <v>167379105</v>
      </c>
      <c r="W26" s="31">
        <f t="shared" si="2"/>
        <v>2015808583</v>
      </c>
      <c r="X26" s="31">
        <f t="shared" si="2"/>
        <v>2013966240</v>
      </c>
      <c r="Y26" s="31">
        <f t="shared" si="2"/>
        <v>1842343</v>
      </c>
      <c r="Z26" s="32">
        <f>+IF(X26&lt;&gt;0,+(Y26/X26)*100,0)</f>
        <v>9.147834573433565E-2</v>
      </c>
      <c r="AA26" s="33">
        <f>+AA13+AA25</f>
        <v>2013966240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>
        <v>86607</v>
      </c>
      <c r="P31" s="20">
        <v>193477</v>
      </c>
      <c r="Q31" s="20">
        <v>21222</v>
      </c>
      <c r="R31" s="20">
        <v>301306</v>
      </c>
      <c r="S31" s="20">
        <v>144497</v>
      </c>
      <c r="T31" s="20">
        <v>-29397</v>
      </c>
      <c r="U31" s="20">
        <v>-322988</v>
      </c>
      <c r="V31" s="20">
        <v>-207888</v>
      </c>
      <c r="W31" s="20">
        <v>34140305</v>
      </c>
      <c r="X31" s="20"/>
      <c r="Y31" s="20">
        <v>34140305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1231445549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>
        <v>-166079398</v>
      </c>
      <c r="P32" s="20">
        <v>-4732839</v>
      </c>
      <c r="Q32" s="20">
        <v>6166656</v>
      </c>
      <c r="R32" s="20">
        <v>-164645581</v>
      </c>
      <c r="S32" s="20">
        <v>-8902750</v>
      </c>
      <c r="T32" s="20">
        <v>936120</v>
      </c>
      <c r="U32" s="20">
        <v>483979</v>
      </c>
      <c r="V32" s="20">
        <v>-7482651</v>
      </c>
      <c r="W32" s="20">
        <v>-27361829</v>
      </c>
      <c r="X32" s="20"/>
      <c r="Y32" s="20">
        <v>-27361829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1265139159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-165992791</v>
      </c>
      <c r="P37" s="31">
        <f t="shared" si="3"/>
        <v>-4539362</v>
      </c>
      <c r="Q37" s="31">
        <f t="shared" si="3"/>
        <v>6187878</v>
      </c>
      <c r="R37" s="31">
        <f t="shared" si="3"/>
        <v>-164344275</v>
      </c>
      <c r="S37" s="31">
        <f t="shared" si="3"/>
        <v>-8758253</v>
      </c>
      <c r="T37" s="31">
        <f t="shared" si="3"/>
        <v>906723</v>
      </c>
      <c r="U37" s="31">
        <f t="shared" si="3"/>
        <v>160991</v>
      </c>
      <c r="V37" s="31">
        <f t="shared" si="3"/>
        <v>-7690539</v>
      </c>
      <c r="W37" s="31">
        <f t="shared" si="3"/>
        <v>6778476</v>
      </c>
      <c r="X37" s="31">
        <f t="shared" si="3"/>
        <v>0</v>
      </c>
      <c r="Y37" s="31">
        <f t="shared" si="3"/>
        <v>6778476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1265139159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-165992791</v>
      </c>
      <c r="P44" s="31">
        <f t="shared" si="5"/>
        <v>-4539362</v>
      </c>
      <c r="Q44" s="31">
        <f t="shared" si="5"/>
        <v>6187878</v>
      </c>
      <c r="R44" s="31">
        <f t="shared" si="5"/>
        <v>-164344275</v>
      </c>
      <c r="S44" s="31">
        <f t="shared" si="5"/>
        <v>-8758253</v>
      </c>
      <c r="T44" s="31">
        <f t="shared" si="5"/>
        <v>906723</v>
      </c>
      <c r="U44" s="31">
        <f t="shared" si="5"/>
        <v>160991</v>
      </c>
      <c r="V44" s="31">
        <f t="shared" si="5"/>
        <v>-7690539</v>
      </c>
      <c r="W44" s="31">
        <f t="shared" si="5"/>
        <v>6778476</v>
      </c>
      <c r="X44" s="31">
        <f t="shared" si="5"/>
        <v>0</v>
      </c>
      <c r="Y44" s="31">
        <f t="shared" si="5"/>
        <v>6778476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727508467</v>
      </c>
      <c r="D45" s="42">
        <f t="shared" si="6"/>
        <v>0</v>
      </c>
      <c r="E45" s="43">
        <f t="shared" si="6"/>
        <v>2012905960</v>
      </c>
      <c r="F45" s="44">
        <f t="shared" si="6"/>
        <v>2013966240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218138919</v>
      </c>
      <c r="P45" s="44">
        <f t="shared" si="6"/>
        <v>6031513</v>
      </c>
      <c r="Q45" s="44">
        <f t="shared" si="6"/>
        <v>50344196</v>
      </c>
      <c r="R45" s="44">
        <f t="shared" si="6"/>
        <v>274514628</v>
      </c>
      <c r="S45" s="44">
        <f t="shared" si="6"/>
        <v>100468015</v>
      </c>
      <c r="T45" s="44">
        <f t="shared" si="6"/>
        <v>122977240</v>
      </c>
      <c r="U45" s="44">
        <f t="shared" si="6"/>
        <v>-48375611</v>
      </c>
      <c r="V45" s="44">
        <f t="shared" si="6"/>
        <v>175069644</v>
      </c>
      <c r="W45" s="44">
        <f t="shared" si="6"/>
        <v>2009030107</v>
      </c>
      <c r="X45" s="44">
        <f t="shared" si="6"/>
        <v>2013966240</v>
      </c>
      <c r="Y45" s="44">
        <f t="shared" si="6"/>
        <v>-4936133</v>
      </c>
      <c r="Z45" s="45">
        <f>+IF(X45&lt;&gt;0,+(Y45/X45)*100,0)</f>
        <v>-0.24509512135615541</v>
      </c>
      <c r="AA45" s="46">
        <f>+AA26-AA44</f>
        <v>2013966240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>
        <v>-25197665</v>
      </c>
      <c r="P47" s="20">
        <v>-59246914</v>
      </c>
      <c r="Q47" s="20">
        <v>-543333421</v>
      </c>
      <c r="R47" s="20">
        <v>-627778000</v>
      </c>
      <c r="S47" s="20">
        <v>631876808</v>
      </c>
      <c r="T47" s="20">
        <v>39890971</v>
      </c>
      <c r="U47" s="20"/>
      <c r="V47" s="20">
        <v>671767779</v>
      </c>
      <c r="W47" s="20">
        <v>-861199981</v>
      </c>
      <c r="X47" s="20">
        <v>-287899712</v>
      </c>
      <c r="Y47" s="20">
        <v>-573300269</v>
      </c>
      <c r="Z47" s="47">
        <v>199.13193556789665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-25197665</v>
      </c>
      <c r="P50" s="52">
        <f t="shared" si="7"/>
        <v>-59246914</v>
      </c>
      <c r="Q50" s="52">
        <f t="shared" si="7"/>
        <v>-543333421</v>
      </c>
      <c r="R50" s="52">
        <f t="shared" si="7"/>
        <v>-627778000</v>
      </c>
      <c r="S50" s="52">
        <f t="shared" si="7"/>
        <v>631876808</v>
      </c>
      <c r="T50" s="52">
        <f t="shared" si="7"/>
        <v>39890971</v>
      </c>
      <c r="U50" s="52">
        <f t="shared" si="7"/>
        <v>0</v>
      </c>
      <c r="V50" s="52">
        <f t="shared" si="7"/>
        <v>671767779</v>
      </c>
      <c r="W50" s="52">
        <f t="shared" si="7"/>
        <v>-861199981</v>
      </c>
      <c r="X50" s="52">
        <f t="shared" si="7"/>
        <v>-287899712</v>
      </c>
      <c r="Y50" s="52">
        <f t="shared" si="7"/>
        <v>-573300269</v>
      </c>
      <c r="Z50" s="53">
        <f>+IF(X50&lt;&gt;0,+(Y50/X50)*100,0)</f>
        <v>199.13193556789665</v>
      </c>
      <c r="AA50" s="54">
        <f>SUM(AA47:AA49)</f>
        <v>-287899712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-1193121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-1193112</v>
      </c>
      <c r="Y6" s="20">
        <v>1193112</v>
      </c>
      <c r="Z6" s="21">
        <v>-100</v>
      </c>
      <c r="AA6" s="22">
        <v>-1193121</v>
      </c>
    </row>
    <row r="7" spans="1:27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>
        <v>903882</v>
      </c>
      <c r="L7" s="20">
        <v>929859</v>
      </c>
      <c r="M7" s="20">
        <v>1000186</v>
      </c>
      <c r="N7" s="20">
        <v>2833927</v>
      </c>
      <c r="O7" s="20">
        <v>882550</v>
      </c>
      <c r="P7" s="20">
        <v>875846</v>
      </c>
      <c r="Q7" s="20">
        <v>894601</v>
      </c>
      <c r="R7" s="20">
        <v>2652997</v>
      </c>
      <c r="S7" s="20">
        <v>936837</v>
      </c>
      <c r="T7" s="20">
        <v>880548</v>
      </c>
      <c r="U7" s="20">
        <v>920942</v>
      </c>
      <c r="V7" s="20">
        <v>2738327</v>
      </c>
      <c r="W7" s="20">
        <v>10983441</v>
      </c>
      <c r="X7" s="20"/>
      <c r="Y7" s="20">
        <v>10983441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483690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483684</v>
      </c>
      <c r="Y10" s="20">
        <v>-483684</v>
      </c>
      <c r="Z10" s="21">
        <v>-100</v>
      </c>
      <c r="AA10" s="22">
        <v>483690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3011482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3011484</v>
      </c>
      <c r="Y11" s="24">
        <v>-3011484</v>
      </c>
      <c r="Z11" s="25">
        <v>-100</v>
      </c>
      <c r="AA11" s="26">
        <v>3011482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2302051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903882</v>
      </c>
      <c r="L13" s="31">
        <f t="shared" si="0"/>
        <v>929859</v>
      </c>
      <c r="M13" s="31">
        <f t="shared" si="0"/>
        <v>1000186</v>
      </c>
      <c r="N13" s="31">
        <f t="shared" si="0"/>
        <v>2833927</v>
      </c>
      <c r="O13" s="31">
        <f t="shared" si="0"/>
        <v>882550</v>
      </c>
      <c r="P13" s="31">
        <f t="shared" si="0"/>
        <v>875846</v>
      </c>
      <c r="Q13" s="31">
        <f t="shared" si="0"/>
        <v>894601</v>
      </c>
      <c r="R13" s="31">
        <f t="shared" si="0"/>
        <v>2652997</v>
      </c>
      <c r="S13" s="31">
        <f t="shared" si="0"/>
        <v>936837</v>
      </c>
      <c r="T13" s="31">
        <f t="shared" si="0"/>
        <v>880548</v>
      </c>
      <c r="U13" s="31">
        <f t="shared" si="0"/>
        <v>920942</v>
      </c>
      <c r="V13" s="31">
        <f t="shared" si="0"/>
        <v>2738327</v>
      </c>
      <c r="W13" s="31">
        <f t="shared" si="0"/>
        <v>10983441</v>
      </c>
      <c r="X13" s="31">
        <f t="shared" si="0"/>
        <v>2302056</v>
      </c>
      <c r="Y13" s="31">
        <f t="shared" si="0"/>
        <v>8681385</v>
      </c>
      <c r="Z13" s="32">
        <f>+IF(X13&lt;&gt;0,+(Y13/X13)*100,0)</f>
        <v>377.11441424535286</v>
      </c>
      <c r="AA13" s="33">
        <f>SUM(AA6:AA12)</f>
        <v>2302051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14822740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151042</v>
      </c>
      <c r="V17" s="24">
        <v>151042</v>
      </c>
      <c r="W17" s="24">
        <v>895551</v>
      </c>
      <c r="X17" s="20">
        <v>14822748</v>
      </c>
      <c r="Y17" s="24">
        <v>-13927197</v>
      </c>
      <c r="Z17" s="25">
        <v>-93.958266038119248</v>
      </c>
      <c r="AA17" s="26">
        <v>14822740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14822740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151042</v>
      </c>
      <c r="V25" s="36">
        <f t="shared" si="1"/>
        <v>151042</v>
      </c>
      <c r="W25" s="36">
        <f t="shared" si="1"/>
        <v>895551</v>
      </c>
      <c r="X25" s="36">
        <f t="shared" si="1"/>
        <v>14822748</v>
      </c>
      <c r="Y25" s="36">
        <f t="shared" si="1"/>
        <v>-13927197</v>
      </c>
      <c r="Z25" s="37">
        <f>+IF(X25&lt;&gt;0,+(Y25/X25)*100,0)</f>
        <v>-93.958266038119248</v>
      </c>
      <c r="AA25" s="38">
        <f>SUM(AA15:AA24)</f>
        <v>14822740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17124791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903882</v>
      </c>
      <c r="L26" s="31">
        <f t="shared" si="2"/>
        <v>929859</v>
      </c>
      <c r="M26" s="31">
        <f t="shared" si="2"/>
        <v>1000186</v>
      </c>
      <c r="N26" s="31">
        <f t="shared" si="2"/>
        <v>2833927</v>
      </c>
      <c r="O26" s="31">
        <f t="shared" si="2"/>
        <v>882550</v>
      </c>
      <c r="P26" s="31">
        <f t="shared" si="2"/>
        <v>875846</v>
      </c>
      <c r="Q26" s="31">
        <f t="shared" si="2"/>
        <v>894601</v>
      </c>
      <c r="R26" s="31">
        <f t="shared" si="2"/>
        <v>2652997</v>
      </c>
      <c r="S26" s="31">
        <f t="shared" si="2"/>
        <v>936837</v>
      </c>
      <c r="T26" s="31">
        <f t="shared" si="2"/>
        <v>880548</v>
      </c>
      <c r="U26" s="31">
        <f t="shared" si="2"/>
        <v>1071984</v>
      </c>
      <c r="V26" s="31">
        <f t="shared" si="2"/>
        <v>2889369</v>
      </c>
      <c r="W26" s="31">
        <f t="shared" si="2"/>
        <v>11878992</v>
      </c>
      <c r="X26" s="31">
        <f t="shared" si="2"/>
        <v>17124804</v>
      </c>
      <c r="Y26" s="31">
        <f t="shared" si="2"/>
        <v>-5245812</v>
      </c>
      <c r="Z26" s="32">
        <f>+IF(X26&lt;&gt;0,+(Y26/X26)*100,0)</f>
        <v>-30.63282943267555</v>
      </c>
      <c r="AA26" s="33">
        <f>+AA13+AA25</f>
        <v>17124791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7147769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7147752</v>
      </c>
      <c r="Y32" s="20">
        <v>-7147752</v>
      </c>
      <c r="Z32" s="21">
        <v>-100</v>
      </c>
      <c r="AA32" s="22">
        <v>7147769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7147769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7147752</v>
      </c>
      <c r="Y37" s="31">
        <f t="shared" si="3"/>
        <v>-7147752</v>
      </c>
      <c r="Z37" s="32">
        <f>+IF(X37&lt;&gt;0,+(Y37/X37)*100,0)</f>
        <v>-100</v>
      </c>
      <c r="AA37" s="33">
        <f>SUM(AA29:AA36)</f>
        <v>7147769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7147769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7147752</v>
      </c>
      <c r="Y44" s="31">
        <f t="shared" si="5"/>
        <v>-7147752</v>
      </c>
      <c r="Z44" s="32">
        <f>+IF(X44&lt;&gt;0,+(Y44/X44)*100,0)</f>
        <v>-100</v>
      </c>
      <c r="AA44" s="33">
        <f>+AA37+AA43</f>
        <v>7147769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9977022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903882</v>
      </c>
      <c r="L45" s="44">
        <f t="shared" si="6"/>
        <v>929859</v>
      </c>
      <c r="M45" s="44">
        <f t="shared" si="6"/>
        <v>1000186</v>
      </c>
      <c r="N45" s="44">
        <f t="shared" si="6"/>
        <v>2833927</v>
      </c>
      <c r="O45" s="44">
        <f t="shared" si="6"/>
        <v>882550</v>
      </c>
      <c r="P45" s="44">
        <f t="shared" si="6"/>
        <v>875846</v>
      </c>
      <c r="Q45" s="44">
        <f t="shared" si="6"/>
        <v>894601</v>
      </c>
      <c r="R45" s="44">
        <f t="shared" si="6"/>
        <v>2652997</v>
      </c>
      <c r="S45" s="44">
        <f t="shared" si="6"/>
        <v>936837</v>
      </c>
      <c r="T45" s="44">
        <f t="shared" si="6"/>
        <v>880548</v>
      </c>
      <c r="U45" s="44">
        <f t="shared" si="6"/>
        <v>1071984</v>
      </c>
      <c r="V45" s="44">
        <f t="shared" si="6"/>
        <v>2889369</v>
      </c>
      <c r="W45" s="44">
        <f t="shared" si="6"/>
        <v>11878992</v>
      </c>
      <c r="X45" s="44">
        <f t="shared" si="6"/>
        <v>9977052</v>
      </c>
      <c r="Y45" s="44">
        <f t="shared" si="6"/>
        <v>1901940</v>
      </c>
      <c r="Z45" s="45">
        <f>+IF(X45&lt;&gt;0,+(Y45/X45)*100,0)</f>
        <v>19.063146107687924</v>
      </c>
      <c r="AA45" s="46">
        <f>+AA26-AA44</f>
        <v>9977022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6999996</v>
      </c>
      <c r="Y47" s="20">
        <v>-6999996</v>
      </c>
      <c r="Z47" s="47">
        <v>-100</v>
      </c>
      <c r="AA47" s="22">
        <v>7000000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6999996</v>
      </c>
      <c r="Y50" s="52">
        <f t="shared" si="7"/>
        <v>-6999996</v>
      </c>
      <c r="Z50" s="53">
        <f>+IF(X50&lt;&gt;0,+(Y50/X50)*100,0)</f>
        <v>-100</v>
      </c>
      <c r="AA50" s="54">
        <f>SUM(AA47:AA49)</f>
        <v>7000000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28502340</v>
      </c>
      <c r="Y6" s="20">
        <v>-28502340</v>
      </c>
      <c r="Z6" s="21">
        <v>-100</v>
      </c>
      <c r="AA6" s="22">
        <v>28502340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67923</v>
      </c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42579276</v>
      </c>
      <c r="Y10" s="20">
        <v>-42579276</v>
      </c>
      <c r="Z10" s="21">
        <v>-100</v>
      </c>
      <c r="AA10" s="22">
        <v>42579276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67923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71081616</v>
      </c>
      <c r="Y13" s="31">
        <f t="shared" si="0"/>
        <v>-71081616</v>
      </c>
      <c r="Z13" s="32">
        <f>+IF(X13&lt;&gt;0,+(Y13/X13)*100,0)</f>
        <v>-100</v>
      </c>
      <c r="AA13" s="33">
        <f>SUM(AA6:AA12)</f>
        <v>71081616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7736968</v>
      </c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6786690</v>
      </c>
      <c r="Y17" s="24">
        <v>-6786690</v>
      </c>
      <c r="Z17" s="25">
        <v>-100</v>
      </c>
      <c r="AA17" s="26">
        <v>6786690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7736968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6786690</v>
      </c>
      <c r="Y25" s="36">
        <f t="shared" si="1"/>
        <v>-6786690</v>
      </c>
      <c r="Z25" s="37">
        <f>+IF(X25&lt;&gt;0,+(Y25/X25)*100,0)</f>
        <v>-100</v>
      </c>
      <c r="AA25" s="38">
        <f>SUM(AA15:AA24)</f>
        <v>6786690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7804891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77868306</v>
      </c>
      <c r="Y26" s="31">
        <f t="shared" si="2"/>
        <v>-77868306</v>
      </c>
      <c r="Z26" s="32">
        <f>+IF(X26&lt;&gt;0,+(Y26/X26)*100,0)</f>
        <v>-100</v>
      </c>
      <c r="AA26" s="33">
        <f>+AA13+AA25</f>
        <v>77868306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-26852988</v>
      </c>
      <c r="Y32" s="20">
        <v>26852988</v>
      </c>
      <c r="Z32" s="21">
        <v>-100</v>
      </c>
      <c r="AA32" s="22">
        <v>-26852988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-26852988</v>
      </c>
      <c r="Y37" s="31">
        <f t="shared" si="3"/>
        <v>26852988</v>
      </c>
      <c r="Z37" s="32">
        <f>+IF(X37&lt;&gt;0,+(Y37/X37)*100,0)</f>
        <v>-100</v>
      </c>
      <c r="AA37" s="33">
        <f>SUM(AA29:AA36)</f>
        <v>-26852988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-26852988</v>
      </c>
      <c r="Y44" s="31">
        <f t="shared" si="5"/>
        <v>26852988</v>
      </c>
      <c r="Z44" s="32">
        <f>+IF(X44&lt;&gt;0,+(Y44/X44)*100,0)</f>
        <v>-100</v>
      </c>
      <c r="AA44" s="33">
        <f>+AA37+AA43</f>
        <v>-26852988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7804891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104721294</v>
      </c>
      <c r="Y45" s="44">
        <f t="shared" si="6"/>
        <v>-104721294</v>
      </c>
      <c r="Z45" s="45">
        <f>+IF(X45&lt;&gt;0,+(Y45/X45)*100,0)</f>
        <v>-100</v>
      </c>
      <c r="AA45" s="46">
        <f>+AA26-AA44</f>
        <v>104721294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-153095792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>
        <v>1792824</v>
      </c>
      <c r="L6" s="20">
        <v>-762926</v>
      </c>
      <c r="M6" s="20"/>
      <c r="N6" s="20">
        <v>1029898</v>
      </c>
      <c r="O6" s="20"/>
      <c r="P6" s="20"/>
      <c r="Q6" s="20"/>
      <c r="R6" s="20"/>
      <c r="S6" s="20"/>
      <c r="T6" s="20"/>
      <c r="U6" s="20">
        <v>157225</v>
      </c>
      <c r="V6" s="20">
        <v>157225</v>
      </c>
      <c r="W6" s="20">
        <v>-154815893</v>
      </c>
      <c r="X6" s="20">
        <v>-6932197</v>
      </c>
      <c r="Y6" s="20">
        <v>-147883696</v>
      </c>
      <c r="Z6" s="21">
        <v>2133.2875566000216</v>
      </c>
      <c r="AA6" s="22">
        <v>-6932197</v>
      </c>
    </row>
    <row r="7" spans="1:27" x14ac:dyDescent="0.25">
      <c r="A7" s="23" t="s">
        <v>35</v>
      </c>
      <c r="B7" s="17" t="s">
        <v>32</v>
      </c>
      <c r="C7" s="18">
        <v>297109487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>
        <v>11711116</v>
      </c>
      <c r="L7" s="20">
        <v>2454675</v>
      </c>
      <c r="M7" s="20"/>
      <c r="N7" s="20">
        <v>14165791</v>
      </c>
      <c r="O7" s="20"/>
      <c r="P7" s="20"/>
      <c r="Q7" s="20"/>
      <c r="R7" s="20"/>
      <c r="S7" s="20"/>
      <c r="T7" s="20"/>
      <c r="U7" s="20">
        <v>-14064379</v>
      </c>
      <c r="V7" s="20">
        <v>-14064379</v>
      </c>
      <c r="W7" s="20">
        <v>307311149</v>
      </c>
      <c r="X7" s="20">
        <v>11926369</v>
      </c>
      <c r="Y7" s="20">
        <v>295384780</v>
      </c>
      <c r="Z7" s="21">
        <v>2476.7368844616494</v>
      </c>
      <c r="AA7" s="22">
        <v>11926369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1712424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>
        <v>1687483</v>
      </c>
      <c r="L10" s="20"/>
      <c r="M10" s="20"/>
      <c r="N10" s="20">
        <v>1687483</v>
      </c>
      <c r="O10" s="20"/>
      <c r="P10" s="20"/>
      <c r="Q10" s="20"/>
      <c r="R10" s="20"/>
      <c r="S10" s="20"/>
      <c r="T10" s="20"/>
      <c r="U10" s="20"/>
      <c r="V10" s="20"/>
      <c r="W10" s="20">
        <v>1712424</v>
      </c>
      <c r="X10" s="20">
        <v>-8179992</v>
      </c>
      <c r="Y10" s="20">
        <v>9892416</v>
      </c>
      <c r="Z10" s="21">
        <v>-120.93429920224861</v>
      </c>
      <c r="AA10" s="22">
        <v>-8179992</v>
      </c>
    </row>
    <row r="11" spans="1:27" x14ac:dyDescent="0.25">
      <c r="A11" s="23" t="s">
        <v>39</v>
      </c>
      <c r="B11" s="17" t="s">
        <v>32</v>
      </c>
      <c r="C11" s="18">
        <v>29605887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>
        <v>-109510</v>
      </c>
      <c r="L11" s="24">
        <v>1651</v>
      </c>
      <c r="M11" s="20"/>
      <c r="N11" s="24">
        <v>-107859</v>
      </c>
      <c r="O11" s="24"/>
      <c r="P11" s="24"/>
      <c r="Q11" s="20"/>
      <c r="R11" s="24"/>
      <c r="S11" s="24"/>
      <c r="T11" s="20"/>
      <c r="U11" s="24">
        <v>17686</v>
      </c>
      <c r="V11" s="24">
        <v>17686</v>
      </c>
      <c r="W11" s="24">
        <v>29330982</v>
      </c>
      <c r="X11" s="20"/>
      <c r="Y11" s="24">
        <v>29330982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161283051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15081913</v>
      </c>
      <c r="L13" s="31">
        <f t="shared" si="0"/>
        <v>1693400</v>
      </c>
      <c r="M13" s="31">
        <f t="shared" si="0"/>
        <v>0</v>
      </c>
      <c r="N13" s="31">
        <f t="shared" si="0"/>
        <v>16775313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-13889468</v>
      </c>
      <c r="V13" s="31">
        <f t="shared" si="0"/>
        <v>-13889468</v>
      </c>
      <c r="W13" s="31">
        <f t="shared" si="0"/>
        <v>169489707</v>
      </c>
      <c r="X13" s="31">
        <f t="shared" si="0"/>
        <v>-3185820</v>
      </c>
      <c r="Y13" s="31">
        <f t="shared" si="0"/>
        <v>172675527</v>
      </c>
      <c r="Z13" s="32">
        <f>+IF(X13&lt;&gt;0,+(Y13/X13)*100,0)</f>
        <v>-5420.1281616663846</v>
      </c>
      <c r="AA13" s="33">
        <f>SUM(AA6:AA12)</f>
        <v>-3185820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249700800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>
        <v>-790926</v>
      </c>
      <c r="L17" s="24"/>
      <c r="M17" s="20"/>
      <c r="N17" s="24">
        <v>-790926</v>
      </c>
      <c r="O17" s="24"/>
      <c r="P17" s="24"/>
      <c r="Q17" s="20"/>
      <c r="R17" s="24"/>
      <c r="S17" s="24"/>
      <c r="T17" s="20"/>
      <c r="U17" s="24">
        <v>200240</v>
      </c>
      <c r="V17" s="24">
        <v>200240</v>
      </c>
      <c r="W17" s="24">
        <v>250101774</v>
      </c>
      <c r="X17" s="20">
        <v>23488464</v>
      </c>
      <c r="Y17" s="24">
        <v>226613310</v>
      </c>
      <c r="Z17" s="25">
        <v>964.78556452222665</v>
      </c>
      <c r="AA17" s="26">
        <v>23488464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249700800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-790926</v>
      </c>
      <c r="L25" s="36">
        <f t="shared" si="1"/>
        <v>0</v>
      </c>
      <c r="M25" s="36">
        <f t="shared" si="1"/>
        <v>0</v>
      </c>
      <c r="N25" s="36">
        <f t="shared" si="1"/>
        <v>-790926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200240</v>
      </c>
      <c r="V25" s="36">
        <f t="shared" si="1"/>
        <v>200240</v>
      </c>
      <c r="W25" s="36">
        <f t="shared" si="1"/>
        <v>250101774</v>
      </c>
      <c r="X25" s="36">
        <f t="shared" si="1"/>
        <v>23488464</v>
      </c>
      <c r="Y25" s="36">
        <f t="shared" si="1"/>
        <v>226613310</v>
      </c>
      <c r="Z25" s="37">
        <f>+IF(X25&lt;&gt;0,+(Y25/X25)*100,0)</f>
        <v>964.78556452222665</v>
      </c>
      <c r="AA25" s="38">
        <f>SUM(AA15:AA24)</f>
        <v>23488464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410983851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14290987</v>
      </c>
      <c r="L26" s="31">
        <f t="shared" si="2"/>
        <v>1693400</v>
      </c>
      <c r="M26" s="31">
        <f t="shared" si="2"/>
        <v>0</v>
      </c>
      <c r="N26" s="31">
        <f t="shared" si="2"/>
        <v>15984387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-13689228</v>
      </c>
      <c r="V26" s="31">
        <f t="shared" si="2"/>
        <v>-13689228</v>
      </c>
      <c r="W26" s="31">
        <f t="shared" si="2"/>
        <v>419591481</v>
      </c>
      <c r="X26" s="31">
        <f t="shared" si="2"/>
        <v>20302644</v>
      </c>
      <c r="Y26" s="31">
        <f t="shared" si="2"/>
        <v>399288837</v>
      </c>
      <c r="Z26" s="32">
        <f>+IF(X26&lt;&gt;0,+(Y26/X26)*100,0)</f>
        <v>1966.6839304279777</v>
      </c>
      <c r="AA26" s="33">
        <f>+AA13+AA25</f>
        <v>20302644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65231578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>
        <v>2289</v>
      </c>
      <c r="L32" s="20">
        <v>466278</v>
      </c>
      <c r="M32" s="20"/>
      <c r="N32" s="20">
        <v>468567</v>
      </c>
      <c r="O32" s="20"/>
      <c r="P32" s="20"/>
      <c r="Q32" s="20"/>
      <c r="R32" s="20"/>
      <c r="S32" s="20"/>
      <c r="T32" s="20"/>
      <c r="U32" s="20">
        <v>2139480</v>
      </c>
      <c r="V32" s="20">
        <v>2139480</v>
      </c>
      <c r="W32" s="20">
        <v>65943072</v>
      </c>
      <c r="X32" s="20">
        <v>-8179992</v>
      </c>
      <c r="Y32" s="20">
        <v>74123064</v>
      </c>
      <c r="Z32" s="21">
        <v>-906.15081286143072</v>
      </c>
      <c r="AA32" s="22">
        <v>-8179992</v>
      </c>
    </row>
    <row r="33" spans="1:27" x14ac:dyDescent="0.25">
      <c r="A33" s="23" t="s">
        <v>60</v>
      </c>
      <c r="B33" s="17" t="s">
        <v>32</v>
      </c>
      <c r="C33" s="18">
        <v>-2510613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27187054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>
        <v>582931</v>
      </c>
      <c r="L35" s="20">
        <v>335590</v>
      </c>
      <c r="M35" s="20"/>
      <c r="N35" s="20">
        <v>918521</v>
      </c>
      <c r="O35" s="20"/>
      <c r="P35" s="20"/>
      <c r="Q35" s="20"/>
      <c r="R35" s="20"/>
      <c r="S35" s="20"/>
      <c r="T35" s="20"/>
      <c r="U35" s="20">
        <v>-4660117</v>
      </c>
      <c r="V35" s="20">
        <v>-4660117</v>
      </c>
      <c r="W35" s="20">
        <v>23261962</v>
      </c>
      <c r="X35" s="20">
        <v>4126380</v>
      </c>
      <c r="Y35" s="20">
        <v>19135582</v>
      </c>
      <c r="Z35" s="21">
        <v>463.73775561145607</v>
      </c>
      <c r="AA35" s="22">
        <v>4126380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89908004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585220</v>
      </c>
      <c r="L37" s="31">
        <f t="shared" si="3"/>
        <v>801868</v>
      </c>
      <c r="M37" s="31">
        <f t="shared" si="3"/>
        <v>0</v>
      </c>
      <c r="N37" s="31">
        <f t="shared" si="3"/>
        <v>1387088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-2520637</v>
      </c>
      <c r="V37" s="31">
        <f t="shared" si="3"/>
        <v>-2520637</v>
      </c>
      <c r="W37" s="31">
        <f t="shared" si="3"/>
        <v>89205019</v>
      </c>
      <c r="X37" s="31">
        <f t="shared" si="3"/>
        <v>-4053612</v>
      </c>
      <c r="Y37" s="31">
        <f t="shared" si="3"/>
        <v>93258631</v>
      </c>
      <c r="Z37" s="32">
        <f>+IF(X37&lt;&gt;0,+(Y37/X37)*100,0)</f>
        <v>-2300.6304254082534</v>
      </c>
      <c r="AA37" s="33">
        <f>SUM(AA29:AA36)</f>
        <v>-4053612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89908004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585220</v>
      </c>
      <c r="L44" s="31">
        <f t="shared" si="5"/>
        <v>801868</v>
      </c>
      <c r="M44" s="31">
        <f t="shared" si="5"/>
        <v>0</v>
      </c>
      <c r="N44" s="31">
        <f t="shared" si="5"/>
        <v>1387088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-2520637</v>
      </c>
      <c r="V44" s="31">
        <f t="shared" si="5"/>
        <v>-2520637</v>
      </c>
      <c r="W44" s="31">
        <f t="shared" si="5"/>
        <v>89205019</v>
      </c>
      <c r="X44" s="31">
        <f t="shared" si="5"/>
        <v>-4053612</v>
      </c>
      <c r="Y44" s="31">
        <f t="shared" si="5"/>
        <v>93258631</v>
      </c>
      <c r="Z44" s="32">
        <f>+IF(X44&lt;&gt;0,+(Y44/X44)*100,0)</f>
        <v>-2300.6304254082534</v>
      </c>
      <c r="AA44" s="33">
        <f>+AA37+AA43</f>
        <v>-4053612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321075847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13705767</v>
      </c>
      <c r="L45" s="44">
        <f t="shared" si="6"/>
        <v>891532</v>
      </c>
      <c r="M45" s="44">
        <f t="shared" si="6"/>
        <v>0</v>
      </c>
      <c r="N45" s="44">
        <f t="shared" si="6"/>
        <v>14597299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-11168591</v>
      </c>
      <c r="V45" s="44">
        <f t="shared" si="6"/>
        <v>-11168591</v>
      </c>
      <c r="W45" s="44">
        <f t="shared" si="6"/>
        <v>330386462</v>
      </c>
      <c r="X45" s="44">
        <f t="shared" si="6"/>
        <v>24356256</v>
      </c>
      <c r="Y45" s="44">
        <f t="shared" si="6"/>
        <v>306030206</v>
      </c>
      <c r="Z45" s="45">
        <f>+IF(X45&lt;&gt;0,+(Y45/X45)*100,0)</f>
        <v>1256.4747471861028</v>
      </c>
      <c r="AA45" s="46">
        <f>+AA26-AA44</f>
        <v>24356256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37990571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>
        <v>-744978</v>
      </c>
      <c r="M47" s="20"/>
      <c r="N47" s="20">
        <v>-744978</v>
      </c>
      <c r="O47" s="20"/>
      <c r="P47" s="20"/>
      <c r="Q47" s="20"/>
      <c r="R47" s="20"/>
      <c r="S47" s="20"/>
      <c r="T47" s="20"/>
      <c r="U47" s="20">
        <v>11843038</v>
      </c>
      <c r="V47" s="20">
        <v>11843038</v>
      </c>
      <c r="W47" s="20">
        <v>66712590</v>
      </c>
      <c r="X47" s="20">
        <v>24356256</v>
      </c>
      <c r="Y47" s="20">
        <v>42356334</v>
      </c>
      <c r="Z47" s="47">
        <v>173.90330435022526</v>
      </c>
      <c r="AA47" s="22">
        <v>24356256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37990571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-744978</v>
      </c>
      <c r="M50" s="52">
        <f t="shared" si="7"/>
        <v>0</v>
      </c>
      <c r="N50" s="52">
        <f t="shared" si="7"/>
        <v>-744978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11843038</v>
      </c>
      <c r="V50" s="52">
        <f t="shared" si="7"/>
        <v>11843038</v>
      </c>
      <c r="W50" s="52">
        <f t="shared" si="7"/>
        <v>66712590</v>
      </c>
      <c r="X50" s="52">
        <f t="shared" si="7"/>
        <v>24356256</v>
      </c>
      <c r="Y50" s="52">
        <f t="shared" si="7"/>
        <v>42356334</v>
      </c>
      <c r="Z50" s="53">
        <f>+IF(X50&lt;&gt;0,+(Y50/X50)*100,0)</f>
        <v>173.90330435022526</v>
      </c>
      <c r="AA50" s="54">
        <f>SUM(AA47:AA49)</f>
        <v>24356256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9498161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9498161</v>
      </c>
      <c r="Y6" s="20">
        <v>-9498161</v>
      </c>
      <c r="Z6" s="21">
        <v>-100</v>
      </c>
      <c r="AA6" s="22">
        <v>9498161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20072710</v>
      </c>
      <c r="Y7" s="20">
        <v>-20072710</v>
      </c>
      <c r="Z7" s="21">
        <v>-100</v>
      </c>
      <c r="AA7" s="22">
        <v>20072710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-9200000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22478</v>
      </c>
      <c r="V10" s="20">
        <v>22478</v>
      </c>
      <c r="W10" s="20">
        <v>22478</v>
      </c>
      <c r="X10" s="20">
        <v>-9200000</v>
      </c>
      <c r="Y10" s="20">
        <v>9222478</v>
      </c>
      <c r="Z10" s="21">
        <v>-100.24432608695652</v>
      </c>
      <c r="AA10" s="22">
        <v>-9200000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5949750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5949750</v>
      </c>
      <c r="Y11" s="24">
        <v>-5949750</v>
      </c>
      <c r="Z11" s="25">
        <v>-100</v>
      </c>
      <c r="AA11" s="26">
        <v>5949750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26320621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22478</v>
      </c>
      <c r="V13" s="31">
        <f t="shared" si="0"/>
        <v>22478</v>
      </c>
      <c r="W13" s="31">
        <f t="shared" si="0"/>
        <v>22478</v>
      </c>
      <c r="X13" s="31">
        <f t="shared" si="0"/>
        <v>26320621</v>
      </c>
      <c r="Y13" s="31">
        <f t="shared" si="0"/>
        <v>-26298143</v>
      </c>
      <c r="Z13" s="32">
        <f>+IF(X13&lt;&gt;0,+(Y13/X13)*100,0)</f>
        <v>-99.9145992794015</v>
      </c>
      <c r="AA13" s="33">
        <f>SUM(AA6:AA12)</f>
        <v>26320621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-500000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333818</v>
      </c>
      <c r="V17" s="24">
        <v>333818</v>
      </c>
      <c r="W17" s="24">
        <v>408818</v>
      </c>
      <c r="X17" s="20">
        <v>-500000</v>
      </c>
      <c r="Y17" s="24">
        <v>908818</v>
      </c>
      <c r="Z17" s="25">
        <v>-181.7636</v>
      </c>
      <c r="AA17" s="26">
        <v>-500000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-500000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333818</v>
      </c>
      <c r="V25" s="36">
        <f t="shared" si="1"/>
        <v>333818</v>
      </c>
      <c r="W25" s="36">
        <f t="shared" si="1"/>
        <v>408818</v>
      </c>
      <c r="X25" s="36">
        <f t="shared" si="1"/>
        <v>-500000</v>
      </c>
      <c r="Y25" s="36">
        <f t="shared" si="1"/>
        <v>908818</v>
      </c>
      <c r="Z25" s="37">
        <f>+IF(X25&lt;&gt;0,+(Y25/X25)*100,0)</f>
        <v>-181.7636</v>
      </c>
      <c r="AA25" s="38">
        <f>SUM(AA15:AA24)</f>
        <v>-500000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25820621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356296</v>
      </c>
      <c r="V26" s="31">
        <f t="shared" si="2"/>
        <v>356296</v>
      </c>
      <c r="W26" s="31">
        <f t="shared" si="2"/>
        <v>431296</v>
      </c>
      <c r="X26" s="31">
        <f t="shared" si="2"/>
        <v>25820621</v>
      </c>
      <c r="Y26" s="31">
        <f t="shared" si="2"/>
        <v>-25389325</v>
      </c>
      <c r="Z26" s="32">
        <f>+IF(X26&lt;&gt;0,+(Y26/X26)*100,0)</f>
        <v>-98.329645131308027</v>
      </c>
      <c r="AA26" s="33">
        <f>+AA13+AA25</f>
        <v>25820621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5854599</v>
      </c>
      <c r="Y35" s="20">
        <v>-5854599</v>
      </c>
      <c r="Z35" s="21">
        <v>-100</v>
      </c>
      <c r="AA35" s="22">
        <v>5854599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5854599</v>
      </c>
      <c r="Y37" s="31">
        <f t="shared" si="3"/>
        <v>-5854599</v>
      </c>
      <c r="Z37" s="32">
        <f>+IF(X37&lt;&gt;0,+(Y37/X37)*100,0)</f>
        <v>-100</v>
      </c>
      <c r="AA37" s="33">
        <f>SUM(AA29:AA36)</f>
        <v>5854599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5854599</v>
      </c>
      <c r="Y44" s="31">
        <f t="shared" si="5"/>
        <v>-5854599</v>
      </c>
      <c r="Z44" s="32">
        <f>+IF(X44&lt;&gt;0,+(Y44/X44)*100,0)</f>
        <v>-100</v>
      </c>
      <c r="AA44" s="33">
        <f>+AA37+AA43</f>
        <v>5854599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19966022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356296</v>
      </c>
      <c r="V45" s="44">
        <f t="shared" si="6"/>
        <v>356296</v>
      </c>
      <c r="W45" s="44">
        <f t="shared" si="6"/>
        <v>431296</v>
      </c>
      <c r="X45" s="44">
        <f t="shared" si="6"/>
        <v>19966022</v>
      </c>
      <c r="Y45" s="44">
        <f t="shared" si="6"/>
        <v>-19534726</v>
      </c>
      <c r="Z45" s="45">
        <f>+IF(X45&lt;&gt;0,+(Y45/X45)*100,0)</f>
        <v>-97.8398501213712</v>
      </c>
      <c r="AA45" s="46">
        <f>+AA26-AA44</f>
        <v>19966022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-82815113</v>
      </c>
      <c r="Y6" s="20">
        <v>82815113</v>
      </c>
      <c r="Z6" s="21">
        <v>-100</v>
      </c>
      <c r="AA6" s="22">
        <v>-82815113</v>
      </c>
    </row>
    <row r="7" spans="1:27" x14ac:dyDescent="0.25">
      <c r="A7" s="23" t="s">
        <v>35</v>
      </c>
      <c r="B7" s="17" t="s">
        <v>32</v>
      </c>
      <c r="C7" s="18">
        <v>-6002624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>
        <v>-54699</v>
      </c>
      <c r="L7" s="20">
        <v>-68946</v>
      </c>
      <c r="M7" s="20">
        <v>-62695</v>
      </c>
      <c r="N7" s="20">
        <v>-186340</v>
      </c>
      <c r="O7" s="20">
        <v>-55275</v>
      </c>
      <c r="P7" s="20">
        <v>-67147</v>
      </c>
      <c r="Q7" s="20">
        <v>-6379516</v>
      </c>
      <c r="R7" s="20">
        <v>-6501938</v>
      </c>
      <c r="S7" s="20">
        <v>-62967</v>
      </c>
      <c r="T7" s="20">
        <v>-79542</v>
      </c>
      <c r="U7" s="20">
        <v>-71874</v>
      </c>
      <c r="V7" s="20">
        <v>-214383</v>
      </c>
      <c r="W7" s="20">
        <v>-7072018</v>
      </c>
      <c r="X7" s="20">
        <v>2722172</v>
      </c>
      <c r="Y7" s="20">
        <v>-9794190</v>
      </c>
      <c r="Z7" s="21">
        <v>-359.79320924614609</v>
      </c>
      <c r="AA7" s="22">
        <v>2722172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50369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9090</v>
      </c>
      <c r="R10" s="20">
        <v>9090</v>
      </c>
      <c r="S10" s="20"/>
      <c r="T10" s="20"/>
      <c r="U10" s="20"/>
      <c r="V10" s="20"/>
      <c r="W10" s="20">
        <v>9090</v>
      </c>
      <c r="X10" s="20"/>
      <c r="Y10" s="20">
        <v>9090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12554399</v>
      </c>
      <c r="Y11" s="24">
        <v>-12554399</v>
      </c>
      <c r="Z11" s="25">
        <v>-100</v>
      </c>
      <c r="AA11" s="26">
        <v>12554399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-5952255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-54699</v>
      </c>
      <c r="L13" s="31">
        <f t="shared" si="0"/>
        <v>-68946</v>
      </c>
      <c r="M13" s="31">
        <f t="shared" si="0"/>
        <v>-62695</v>
      </c>
      <c r="N13" s="31">
        <f t="shared" si="0"/>
        <v>-186340</v>
      </c>
      <c r="O13" s="31">
        <f t="shared" si="0"/>
        <v>-55275</v>
      </c>
      <c r="P13" s="31">
        <f t="shared" si="0"/>
        <v>-67147</v>
      </c>
      <c r="Q13" s="31">
        <f t="shared" si="0"/>
        <v>-6370426</v>
      </c>
      <c r="R13" s="31">
        <f t="shared" si="0"/>
        <v>-6492848</v>
      </c>
      <c r="S13" s="31">
        <f t="shared" si="0"/>
        <v>-62967</v>
      </c>
      <c r="T13" s="31">
        <f t="shared" si="0"/>
        <v>-79542</v>
      </c>
      <c r="U13" s="31">
        <f t="shared" si="0"/>
        <v>-71874</v>
      </c>
      <c r="V13" s="31">
        <f t="shared" si="0"/>
        <v>-214383</v>
      </c>
      <c r="W13" s="31">
        <f t="shared" si="0"/>
        <v>-7062928</v>
      </c>
      <c r="X13" s="31">
        <f t="shared" si="0"/>
        <v>-67538542</v>
      </c>
      <c r="Y13" s="31">
        <f t="shared" si="0"/>
        <v>60475614</v>
      </c>
      <c r="Z13" s="32">
        <f>+IF(X13&lt;&gt;0,+(Y13/X13)*100,0)</f>
        <v>-89.542374189836664</v>
      </c>
      <c r="AA13" s="33">
        <f>SUM(AA6:AA12)</f>
        <v>-67538542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142514192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>
        <v>2159940</v>
      </c>
      <c r="L17" s="24"/>
      <c r="M17" s="20">
        <v>13124855</v>
      </c>
      <c r="N17" s="24">
        <v>15284795</v>
      </c>
      <c r="O17" s="24">
        <v>12746481</v>
      </c>
      <c r="P17" s="24">
        <v>23384619</v>
      </c>
      <c r="Q17" s="20"/>
      <c r="R17" s="24">
        <v>36131100</v>
      </c>
      <c r="S17" s="24">
        <v>13114473</v>
      </c>
      <c r="T17" s="20">
        <v>3606596</v>
      </c>
      <c r="U17" s="24">
        <v>22620389</v>
      </c>
      <c r="V17" s="24">
        <v>39341458</v>
      </c>
      <c r="W17" s="24">
        <v>145230637</v>
      </c>
      <c r="X17" s="20">
        <v>79420464</v>
      </c>
      <c r="Y17" s="24">
        <v>65810173</v>
      </c>
      <c r="Z17" s="25">
        <v>82.862992339102931</v>
      </c>
      <c r="AA17" s="26">
        <v>79420464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142514192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2159940</v>
      </c>
      <c r="L25" s="36">
        <f t="shared" si="1"/>
        <v>0</v>
      </c>
      <c r="M25" s="36">
        <f t="shared" si="1"/>
        <v>13124855</v>
      </c>
      <c r="N25" s="36">
        <f t="shared" si="1"/>
        <v>15284795</v>
      </c>
      <c r="O25" s="36">
        <f t="shared" si="1"/>
        <v>12746481</v>
      </c>
      <c r="P25" s="36">
        <f t="shared" si="1"/>
        <v>23384619</v>
      </c>
      <c r="Q25" s="36">
        <f t="shared" si="1"/>
        <v>0</v>
      </c>
      <c r="R25" s="36">
        <f t="shared" si="1"/>
        <v>36131100</v>
      </c>
      <c r="S25" s="36">
        <f t="shared" si="1"/>
        <v>13114473</v>
      </c>
      <c r="T25" s="36">
        <f t="shared" si="1"/>
        <v>3606596</v>
      </c>
      <c r="U25" s="36">
        <f t="shared" si="1"/>
        <v>22620389</v>
      </c>
      <c r="V25" s="36">
        <f t="shared" si="1"/>
        <v>39341458</v>
      </c>
      <c r="W25" s="36">
        <f t="shared" si="1"/>
        <v>145230637</v>
      </c>
      <c r="X25" s="36">
        <f t="shared" si="1"/>
        <v>79420464</v>
      </c>
      <c r="Y25" s="36">
        <f t="shared" si="1"/>
        <v>65810173</v>
      </c>
      <c r="Z25" s="37">
        <f>+IF(X25&lt;&gt;0,+(Y25/X25)*100,0)</f>
        <v>82.862992339102931</v>
      </c>
      <c r="AA25" s="38">
        <f>SUM(AA15:AA24)</f>
        <v>79420464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136561937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2105241</v>
      </c>
      <c r="L26" s="31">
        <f t="shared" si="2"/>
        <v>-68946</v>
      </c>
      <c r="M26" s="31">
        <f t="shared" si="2"/>
        <v>13062160</v>
      </c>
      <c r="N26" s="31">
        <f t="shared" si="2"/>
        <v>15098455</v>
      </c>
      <c r="O26" s="31">
        <f t="shared" si="2"/>
        <v>12691206</v>
      </c>
      <c r="P26" s="31">
        <f t="shared" si="2"/>
        <v>23317472</v>
      </c>
      <c r="Q26" s="31">
        <f t="shared" si="2"/>
        <v>-6370426</v>
      </c>
      <c r="R26" s="31">
        <f t="shared" si="2"/>
        <v>29638252</v>
      </c>
      <c r="S26" s="31">
        <f t="shared" si="2"/>
        <v>13051506</v>
      </c>
      <c r="T26" s="31">
        <f t="shared" si="2"/>
        <v>3527054</v>
      </c>
      <c r="U26" s="31">
        <f t="shared" si="2"/>
        <v>22548515</v>
      </c>
      <c r="V26" s="31">
        <f t="shared" si="2"/>
        <v>39127075</v>
      </c>
      <c r="W26" s="31">
        <f t="shared" si="2"/>
        <v>138167709</v>
      </c>
      <c r="X26" s="31">
        <f t="shared" si="2"/>
        <v>11881922</v>
      </c>
      <c r="Y26" s="31">
        <f t="shared" si="2"/>
        <v>126285787</v>
      </c>
      <c r="Z26" s="32">
        <f>+IF(X26&lt;&gt;0,+(Y26/X26)*100,0)</f>
        <v>1062.8397240783099</v>
      </c>
      <c r="AA26" s="33">
        <f>+AA13+AA25</f>
        <v>11881922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>
        <v>-955</v>
      </c>
      <c r="L31" s="20"/>
      <c r="M31" s="20"/>
      <c r="N31" s="20">
        <v>-955</v>
      </c>
      <c r="O31" s="20"/>
      <c r="P31" s="20"/>
      <c r="Q31" s="20"/>
      <c r="R31" s="20"/>
      <c r="S31" s="20"/>
      <c r="T31" s="20"/>
      <c r="U31" s="20"/>
      <c r="V31" s="20"/>
      <c r="W31" s="20">
        <v>-1061</v>
      </c>
      <c r="X31" s="20"/>
      <c r="Y31" s="20">
        <v>-1061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43231689</v>
      </c>
      <c r="G32" s="20">
        <v>164765</v>
      </c>
      <c r="H32" s="20">
        <v>161736</v>
      </c>
      <c r="I32" s="20">
        <v>174023</v>
      </c>
      <c r="J32" s="20">
        <v>500524</v>
      </c>
      <c r="K32" s="20">
        <v>167589</v>
      </c>
      <c r="L32" s="20">
        <v>167915</v>
      </c>
      <c r="M32" s="20">
        <v>173401</v>
      </c>
      <c r="N32" s="20">
        <v>508905</v>
      </c>
      <c r="O32" s="20">
        <v>171691</v>
      </c>
      <c r="P32" s="20">
        <v>190237</v>
      </c>
      <c r="Q32" s="20">
        <v>181508</v>
      </c>
      <c r="R32" s="20">
        <v>543436</v>
      </c>
      <c r="S32" s="20">
        <v>173693</v>
      </c>
      <c r="T32" s="20">
        <v>178281</v>
      </c>
      <c r="U32" s="20">
        <v>184904</v>
      </c>
      <c r="V32" s="20">
        <v>536878</v>
      </c>
      <c r="W32" s="20">
        <v>2089743</v>
      </c>
      <c r="X32" s="20">
        <v>43231689</v>
      </c>
      <c r="Y32" s="20">
        <v>-41141946</v>
      </c>
      <c r="Z32" s="21">
        <v>-95.166177754470809</v>
      </c>
      <c r="AA32" s="22">
        <v>43231689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43231689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166634</v>
      </c>
      <c r="L37" s="31">
        <f t="shared" si="3"/>
        <v>167915</v>
      </c>
      <c r="M37" s="31">
        <f t="shared" si="3"/>
        <v>173401</v>
      </c>
      <c r="N37" s="31">
        <f t="shared" si="3"/>
        <v>507950</v>
      </c>
      <c r="O37" s="31">
        <f t="shared" si="3"/>
        <v>171691</v>
      </c>
      <c r="P37" s="31">
        <f t="shared" si="3"/>
        <v>190237</v>
      </c>
      <c r="Q37" s="31">
        <f t="shared" si="3"/>
        <v>181508</v>
      </c>
      <c r="R37" s="31">
        <f t="shared" si="3"/>
        <v>543436</v>
      </c>
      <c r="S37" s="31">
        <f t="shared" si="3"/>
        <v>173693</v>
      </c>
      <c r="T37" s="31">
        <f t="shared" si="3"/>
        <v>178281</v>
      </c>
      <c r="U37" s="31">
        <f t="shared" si="3"/>
        <v>184904</v>
      </c>
      <c r="V37" s="31">
        <f t="shared" si="3"/>
        <v>536878</v>
      </c>
      <c r="W37" s="31">
        <f t="shared" si="3"/>
        <v>2088682</v>
      </c>
      <c r="X37" s="31">
        <f t="shared" si="3"/>
        <v>43231689</v>
      </c>
      <c r="Y37" s="31">
        <f t="shared" si="3"/>
        <v>-41143007</v>
      </c>
      <c r="Z37" s="32">
        <f>+IF(X37&lt;&gt;0,+(Y37/X37)*100,0)</f>
        <v>-95.168631972717975</v>
      </c>
      <c r="AA37" s="33">
        <f>SUM(AA29:AA36)</f>
        <v>43231689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43231689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166634</v>
      </c>
      <c r="L44" s="31">
        <f t="shared" si="5"/>
        <v>167915</v>
      </c>
      <c r="M44" s="31">
        <f t="shared" si="5"/>
        <v>173401</v>
      </c>
      <c r="N44" s="31">
        <f t="shared" si="5"/>
        <v>507950</v>
      </c>
      <c r="O44" s="31">
        <f t="shared" si="5"/>
        <v>171691</v>
      </c>
      <c r="P44" s="31">
        <f t="shared" si="5"/>
        <v>190237</v>
      </c>
      <c r="Q44" s="31">
        <f t="shared" si="5"/>
        <v>181508</v>
      </c>
      <c r="R44" s="31">
        <f t="shared" si="5"/>
        <v>543436</v>
      </c>
      <c r="S44" s="31">
        <f t="shared" si="5"/>
        <v>173693</v>
      </c>
      <c r="T44" s="31">
        <f t="shared" si="5"/>
        <v>178281</v>
      </c>
      <c r="U44" s="31">
        <f t="shared" si="5"/>
        <v>184904</v>
      </c>
      <c r="V44" s="31">
        <f t="shared" si="5"/>
        <v>536878</v>
      </c>
      <c r="W44" s="31">
        <f t="shared" si="5"/>
        <v>2088682</v>
      </c>
      <c r="X44" s="31">
        <f t="shared" si="5"/>
        <v>43231689</v>
      </c>
      <c r="Y44" s="31">
        <f t="shared" si="5"/>
        <v>-41143007</v>
      </c>
      <c r="Z44" s="32">
        <f>+IF(X44&lt;&gt;0,+(Y44/X44)*100,0)</f>
        <v>-95.168631972717975</v>
      </c>
      <c r="AA44" s="33">
        <f>+AA37+AA43</f>
        <v>43231689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135964716</v>
      </c>
      <c r="D45" s="42">
        <f t="shared" si="6"/>
        <v>0</v>
      </c>
      <c r="E45" s="43">
        <f t="shared" si="6"/>
        <v>-31349768</v>
      </c>
      <c r="F45" s="44">
        <f t="shared" si="6"/>
        <v>-31349767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1938607</v>
      </c>
      <c r="L45" s="44">
        <f t="shared" si="6"/>
        <v>-236861</v>
      </c>
      <c r="M45" s="44">
        <f t="shared" si="6"/>
        <v>12888759</v>
      </c>
      <c r="N45" s="44">
        <f t="shared" si="6"/>
        <v>14590505</v>
      </c>
      <c r="O45" s="44">
        <f t="shared" si="6"/>
        <v>12519515</v>
      </c>
      <c r="P45" s="44">
        <f t="shared" si="6"/>
        <v>23127235</v>
      </c>
      <c r="Q45" s="44">
        <f t="shared" si="6"/>
        <v>-6551934</v>
      </c>
      <c r="R45" s="44">
        <f t="shared" si="6"/>
        <v>29094816</v>
      </c>
      <c r="S45" s="44">
        <f t="shared" si="6"/>
        <v>12877813</v>
      </c>
      <c r="T45" s="44">
        <f t="shared" si="6"/>
        <v>3348773</v>
      </c>
      <c r="U45" s="44">
        <f t="shared" si="6"/>
        <v>22363611</v>
      </c>
      <c r="V45" s="44">
        <f t="shared" si="6"/>
        <v>38590197</v>
      </c>
      <c r="W45" s="44">
        <f t="shared" si="6"/>
        <v>136079027</v>
      </c>
      <c r="X45" s="44">
        <f t="shared" si="6"/>
        <v>-31349767</v>
      </c>
      <c r="Y45" s="44">
        <f t="shared" si="6"/>
        <v>167428794</v>
      </c>
      <c r="Z45" s="45">
        <f>+IF(X45&lt;&gt;0,+(Y45/X45)*100,0)</f>
        <v>-534.06710805857028</v>
      </c>
      <c r="AA45" s="46">
        <f>+AA26-AA44</f>
        <v>-31349767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-4373363</v>
      </c>
      <c r="G6" s="20">
        <v>-267721978</v>
      </c>
      <c r="H6" s="20">
        <v>-9352995</v>
      </c>
      <c r="I6" s="20">
        <v>-9748058</v>
      </c>
      <c r="J6" s="20">
        <v>-286823031</v>
      </c>
      <c r="K6" s="20">
        <v>-9870193</v>
      </c>
      <c r="L6" s="20">
        <v>-9280641</v>
      </c>
      <c r="M6" s="20">
        <v>-16983326</v>
      </c>
      <c r="N6" s="20">
        <v>-36134160</v>
      </c>
      <c r="O6" s="20">
        <v>-13163267</v>
      </c>
      <c r="P6" s="20">
        <v>-8029938</v>
      </c>
      <c r="Q6" s="20">
        <v>-3285886</v>
      </c>
      <c r="R6" s="20">
        <v>-24479091</v>
      </c>
      <c r="S6" s="20">
        <v>-10772319</v>
      </c>
      <c r="T6" s="20">
        <v>-8146677</v>
      </c>
      <c r="U6" s="20">
        <v>-19670965</v>
      </c>
      <c r="V6" s="20">
        <v>-38589961</v>
      </c>
      <c r="W6" s="20">
        <v>-386026243</v>
      </c>
      <c r="X6" s="20">
        <v>-4373363</v>
      </c>
      <c r="Y6" s="20">
        <v>-381652880</v>
      </c>
      <c r="Z6" s="21">
        <v>8726.7597041453009</v>
      </c>
      <c r="AA6" s="22">
        <v>-4373363</v>
      </c>
    </row>
    <row r="7" spans="1:27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-4673117</v>
      </c>
      <c r="G7" s="20">
        <v>14243846</v>
      </c>
      <c r="H7" s="20">
        <v>-46923</v>
      </c>
      <c r="I7" s="20">
        <v>595026</v>
      </c>
      <c r="J7" s="20">
        <v>14791949</v>
      </c>
      <c r="K7" s="20">
        <v>210670</v>
      </c>
      <c r="L7" s="20">
        <v>489194</v>
      </c>
      <c r="M7" s="20">
        <v>306113</v>
      </c>
      <c r="N7" s="20">
        <v>1005977</v>
      </c>
      <c r="O7" s="20">
        <v>445655</v>
      </c>
      <c r="P7" s="20">
        <v>210228</v>
      </c>
      <c r="Q7" s="20">
        <v>219053</v>
      </c>
      <c r="R7" s="20">
        <v>874936</v>
      </c>
      <c r="S7" s="20">
        <v>397544</v>
      </c>
      <c r="T7" s="20">
        <v>-1439159</v>
      </c>
      <c r="U7" s="20">
        <v>386564</v>
      </c>
      <c r="V7" s="20">
        <v>-655051</v>
      </c>
      <c r="W7" s="20">
        <v>16017811</v>
      </c>
      <c r="X7" s="20">
        <v>-4673117</v>
      </c>
      <c r="Y7" s="20">
        <v>20690928</v>
      </c>
      <c r="Z7" s="21">
        <v>-442.7650324184051</v>
      </c>
      <c r="AA7" s="22">
        <v>-4673117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2786750</v>
      </c>
      <c r="G10" s="20">
        <v>-3823012</v>
      </c>
      <c r="H10" s="20"/>
      <c r="I10" s="20"/>
      <c r="J10" s="20">
        <v>-3823012</v>
      </c>
      <c r="K10" s="20"/>
      <c r="L10" s="20">
        <v>-242616</v>
      </c>
      <c r="M10" s="20"/>
      <c r="N10" s="20">
        <v>-242616</v>
      </c>
      <c r="O10" s="20"/>
      <c r="P10" s="20">
        <v>-132734</v>
      </c>
      <c r="Q10" s="20"/>
      <c r="R10" s="20">
        <v>-132734</v>
      </c>
      <c r="S10" s="20"/>
      <c r="T10" s="20">
        <v>-107100</v>
      </c>
      <c r="U10" s="20">
        <v>-181919</v>
      </c>
      <c r="V10" s="20">
        <v>-289019</v>
      </c>
      <c r="W10" s="20">
        <v>-4487381</v>
      </c>
      <c r="X10" s="20">
        <v>2786750</v>
      </c>
      <c r="Y10" s="20">
        <v>-7274131</v>
      </c>
      <c r="Z10" s="21">
        <v>-261.02560330133667</v>
      </c>
      <c r="AA10" s="22">
        <v>2786750</v>
      </c>
    </row>
    <row r="11" spans="1:27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>
        <v>236768</v>
      </c>
      <c r="L11" s="24">
        <v>109004</v>
      </c>
      <c r="M11" s="20">
        <v>999117</v>
      </c>
      <c r="N11" s="24">
        <v>1344889</v>
      </c>
      <c r="O11" s="24">
        <v>-242959</v>
      </c>
      <c r="P11" s="24">
        <v>-652322</v>
      </c>
      <c r="Q11" s="20">
        <v>340420</v>
      </c>
      <c r="R11" s="24">
        <v>-554861</v>
      </c>
      <c r="S11" s="24">
        <v>28529</v>
      </c>
      <c r="T11" s="20">
        <v>-127597</v>
      </c>
      <c r="U11" s="24">
        <v>171967</v>
      </c>
      <c r="V11" s="24">
        <v>72899</v>
      </c>
      <c r="W11" s="24">
        <v>3066515</v>
      </c>
      <c r="X11" s="20"/>
      <c r="Y11" s="24">
        <v>3066515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-6259730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-9422755</v>
      </c>
      <c r="L13" s="31">
        <f t="shared" si="0"/>
        <v>-8925059</v>
      </c>
      <c r="M13" s="31">
        <f t="shared" si="0"/>
        <v>-15678096</v>
      </c>
      <c r="N13" s="31">
        <f t="shared" si="0"/>
        <v>-34025910</v>
      </c>
      <c r="O13" s="31">
        <f t="shared" si="0"/>
        <v>-12960571</v>
      </c>
      <c r="P13" s="31">
        <f t="shared" si="0"/>
        <v>-8604766</v>
      </c>
      <c r="Q13" s="31">
        <f t="shared" si="0"/>
        <v>-2726413</v>
      </c>
      <c r="R13" s="31">
        <f t="shared" si="0"/>
        <v>-24291750</v>
      </c>
      <c r="S13" s="31">
        <f t="shared" si="0"/>
        <v>-10346246</v>
      </c>
      <c r="T13" s="31">
        <f t="shared" si="0"/>
        <v>-9820533</v>
      </c>
      <c r="U13" s="31">
        <f t="shared" si="0"/>
        <v>-19294353</v>
      </c>
      <c r="V13" s="31">
        <f t="shared" si="0"/>
        <v>-39461132</v>
      </c>
      <c r="W13" s="31">
        <f t="shared" si="0"/>
        <v>-348758313</v>
      </c>
      <c r="X13" s="31">
        <f t="shared" si="0"/>
        <v>-6259730</v>
      </c>
      <c r="Y13" s="31">
        <f t="shared" si="0"/>
        <v>-342498583</v>
      </c>
      <c r="Z13" s="32">
        <f>+IF(X13&lt;&gt;0,+(Y13/X13)*100,0)</f>
        <v>5471.4593600682456</v>
      </c>
      <c r="AA13" s="33">
        <f>SUM(AA6:AA12)</f>
        <v>-6259730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-1430000</v>
      </c>
      <c r="G17" s="24">
        <v>59325473</v>
      </c>
      <c r="H17" s="24">
        <v>990186</v>
      </c>
      <c r="I17" s="24"/>
      <c r="J17" s="20">
        <v>60315659</v>
      </c>
      <c r="K17" s="24">
        <v>20710</v>
      </c>
      <c r="L17" s="24">
        <v>131985</v>
      </c>
      <c r="M17" s="20">
        <v>5813293</v>
      </c>
      <c r="N17" s="24">
        <v>5965988</v>
      </c>
      <c r="O17" s="24">
        <v>3156606</v>
      </c>
      <c r="P17" s="24">
        <v>-6503411</v>
      </c>
      <c r="Q17" s="20">
        <v>1091960</v>
      </c>
      <c r="R17" s="24">
        <v>-2254845</v>
      </c>
      <c r="S17" s="24"/>
      <c r="T17" s="20"/>
      <c r="U17" s="24">
        <v>-425701</v>
      </c>
      <c r="V17" s="24">
        <v>-425701</v>
      </c>
      <c r="W17" s="24">
        <v>63601101</v>
      </c>
      <c r="X17" s="20">
        <v>-1430000</v>
      </c>
      <c r="Y17" s="24">
        <v>65031101</v>
      </c>
      <c r="Z17" s="25">
        <v>-4547.6294405594408</v>
      </c>
      <c r="AA17" s="26">
        <v>-1430000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-1430000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20710</v>
      </c>
      <c r="L25" s="36">
        <f t="shared" si="1"/>
        <v>131985</v>
      </c>
      <c r="M25" s="36">
        <f t="shared" si="1"/>
        <v>5813293</v>
      </c>
      <c r="N25" s="36">
        <f t="shared" si="1"/>
        <v>5965988</v>
      </c>
      <c r="O25" s="36">
        <f t="shared" si="1"/>
        <v>3156606</v>
      </c>
      <c r="P25" s="36">
        <f t="shared" si="1"/>
        <v>-6503411</v>
      </c>
      <c r="Q25" s="36">
        <f t="shared" si="1"/>
        <v>1091960</v>
      </c>
      <c r="R25" s="36">
        <f t="shared" si="1"/>
        <v>-2254845</v>
      </c>
      <c r="S25" s="36">
        <f t="shared" si="1"/>
        <v>0</v>
      </c>
      <c r="T25" s="36">
        <f t="shared" si="1"/>
        <v>0</v>
      </c>
      <c r="U25" s="36">
        <f t="shared" si="1"/>
        <v>-425701</v>
      </c>
      <c r="V25" s="36">
        <f t="shared" si="1"/>
        <v>-425701</v>
      </c>
      <c r="W25" s="36">
        <f t="shared" si="1"/>
        <v>63601101</v>
      </c>
      <c r="X25" s="36">
        <f t="shared" si="1"/>
        <v>-1430000</v>
      </c>
      <c r="Y25" s="36">
        <f t="shared" si="1"/>
        <v>65031101</v>
      </c>
      <c r="Z25" s="37">
        <f>+IF(X25&lt;&gt;0,+(Y25/X25)*100,0)</f>
        <v>-4547.6294405594408</v>
      </c>
      <c r="AA25" s="38">
        <f>SUM(AA15:AA24)</f>
        <v>-1430000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-7689730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-9402045</v>
      </c>
      <c r="L26" s="31">
        <f t="shared" si="2"/>
        <v>-8793074</v>
      </c>
      <c r="M26" s="31">
        <f t="shared" si="2"/>
        <v>-9864803</v>
      </c>
      <c r="N26" s="31">
        <f t="shared" si="2"/>
        <v>-28059922</v>
      </c>
      <c r="O26" s="31">
        <f t="shared" si="2"/>
        <v>-9803965</v>
      </c>
      <c r="P26" s="31">
        <f t="shared" si="2"/>
        <v>-15108177</v>
      </c>
      <c r="Q26" s="31">
        <f t="shared" si="2"/>
        <v>-1634453</v>
      </c>
      <c r="R26" s="31">
        <f t="shared" si="2"/>
        <v>-26546595</v>
      </c>
      <c r="S26" s="31">
        <f t="shared" si="2"/>
        <v>-10346246</v>
      </c>
      <c r="T26" s="31">
        <f t="shared" si="2"/>
        <v>-9820533</v>
      </c>
      <c r="U26" s="31">
        <f t="shared" si="2"/>
        <v>-19720054</v>
      </c>
      <c r="V26" s="31">
        <f t="shared" si="2"/>
        <v>-39886833</v>
      </c>
      <c r="W26" s="31">
        <f t="shared" si="2"/>
        <v>-285157212</v>
      </c>
      <c r="X26" s="31">
        <f t="shared" si="2"/>
        <v>-7689730</v>
      </c>
      <c r="Y26" s="31">
        <f t="shared" si="2"/>
        <v>-277467482</v>
      </c>
      <c r="Z26" s="32">
        <f>+IF(X26&lt;&gt;0,+(Y26/X26)*100,0)</f>
        <v>3608.2864027735695</v>
      </c>
      <c r="AA26" s="33">
        <f>+AA13+AA25</f>
        <v>-7689730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>
        <v>5219</v>
      </c>
      <c r="L31" s="20">
        <v>1019</v>
      </c>
      <c r="M31" s="20">
        <v>-2717</v>
      </c>
      <c r="N31" s="20">
        <v>3521</v>
      </c>
      <c r="O31" s="20">
        <v>-3993</v>
      </c>
      <c r="P31" s="20">
        <v>-5258</v>
      </c>
      <c r="Q31" s="20">
        <v>-820</v>
      </c>
      <c r="R31" s="20">
        <v>-10071</v>
      </c>
      <c r="S31" s="20">
        <v>-5130</v>
      </c>
      <c r="T31" s="20">
        <v>6661</v>
      </c>
      <c r="U31" s="20">
        <v>1554</v>
      </c>
      <c r="V31" s="20">
        <v>3085</v>
      </c>
      <c r="W31" s="20">
        <v>172443</v>
      </c>
      <c r="X31" s="20"/>
      <c r="Y31" s="20">
        <v>172443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-15441762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>
        <v>-7869504</v>
      </c>
      <c r="L32" s="20">
        <v>-9058131</v>
      </c>
      <c r="M32" s="20">
        <v>-8094439</v>
      </c>
      <c r="N32" s="20">
        <v>-25022074</v>
      </c>
      <c r="O32" s="20">
        <v>55031044</v>
      </c>
      <c r="P32" s="20">
        <v>-7599668</v>
      </c>
      <c r="Q32" s="20">
        <v>7105422</v>
      </c>
      <c r="R32" s="20">
        <v>54536798</v>
      </c>
      <c r="S32" s="20">
        <v>-8766334</v>
      </c>
      <c r="T32" s="20">
        <v>10793627</v>
      </c>
      <c r="U32" s="20">
        <v>-9680833</v>
      </c>
      <c r="V32" s="20">
        <v>-7653540</v>
      </c>
      <c r="W32" s="20">
        <v>-62555015</v>
      </c>
      <c r="X32" s="20">
        <v>-15441762</v>
      </c>
      <c r="Y32" s="20">
        <v>-47113253</v>
      </c>
      <c r="Z32" s="21">
        <v>305.10283088160537</v>
      </c>
      <c r="AA32" s="22">
        <v>-15441762</v>
      </c>
    </row>
    <row r="33" spans="1:27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/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>
        <v>10000000</v>
      </c>
      <c r="R33" s="20">
        <v>10000000</v>
      </c>
      <c r="S33" s="20"/>
      <c r="T33" s="20"/>
      <c r="U33" s="20">
        <v>-20938000</v>
      </c>
      <c r="V33" s="20">
        <v>-20938000</v>
      </c>
      <c r="W33" s="20">
        <v>609</v>
      </c>
      <c r="X33" s="20"/>
      <c r="Y33" s="20">
        <v>609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>
        <v>54786</v>
      </c>
      <c r="L35" s="20">
        <v>143516</v>
      </c>
      <c r="M35" s="20">
        <v>-32906</v>
      </c>
      <c r="N35" s="20">
        <v>165396</v>
      </c>
      <c r="O35" s="20">
        <v>70330</v>
      </c>
      <c r="P35" s="20">
        <v>34189</v>
      </c>
      <c r="Q35" s="20">
        <v>25351</v>
      </c>
      <c r="R35" s="20">
        <v>129870</v>
      </c>
      <c r="S35" s="20">
        <v>21025</v>
      </c>
      <c r="T35" s="20">
        <v>-147733</v>
      </c>
      <c r="U35" s="20">
        <v>106504</v>
      </c>
      <c r="V35" s="20">
        <v>-20204</v>
      </c>
      <c r="W35" s="20">
        <v>596076</v>
      </c>
      <c r="X35" s="20">
        <v>1210490</v>
      </c>
      <c r="Y35" s="20">
        <v>-614414</v>
      </c>
      <c r="Z35" s="21">
        <v>-50.757461854290412</v>
      </c>
      <c r="AA35" s="22">
        <v>1210490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-14231272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-7809499</v>
      </c>
      <c r="L37" s="31">
        <f t="shared" si="3"/>
        <v>-8913596</v>
      </c>
      <c r="M37" s="31">
        <f t="shared" si="3"/>
        <v>-8130062</v>
      </c>
      <c r="N37" s="31">
        <f t="shared" si="3"/>
        <v>-24853157</v>
      </c>
      <c r="O37" s="31">
        <f t="shared" si="3"/>
        <v>55097381</v>
      </c>
      <c r="P37" s="31">
        <f t="shared" si="3"/>
        <v>-7570737</v>
      </c>
      <c r="Q37" s="31">
        <f t="shared" si="3"/>
        <v>17129953</v>
      </c>
      <c r="R37" s="31">
        <f t="shared" si="3"/>
        <v>64656597</v>
      </c>
      <c r="S37" s="31">
        <f t="shared" si="3"/>
        <v>-8750439</v>
      </c>
      <c r="T37" s="31">
        <f t="shared" si="3"/>
        <v>10652555</v>
      </c>
      <c r="U37" s="31">
        <f t="shared" si="3"/>
        <v>-30510775</v>
      </c>
      <c r="V37" s="31">
        <f t="shared" si="3"/>
        <v>-28608659</v>
      </c>
      <c r="W37" s="31">
        <f t="shared" si="3"/>
        <v>-61785887</v>
      </c>
      <c r="X37" s="31">
        <f t="shared" si="3"/>
        <v>-14231272</v>
      </c>
      <c r="Y37" s="31">
        <f t="shared" si="3"/>
        <v>-47554615</v>
      </c>
      <c r="Z37" s="32">
        <f>+IF(X37&lt;&gt;0,+(Y37/X37)*100,0)</f>
        <v>334.15575923220359</v>
      </c>
      <c r="AA37" s="33">
        <f>SUM(AA29:AA36)</f>
        <v>-14231272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-14231272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-7809499</v>
      </c>
      <c r="L44" s="31">
        <f t="shared" si="5"/>
        <v>-8913596</v>
      </c>
      <c r="M44" s="31">
        <f t="shared" si="5"/>
        <v>-8130062</v>
      </c>
      <c r="N44" s="31">
        <f t="shared" si="5"/>
        <v>-24853157</v>
      </c>
      <c r="O44" s="31">
        <f t="shared" si="5"/>
        <v>55097381</v>
      </c>
      <c r="P44" s="31">
        <f t="shared" si="5"/>
        <v>-7570737</v>
      </c>
      <c r="Q44" s="31">
        <f t="shared" si="5"/>
        <v>17129953</v>
      </c>
      <c r="R44" s="31">
        <f t="shared" si="5"/>
        <v>64656597</v>
      </c>
      <c r="S44" s="31">
        <f t="shared" si="5"/>
        <v>-8750439</v>
      </c>
      <c r="T44" s="31">
        <f t="shared" si="5"/>
        <v>10652555</v>
      </c>
      <c r="U44" s="31">
        <f t="shared" si="5"/>
        <v>-30510775</v>
      </c>
      <c r="V44" s="31">
        <f t="shared" si="5"/>
        <v>-28608659</v>
      </c>
      <c r="W44" s="31">
        <f t="shared" si="5"/>
        <v>-61785887</v>
      </c>
      <c r="X44" s="31">
        <f t="shared" si="5"/>
        <v>-14231272</v>
      </c>
      <c r="Y44" s="31">
        <f t="shared" si="5"/>
        <v>-47554615</v>
      </c>
      <c r="Z44" s="32">
        <f>+IF(X44&lt;&gt;0,+(Y44/X44)*100,0)</f>
        <v>334.15575923220359</v>
      </c>
      <c r="AA44" s="33">
        <f>+AA37+AA43</f>
        <v>-14231272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6541542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-1592546</v>
      </c>
      <c r="L45" s="44">
        <f t="shared" si="6"/>
        <v>120522</v>
      </c>
      <c r="M45" s="44">
        <f t="shared" si="6"/>
        <v>-1734741</v>
      </c>
      <c r="N45" s="44">
        <f t="shared" si="6"/>
        <v>-3206765</v>
      </c>
      <c r="O45" s="44">
        <f t="shared" si="6"/>
        <v>-64901346</v>
      </c>
      <c r="P45" s="44">
        <f t="shared" si="6"/>
        <v>-7537440</v>
      </c>
      <c r="Q45" s="44">
        <f t="shared" si="6"/>
        <v>-18764406</v>
      </c>
      <c r="R45" s="44">
        <f t="shared" si="6"/>
        <v>-91203192</v>
      </c>
      <c r="S45" s="44">
        <f t="shared" si="6"/>
        <v>-1595807</v>
      </c>
      <c r="T45" s="44">
        <f t="shared" si="6"/>
        <v>-20473088</v>
      </c>
      <c r="U45" s="44">
        <f t="shared" si="6"/>
        <v>10790721</v>
      </c>
      <c r="V45" s="44">
        <f t="shared" si="6"/>
        <v>-11278174</v>
      </c>
      <c r="W45" s="44">
        <f t="shared" si="6"/>
        <v>-223371325</v>
      </c>
      <c r="X45" s="44">
        <f t="shared" si="6"/>
        <v>6541542</v>
      </c>
      <c r="Y45" s="44">
        <f t="shared" si="6"/>
        <v>-229912867</v>
      </c>
      <c r="Z45" s="45">
        <f>+IF(X45&lt;&gt;0,+(Y45/X45)*100,0)</f>
        <v>-3514.6585774424439</v>
      </c>
      <c r="AA45" s="46">
        <f>+AA26-AA44</f>
        <v>6541542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1541542</v>
      </c>
      <c r="G47" s="20">
        <v>-8776498</v>
      </c>
      <c r="H47" s="20">
        <v>186067</v>
      </c>
      <c r="I47" s="20">
        <v>4240984</v>
      </c>
      <c r="J47" s="20">
        <v>-4349447</v>
      </c>
      <c r="K47" s="20">
        <v>-1550917</v>
      </c>
      <c r="L47" s="20">
        <v>118303</v>
      </c>
      <c r="M47" s="20">
        <v>-1652827</v>
      </c>
      <c r="N47" s="20">
        <v>-3085441</v>
      </c>
      <c r="O47" s="20">
        <v>-4530178</v>
      </c>
      <c r="P47" s="20">
        <v>1706772</v>
      </c>
      <c r="Q47" s="20">
        <v>-2102506</v>
      </c>
      <c r="R47" s="20">
        <v>-4925912</v>
      </c>
      <c r="S47" s="20">
        <v>-1239195</v>
      </c>
      <c r="T47" s="20">
        <v>-3093824</v>
      </c>
      <c r="U47" s="20">
        <v>19905001</v>
      </c>
      <c r="V47" s="20">
        <v>15571982</v>
      </c>
      <c r="W47" s="20">
        <v>3211182</v>
      </c>
      <c r="X47" s="20">
        <v>1541542</v>
      </c>
      <c r="Y47" s="20">
        <v>1669640</v>
      </c>
      <c r="Z47" s="47">
        <v>108.30973142476819</v>
      </c>
      <c r="AA47" s="22">
        <v>1541542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1541542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-1550917</v>
      </c>
      <c r="L50" s="52">
        <f t="shared" si="7"/>
        <v>118303</v>
      </c>
      <c r="M50" s="52">
        <f t="shared" si="7"/>
        <v>-1652827</v>
      </c>
      <c r="N50" s="52">
        <f t="shared" si="7"/>
        <v>-3085441</v>
      </c>
      <c r="O50" s="52">
        <f t="shared" si="7"/>
        <v>-4530178</v>
      </c>
      <c r="P50" s="52">
        <f t="shared" si="7"/>
        <v>1706772</v>
      </c>
      <c r="Q50" s="52">
        <f t="shared" si="7"/>
        <v>-2102506</v>
      </c>
      <c r="R50" s="52">
        <f t="shared" si="7"/>
        <v>-4925912</v>
      </c>
      <c r="S50" s="52">
        <f t="shared" si="7"/>
        <v>-1239195</v>
      </c>
      <c r="T50" s="52">
        <f t="shared" si="7"/>
        <v>-3093824</v>
      </c>
      <c r="U50" s="52">
        <f t="shared" si="7"/>
        <v>19905001</v>
      </c>
      <c r="V50" s="52">
        <f t="shared" si="7"/>
        <v>15571982</v>
      </c>
      <c r="W50" s="52">
        <f t="shared" si="7"/>
        <v>3211182</v>
      </c>
      <c r="X50" s="52">
        <f t="shared" si="7"/>
        <v>1541542</v>
      </c>
      <c r="Y50" s="52">
        <f t="shared" si="7"/>
        <v>1669640</v>
      </c>
      <c r="Z50" s="53">
        <f>+IF(X50&lt;&gt;0,+(Y50/X50)*100,0)</f>
        <v>108.30973142476819</v>
      </c>
      <c r="AA50" s="54">
        <f>SUM(AA47:AA49)</f>
        <v>1541542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>
        <v>62834878</v>
      </c>
      <c r="P7" s="20">
        <v>56303718</v>
      </c>
      <c r="Q7" s="20">
        <v>59511651</v>
      </c>
      <c r="R7" s="20">
        <v>178650247</v>
      </c>
      <c r="S7" s="20">
        <v>45026041</v>
      </c>
      <c r="T7" s="20">
        <v>57956492</v>
      </c>
      <c r="U7" s="20">
        <v>-426802616</v>
      </c>
      <c r="V7" s="20">
        <v>-323820083</v>
      </c>
      <c r="W7" s="20">
        <v>919467721</v>
      </c>
      <c r="X7" s="20">
        <v>3392235605</v>
      </c>
      <c r="Y7" s="20">
        <v>-2472767884</v>
      </c>
      <c r="Z7" s="21">
        <v>-72.894933369464482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>
        <v>-715827147</v>
      </c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>
        <v>-28763522</v>
      </c>
      <c r="P10" s="20">
        <v>-17655912</v>
      </c>
      <c r="Q10" s="20">
        <v>-26126335</v>
      </c>
      <c r="R10" s="20">
        <v>-72545769</v>
      </c>
      <c r="S10" s="20">
        <v>-26013332</v>
      </c>
      <c r="T10" s="20">
        <v>3227505</v>
      </c>
      <c r="U10" s="20">
        <v>215736092</v>
      </c>
      <c r="V10" s="20">
        <v>192950265</v>
      </c>
      <c r="W10" s="20">
        <v>73292862</v>
      </c>
      <c r="X10" s="20">
        <v>-715827147</v>
      </c>
      <c r="Y10" s="20">
        <v>789120009</v>
      </c>
      <c r="Z10" s="21">
        <v>-110.23890506348735</v>
      </c>
      <c r="AA10" s="22">
        <v>-715827147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2676408458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34071356</v>
      </c>
      <c r="P13" s="31">
        <f t="shared" si="0"/>
        <v>38647806</v>
      </c>
      <c r="Q13" s="31">
        <f t="shared" si="0"/>
        <v>33385316</v>
      </c>
      <c r="R13" s="31">
        <f t="shared" si="0"/>
        <v>106104478</v>
      </c>
      <c r="S13" s="31">
        <f t="shared" si="0"/>
        <v>19012709</v>
      </c>
      <c r="T13" s="31">
        <f t="shared" si="0"/>
        <v>61183997</v>
      </c>
      <c r="U13" s="31">
        <f t="shared" si="0"/>
        <v>-211066524</v>
      </c>
      <c r="V13" s="31">
        <f t="shared" si="0"/>
        <v>-130869818</v>
      </c>
      <c r="W13" s="31">
        <f t="shared" si="0"/>
        <v>992760583</v>
      </c>
      <c r="X13" s="31">
        <f t="shared" si="0"/>
        <v>2676408458</v>
      </c>
      <c r="Y13" s="31">
        <f t="shared" si="0"/>
        <v>-1683647875</v>
      </c>
      <c r="Z13" s="32">
        <f>+IF(X13&lt;&gt;0,+(Y13/X13)*100,0)</f>
        <v>-62.906985290957408</v>
      </c>
      <c r="AA13" s="33">
        <f>SUM(AA6:AA12)</f>
        <v>2676408458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33004622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>
        <v>10405843</v>
      </c>
      <c r="Q17" s="20">
        <v>823441</v>
      </c>
      <c r="R17" s="24">
        <v>11229284</v>
      </c>
      <c r="S17" s="24">
        <v>8423258</v>
      </c>
      <c r="T17" s="20">
        <v>2847097</v>
      </c>
      <c r="U17" s="24">
        <v>3972081</v>
      </c>
      <c r="V17" s="24">
        <v>15242436</v>
      </c>
      <c r="W17" s="24">
        <v>263926612</v>
      </c>
      <c r="X17" s="20">
        <v>33004622</v>
      </c>
      <c r="Y17" s="24">
        <v>230921990</v>
      </c>
      <c r="Z17" s="25">
        <v>699.66561047116375</v>
      </c>
      <c r="AA17" s="26">
        <v>33004622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33004622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10405843</v>
      </c>
      <c r="Q25" s="36">
        <f t="shared" si="1"/>
        <v>823441</v>
      </c>
      <c r="R25" s="36">
        <f t="shared" si="1"/>
        <v>11229284</v>
      </c>
      <c r="S25" s="36">
        <f t="shared" si="1"/>
        <v>8423258</v>
      </c>
      <c r="T25" s="36">
        <f t="shared" si="1"/>
        <v>2847097</v>
      </c>
      <c r="U25" s="36">
        <f t="shared" si="1"/>
        <v>3972081</v>
      </c>
      <c r="V25" s="36">
        <f t="shared" si="1"/>
        <v>15242436</v>
      </c>
      <c r="W25" s="36">
        <f t="shared" si="1"/>
        <v>263926612</v>
      </c>
      <c r="X25" s="36">
        <f t="shared" si="1"/>
        <v>33004622</v>
      </c>
      <c r="Y25" s="36">
        <f t="shared" si="1"/>
        <v>230921990</v>
      </c>
      <c r="Z25" s="37">
        <f>+IF(X25&lt;&gt;0,+(Y25/X25)*100,0)</f>
        <v>699.66561047116375</v>
      </c>
      <c r="AA25" s="38">
        <f>SUM(AA15:AA24)</f>
        <v>33004622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2709413080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34071356</v>
      </c>
      <c r="P26" s="31">
        <f t="shared" si="2"/>
        <v>49053649</v>
      </c>
      <c r="Q26" s="31">
        <f t="shared" si="2"/>
        <v>34208757</v>
      </c>
      <c r="R26" s="31">
        <f t="shared" si="2"/>
        <v>117333762</v>
      </c>
      <c r="S26" s="31">
        <f t="shared" si="2"/>
        <v>27435967</v>
      </c>
      <c r="T26" s="31">
        <f t="shared" si="2"/>
        <v>64031094</v>
      </c>
      <c r="U26" s="31">
        <f t="shared" si="2"/>
        <v>-207094443</v>
      </c>
      <c r="V26" s="31">
        <f t="shared" si="2"/>
        <v>-115627382</v>
      </c>
      <c r="W26" s="31">
        <f t="shared" si="2"/>
        <v>1256687195</v>
      </c>
      <c r="X26" s="31">
        <f t="shared" si="2"/>
        <v>2709413080</v>
      </c>
      <c r="Y26" s="31">
        <f t="shared" si="2"/>
        <v>-1452725885</v>
      </c>
      <c r="Z26" s="32">
        <f>+IF(X26&lt;&gt;0,+(Y26/X26)*100,0)</f>
        <v>-53.617733512971746</v>
      </c>
      <c r="AA26" s="33">
        <f>+AA13+AA25</f>
        <v>2709413080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>
        <v>439594</v>
      </c>
      <c r="P31" s="20">
        <v>169747</v>
      </c>
      <c r="Q31" s="20">
        <v>243151</v>
      </c>
      <c r="R31" s="20">
        <v>852492</v>
      </c>
      <c r="S31" s="20">
        <v>276076</v>
      </c>
      <c r="T31" s="20">
        <v>375770</v>
      </c>
      <c r="U31" s="20">
        <v>714444</v>
      </c>
      <c r="V31" s="20">
        <v>1366290</v>
      </c>
      <c r="W31" s="20">
        <v>49038237</v>
      </c>
      <c r="X31" s="20"/>
      <c r="Y31" s="20">
        <v>49038237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>
        <v>5931429</v>
      </c>
      <c r="P35" s="20">
        <v>5328498</v>
      </c>
      <c r="Q35" s="20">
        <v>5494197</v>
      </c>
      <c r="R35" s="20">
        <v>16754124</v>
      </c>
      <c r="S35" s="20">
        <v>3509401</v>
      </c>
      <c r="T35" s="20">
        <v>5277786</v>
      </c>
      <c r="U35" s="20">
        <v>-43662736</v>
      </c>
      <c r="V35" s="20">
        <v>-34875549</v>
      </c>
      <c r="W35" s="20">
        <v>313073201</v>
      </c>
      <c r="X35" s="20"/>
      <c r="Y35" s="20">
        <v>313073201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6371023</v>
      </c>
      <c r="P37" s="31">
        <f t="shared" si="3"/>
        <v>5498245</v>
      </c>
      <c r="Q37" s="31">
        <f t="shared" si="3"/>
        <v>5737348</v>
      </c>
      <c r="R37" s="31">
        <f t="shared" si="3"/>
        <v>17606616</v>
      </c>
      <c r="S37" s="31">
        <f t="shared" si="3"/>
        <v>3785477</v>
      </c>
      <c r="T37" s="31">
        <f t="shared" si="3"/>
        <v>5653556</v>
      </c>
      <c r="U37" s="31">
        <f t="shared" si="3"/>
        <v>-42948292</v>
      </c>
      <c r="V37" s="31">
        <f t="shared" si="3"/>
        <v>-33509259</v>
      </c>
      <c r="W37" s="31">
        <f t="shared" si="3"/>
        <v>362111438</v>
      </c>
      <c r="X37" s="31">
        <f t="shared" si="3"/>
        <v>0</v>
      </c>
      <c r="Y37" s="31">
        <f t="shared" si="3"/>
        <v>362111438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6371023</v>
      </c>
      <c r="P44" s="31">
        <f t="shared" si="5"/>
        <v>5498245</v>
      </c>
      <c r="Q44" s="31">
        <f t="shared" si="5"/>
        <v>5737348</v>
      </c>
      <c r="R44" s="31">
        <f t="shared" si="5"/>
        <v>17606616</v>
      </c>
      <c r="S44" s="31">
        <f t="shared" si="5"/>
        <v>3785477</v>
      </c>
      <c r="T44" s="31">
        <f t="shared" si="5"/>
        <v>5653556</v>
      </c>
      <c r="U44" s="31">
        <f t="shared" si="5"/>
        <v>-42948292</v>
      </c>
      <c r="V44" s="31">
        <f t="shared" si="5"/>
        <v>-33509259</v>
      </c>
      <c r="W44" s="31">
        <f t="shared" si="5"/>
        <v>362111438</v>
      </c>
      <c r="X44" s="31">
        <f t="shared" si="5"/>
        <v>0</v>
      </c>
      <c r="Y44" s="31">
        <f t="shared" si="5"/>
        <v>362111438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2709413080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27700333</v>
      </c>
      <c r="P45" s="44">
        <f t="shared" si="6"/>
        <v>43555404</v>
      </c>
      <c r="Q45" s="44">
        <f t="shared" si="6"/>
        <v>28471409</v>
      </c>
      <c r="R45" s="44">
        <f t="shared" si="6"/>
        <v>99727146</v>
      </c>
      <c r="S45" s="44">
        <f t="shared" si="6"/>
        <v>23650490</v>
      </c>
      <c r="T45" s="44">
        <f t="shared" si="6"/>
        <v>58377538</v>
      </c>
      <c r="U45" s="44">
        <f t="shared" si="6"/>
        <v>-164146151</v>
      </c>
      <c r="V45" s="44">
        <f t="shared" si="6"/>
        <v>-82118123</v>
      </c>
      <c r="W45" s="44">
        <f t="shared" si="6"/>
        <v>894575757</v>
      </c>
      <c r="X45" s="44">
        <f t="shared" si="6"/>
        <v>2709413080</v>
      </c>
      <c r="Y45" s="44">
        <f t="shared" si="6"/>
        <v>-1814837323</v>
      </c>
      <c r="Z45" s="45">
        <f>+IF(X45&lt;&gt;0,+(Y45/X45)*100,0)</f>
        <v>-66.982673716183584</v>
      </c>
      <c r="AA45" s="46">
        <f>+AA26-AA44</f>
        <v>2709413080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>
        <v>21329753</v>
      </c>
      <c r="P47" s="20">
        <v>17027166</v>
      </c>
      <c r="Q47" s="20">
        <v>31511232</v>
      </c>
      <c r="R47" s="20">
        <v>69868151</v>
      </c>
      <c r="S47" s="20">
        <v>-872248</v>
      </c>
      <c r="T47" s="20">
        <v>49044273</v>
      </c>
      <c r="U47" s="20"/>
      <c r="V47" s="20">
        <v>48172025</v>
      </c>
      <c r="W47" s="20">
        <v>-2625068448</v>
      </c>
      <c r="X47" s="20"/>
      <c r="Y47" s="20">
        <v>-2625068448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21329753</v>
      </c>
      <c r="P50" s="52">
        <f t="shared" si="7"/>
        <v>17027166</v>
      </c>
      <c r="Q50" s="52">
        <f t="shared" si="7"/>
        <v>31511232</v>
      </c>
      <c r="R50" s="52">
        <f t="shared" si="7"/>
        <v>69868151</v>
      </c>
      <c r="S50" s="52">
        <f t="shared" si="7"/>
        <v>-872248</v>
      </c>
      <c r="T50" s="52">
        <f t="shared" si="7"/>
        <v>49044273</v>
      </c>
      <c r="U50" s="52">
        <f t="shared" si="7"/>
        <v>0</v>
      </c>
      <c r="V50" s="52">
        <f t="shared" si="7"/>
        <v>48172025</v>
      </c>
      <c r="W50" s="52">
        <f t="shared" si="7"/>
        <v>-2625068448</v>
      </c>
      <c r="X50" s="52">
        <f t="shared" si="7"/>
        <v>0</v>
      </c>
      <c r="Y50" s="52">
        <f t="shared" si="7"/>
        <v>-2625068448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2849703</v>
      </c>
      <c r="N6" s="20">
        <v>2849703</v>
      </c>
      <c r="O6" s="20">
        <v>1540946</v>
      </c>
      <c r="P6" s="20">
        <v>1656598</v>
      </c>
      <c r="Q6" s="20">
        <v>1665354</v>
      </c>
      <c r="R6" s="20">
        <v>4862898</v>
      </c>
      <c r="S6" s="20">
        <v>1301210</v>
      </c>
      <c r="T6" s="20"/>
      <c r="U6" s="20"/>
      <c r="V6" s="20">
        <v>1301210</v>
      </c>
      <c r="W6" s="20">
        <v>9013811</v>
      </c>
      <c r="X6" s="20"/>
      <c r="Y6" s="20">
        <v>9013811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>
        <v>63824</v>
      </c>
      <c r="P7" s="20"/>
      <c r="Q7" s="20">
        <v>52474</v>
      </c>
      <c r="R7" s="20">
        <v>116298</v>
      </c>
      <c r="S7" s="20">
        <v>64552</v>
      </c>
      <c r="T7" s="20"/>
      <c r="U7" s="20"/>
      <c r="V7" s="20">
        <v>64552</v>
      </c>
      <c r="W7" s="20">
        <v>180850</v>
      </c>
      <c r="X7" s="20">
        <v>110675224</v>
      </c>
      <c r="Y7" s="20">
        <v>-110494374</v>
      </c>
      <c r="Z7" s="21">
        <v>-99.836593960722411</v>
      </c>
      <c r="AA7" s="22">
        <v>110675224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40646</v>
      </c>
      <c r="Y10" s="20">
        <v>-40646</v>
      </c>
      <c r="Z10" s="21">
        <v>-100</v>
      </c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2849703</v>
      </c>
      <c r="N13" s="31">
        <f t="shared" si="0"/>
        <v>2849703</v>
      </c>
      <c r="O13" s="31">
        <f t="shared" si="0"/>
        <v>1604770</v>
      </c>
      <c r="P13" s="31">
        <f t="shared" si="0"/>
        <v>1656598</v>
      </c>
      <c r="Q13" s="31">
        <f t="shared" si="0"/>
        <v>1717828</v>
      </c>
      <c r="R13" s="31">
        <f t="shared" si="0"/>
        <v>4979196</v>
      </c>
      <c r="S13" s="31">
        <f t="shared" si="0"/>
        <v>1365762</v>
      </c>
      <c r="T13" s="31">
        <f t="shared" si="0"/>
        <v>0</v>
      </c>
      <c r="U13" s="31">
        <f t="shared" si="0"/>
        <v>0</v>
      </c>
      <c r="V13" s="31">
        <f t="shared" si="0"/>
        <v>1365762</v>
      </c>
      <c r="W13" s="31">
        <f t="shared" si="0"/>
        <v>9194661</v>
      </c>
      <c r="X13" s="31">
        <f t="shared" si="0"/>
        <v>110715870</v>
      </c>
      <c r="Y13" s="31">
        <f t="shared" si="0"/>
        <v>-101521209</v>
      </c>
      <c r="Z13" s="32">
        <f>+IF(X13&lt;&gt;0,+(Y13/X13)*100,0)</f>
        <v>-91.695263741322719</v>
      </c>
      <c r="AA13" s="33">
        <f>SUM(AA6:AA12)</f>
        <v>110715870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224036689</v>
      </c>
      <c r="G17" s="24">
        <v>3415543</v>
      </c>
      <c r="H17" s="24"/>
      <c r="I17" s="24">
        <v>4473231</v>
      </c>
      <c r="J17" s="20">
        <v>7888774</v>
      </c>
      <c r="K17" s="24">
        <v>2506932</v>
      </c>
      <c r="L17" s="24"/>
      <c r="M17" s="20">
        <v>5907951</v>
      </c>
      <c r="N17" s="24">
        <v>8414883</v>
      </c>
      <c r="O17" s="24">
        <v>2260449</v>
      </c>
      <c r="P17" s="24">
        <v>1243238</v>
      </c>
      <c r="Q17" s="20">
        <v>2116403</v>
      </c>
      <c r="R17" s="24">
        <v>5620090</v>
      </c>
      <c r="S17" s="24"/>
      <c r="T17" s="20"/>
      <c r="U17" s="24"/>
      <c r="V17" s="24"/>
      <c r="W17" s="24">
        <v>21923747</v>
      </c>
      <c r="X17" s="20">
        <v>224036689</v>
      </c>
      <c r="Y17" s="24">
        <v>-202112942</v>
      </c>
      <c r="Z17" s="25">
        <v>-90.214215761776401</v>
      </c>
      <c r="AA17" s="26">
        <v>224036689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224036689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2506932</v>
      </c>
      <c r="L25" s="36">
        <f t="shared" si="1"/>
        <v>0</v>
      </c>
      <c r="M25" s="36">
        <f t="shared" si="1"/>
        <v>5907951</v>
      </c>
      <c r="N25" s="36">
        <f t="shared" si="1"/>
        <v>8414883</v>
      </c>
      <c r="O25" s="36">
        <f t="shared" si="1"/>
        <v>2260449</v>
      </c>
      <c r="P25" s="36">
        <f t="shared" si="1"/>
        <v>1243238</v>
      </c>
      <c r="Q25" s="36">
        <f t="shared" si="1"/>
        <v>2116403</v>
      </c>
      <c r="R25" s="36">
        <f t="shared" si="1"/>
        <v>5620090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21923747</v>
      </c>
      <c r="X25" s="36">
        <f t="shared" si="1"/>
        <v>224036689</v>
      </c>
      <c r="Y25" s="36">
        <f t="shared" si="1"/>
        <v>-202112942</v>
      </c>
      <c r="Z25" s="37">
        <f>+IF(X25&lt;&gt;0,+(Y25/X25)*100,0)</f>
        <v>-90.214215761776401</v>
      </c>
      <c r="AA25" s="38">
        <f>SUM(AA15:AA24)</f>
        <v>224036689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334752559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2506932</v>
      </c>
      <c r="L26" s="31">
        <f t="shared" si="2"/>
        <v>0</v>
      </c>
      <c r="M26" s="31">
        <f t="shared" si="2"/>
        <v>8757654</v>
      </c>
      <c r="N26" s="31">
        <f t="shared" si="2"/>
        <v>11264586</v>
      </c>
      <c r="O26" s="31">
        <f t="shared" si="2"/>
        <v>3865219</v>
      </c>
      <c r="P26" s="31">
        <f t="shared" si="2"/>
        <v>2899836</v>
      </c>
      <c r="Q26" s="31">
        <f t="shared" si="2"/>
        <v>3834231</v>
      </c>
      <c r="R26" s="31">
        <f t="shared" si="2"/>
        <v>10599286</v>
      </c>
      <c r="S26" s="31">
        <f t="shared" si="2"/>
        <v>1365762</v>
      </c>
      <c r="T26" s="31">
        <f t="shared" si="2"/>
        <v>0</v>
      </c>
      <c r="U26" s="31">
        <f t="shared" si="2"/>
        <v>0</v>
      </c>
      <c r="V26" s="31">
        <f t="shared" si="2"/>
        <v>1365762</v>
      </c>
      <c r="W26" s="31">
        <f t="shared" si="2"/>
        <v>31118408</v>
      </c>
      <c r="X26" s="31">
        <f t="shared" si="2"/>
        <v>334752559</v>
      </c>
      <c r="Y26" s="31">
        <f t="shared" si="2"/>
        <v>-303634151</v>
      </c>
      <c r="Z26" s="32">
        <f>+IF(X26&lt;&gt;0,+(Y26/X26)*100,0)</f>
        <v>-90.704056723880043</v>
      </c>
      <c r="AA26" s="33">
        <f>+AA13+AA25</f>
        <v>334752559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>
        <v>8813</v>
      </c>
      <c r="L31" s="20"/>
      <c r="M31" s="20">
        <v>6539</v>
      </c>
      <c r="N31" s="20">
        <v>15352</v>
      </c>
      <c r="O31" s="20">
        <v>9469</v>
      </c>
      <c r="P31" s="20">
        <v>7239</v>
      </c>
      <c r="Q31" s="20">
        <v>10853</v>
      </c>
      <c r="R31" s="20">
        <v>27561</v>
      </c>
      <c r="S31" s="20">
        <v>17968</v>
      </c>
      <c r="T31" s="20"/>
      <c r="U31" s="20"/>
      <c r="V31" s="20">
        <v>17968</v>
      </c>
      <c r="W31" s="20">
        <v>92417</v>
      </c>
      <c r="X31" s="20"/>
      <c r="Y31" s="20">
        <v>92417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335000000</v>
      </c>
      <c r="G32" s="20">
        <v>-7796600</v>
      </c>
      <c r="H32" s="20"/>
      <c r="I32" s="20">
        <v>18114573</v>
      </c>
      <c r="J32" s="20">
        <v>10317973</v>
      </c>
      <c r="K32" s="20">
        <v>4886339</v>
      </c>
      <c r="L32" s="20"/>
      <c r="M32" s="20">
        <v>-4307293</v>
      </c>
      <c r="N32" s="20">
        <v>579046</v>
      </c>
      <c r="O32" s="20">
        <v>31851536</v>
      </c>
      <c r="P32" s="20">
        <v>10329963</v>
      </c>
      <c r="Q32" s="20">
        <v>10493536</v>
      </c>
      <c r="R32" s="20">
        <v>52675035</v>
      </c>
      <c r="S32" s="20">
        <v>23159005</v>
      </c>
      <c r="T32" s="20"/>
      <c r="U32" s="20"/>
      <c r="V32" s="20">
        <v>23159005</v>
      </c>
      <c r="W32" s="20">
        <v>86731059</v>
      </c>
      <c r="X32" s="20">
        <v>335000000</v>
      </c>
      <c r="Y32" s="20">
        <v>-248268941</v>
      </c>
      <c r="Z32" s="21">
        <v>-74.110131641791043</v>
      </c>
      <c r="AA32" s="22">
        <v>335000000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335000000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4895152</v>
      </c>
      <c r="L37" s="31">
        <f t="shared" si="3"/>
        <v>0</v>
      </c>
      <c r="M37" s="31">
        <f t="shared" si="3"/>
        <v>-4300754</v>
      </c>
      <c r="N37" s="31">
        <f t="shared" si="3"/>
        <v>594398</v>
      </c>
      <c r="O37" s="31">
        <f t="shared" si="3"/>
        <v>31861005</v>
      </c>
      <c r="P37" s="31">
        <f t="shared" si="3"/>
        <v>10337202</v>
      </c>
      <c r="Q37" s="31">
        <f t="shared" si="3"/>
        <v>10504389</v>
      </c>
      <c r="R37" s="31">
        <f t="shared" si="3"/>
        <v>52702596</v>
      </c>
      <c r="S37" s="31">
        <f t="shared" si="3"/>
        <v>23176973</v>
      </c>
      <c r="T37" s="31">
        <f t="shared" si="3"/>
        <v>0</v>
      </c>
      <c r="U37" s="31">
        <f t="shared" si="3"/>
        <v>0</v>
      </c>
      <c r="V37" s="31">
        <f t="shared" si="3"/>
        <v>23176973</v>
      </c>
      <c r="W37" s="31">
        <f t="shared" si="3"/>
        <v>86823476</v>
      </c>
      <c r="X37" s="31">
        <f t="shared" si="3"/>
        <v>335000000</v>
      </c>
      <c r="Y37" s="31">
        <f t="shared" si="3"/>
        <v>-248176524</v>
      </c>
      <c r="Z37" s="32">
        <f>+IF(X37&lt;&gt;0,+(Y37/X37)*100,0)</f>
        <v>-74.082544477611947</v>
      </c>
      <c r="AA37" s="33">
        <f>SUM(AA29:AA36)</f>
        <v>335000000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335000000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4895152</v>
      </c>
      <c r="L44" s="31">
        <f t="shared" si="5"/>
        <v>0</v>
      </c>
      <c r="M44" s="31">
        <f t="shared" si="5"/>
        <v>-4300754</v>
      </c>
      <c r="N44" s="31">
        <f t="shared" si="5"/>
        <v>594398</v>
      </c>
      <c r="O44" s="31">
        <f t="shared" si="5"/>
        <v>31861005</v>
      </c>
      <c r="P44" s="31">
        <f t="shared" si="5"/>
        <v>10337202</v>
      </c>
      <c r="Q44" s="31">
        <f t="shared" si="5"/>
        <v>10504389</v>
      </c>
      <c r="R44" s="31">
        <f t="shared" si="5"/>
        <v>52702596</v>
      </c>
      <c r="S44" s="31">
        <f t="shared" si="5"/>
        <v>23176973</v>
      </c>
      <c r="T44" s="31">
        <f t="shared" si="5"/>
        <v>0</v>
      </c>
      <c r="U44" s="31">
        <f t="shared" si="5"/>
        <v>0</v>
      </c>
      <c r="V44" s="31">
        <f t="shared" si="5"/>
        <v>23176973</v>
      </c>
      <c r="W44" s="31">
        <f t="shared" si="5"/>
        <v>86823476</v>
      </c>
      <c r="X44" s="31">
        <f t="shared" si="5"/>
        <v>335000000</v>
      </c>
      <c r="Y44" s="31">
        <f t="shared" si="5"/>
        <v>-248176524</v>
      </c>
      <c r="Z44" s="32">
        <f>+IF(X44&lt;&gt;0,+(Y44/X44)*100,0)</f>
        <v>-74.082544477611947</v>
      </c>
      <c r="AA44" s="33">
        <f>+AA37+AA43</f>
        <v>335000000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-247441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-2388220</v>
      </c>
      <c r="L45" s="44">
        <f t="shared" si="6"/>
        <v>0</v>
      </c>
      <c r="M45" s="44">
        <f t="shared" si="6"/>
        <v>13058408</v>
      </c>
      <c r="N45" s="44">
        <f t="shared" si="6"/>
        <v>10670188</v>
      </c>
      <c r="O45" s="44">
        <f t="shared" si="6"/>
        <v>-27995786</v>
      </c>
      <c r="P45" s="44">
        <f t="shared" si="6"/>
        <v>-7437366</v>
      </c>
      <c r="Q45" s="44">
        <f t="shared" si="6"/>
        <v>-6670158</v>
      </c>
      <c r="R45" s="44">
        <f t="shared" si="6"/>
        <v>-42103310</v>
      </c>
      <c r="S45" s="44">
        <f t="shared" si="6"/>
        <v>-21811211</v>
      </c>
      <c r="T45" s="44">
        <f t="shared" si="6"/>
        <v>0</v>
      </c>
      <c r="U45" s="44">
        <f t="shared" si="6"/>
        <v>0</v>
      </c>
      <c r="V45" s="44">
        <f t="shared" si="6"/>
        <v>-21811211</v>
      </c>
      <c r="W45" s="44">
        <f t="shared" si="6"/>
        <v>-55705068</v>
      </c>
      <c r="X45" s="44">
        <f t="shared" si="6"/>
        <v>-247441</v>
      </c>
      <c r="Y45" s="44">
        <f t="shared" si="6"/>
        <v>-55457627</v>
      </c>
      <c r="Z45" s="45">
        <f>+IF(X45&lt;&gt;0,+(Y45/X45)*100,0)</f>
        <v>22412.464789586204</v>
      </c>
      <c r="AA45" s="46">
        <f>+AA26-AA44</f>
        <v>-247441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88129829</v>
      </c>
      <c r="G6" s="20">
        <v>34877531</v>
      </c>
      <c r="H6" s="20">
        <v>37709785</v>
      </c>
      <c r="I6" s="20">
        <v>-2538942</v>
      </c>
      <c r="J6" s="20">
        <v>70048374</v>
      </c>
      <c r="K6" s="20">
        <v>16975758</v>
      </c>
      <c r="L6" s="20">
        <v>-16281644</v>
      </c>
      <c r="M6" s="20">
        <v>965801</v>
      </c>
      <c r="N6" s="20">
        <v>1659915</v>
      </c>
      <c r="O6" s="20">
        <v>13492423</v>
      </c>
      <c r="P6" s="20">
        <v>-958476</v>
      </c>
      <c r="Q6" s="20">
        <v>12542060</v>
      </c>
      <c r="R6" s="20">
        <v>25076007</v>
      </c>
      <c r="S6" s="20">
        <v>-10453310</v>
      </c>
      <c r="T6" s="20">
        <v>-5209036</v>
      </c>
      <c r="U6" s="20">
        <v>-13192394</v>
      </c>
      <c r="V6" s="20">
        <v>-28854740</v>
      </c>
      <c r="W6" s="20">
        <v>67929556</v>
      </c>
      <c r="X6" s="20">
        <v>88129829</v>
      </c>
      <c r="Y6" s="20">
        <v>-20200273</v>
      </c>
      <c r="Z6" s="21">
        <v>-22.921039594891305</v>
      </c>
      <c r="AA6" s="22">
        <v>88129829</v>
      </c>
    </row>
    <row r="7" spans="1:27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107994942</v>
      </c>
      <c r="G7" s="20">
        <v>771469</v>
      </c>
      <c r="H7" s="20">
        <v>4600100</v>
      </c>
      <c r="I7" s="20">
        <v>1182490</v>
      </c>
      <c r="J7" s="20">
        <v>6554059</v>
      </c>
      <c r="K7" s="20">
        <v>6369492</v>
      </c>
      <c r="L7" s="20">
        <v>6945214</v>
      </c>
      <c r="M7" s="20">
        <v>1774247</v>
      </c>
      <c r="N7" s="20">
        <v>15088953</v>
      </c>
      <c r="O7" s="20">
        <v>5522616</v>
      </c>
      <c r="P7" s="20">
        <v>13676798</v>
      </c>
      <c r="Q7" s="20">
        <v>5791676</v>
      </c>
      <c r="R7" s="20">
        <v>24991090</v>
      </c>
      <c r="S7" s="20">
        <v>6190014</v>
      </c>
      <c r="T7" s="20">
        <v>5067958</v>
      </c>
      <c r="U7" s="20">
        <v>-27657826</v>
      </c>
      <c r="V7" s="20">
        <v>-16399854</v>
      </c>
      <c r="W7" s="20">
        <v>30234248</v>
      </c>
      <c r="X7" s="20">
        <v>107994942</v>
      </c>
      <c r="Y7" s="20">
        <v>-77760694</v>
      </c>
      <c r="Z7" s="21">
        <v>-72.004014780618149</v>
      </c>
      <c r="AA7" s="22">
        <v>107994942</v>
      </c>
    </row>
    <row r="8" spans="1:27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-25513840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>
        <v>-32583</v>
      </c>
      <c r="M10" s="20">
        <v>-2859704</v>
      </c>
      <c r="N10" s="20">
        <v>-2892287</v>
      </c>
      <c r="O10" s="20">
        <v>-370873</v>
      </c>
      <c r="P10" s="20">
        <v>-31213</v>
      </c>
      <c r="Q10" s="20">
        <v>-1980406</v>
      </c>
      <c r="R10" s="20">
        <v>-2382492</v>
      </c>
      <c r="S10" s="20">
        <v>-623815</v>
      </c>
      <c r="T10" s="20">
        <v>-1524</v>
      </c>
      <c r="U10" s="20">
        <v>-4537027</v>
      </c>
      <c r="V10" s="20">
        <v>-5162366</v>
      </c>
      <c r="W10" s="20">
        <v>-52425900</v>
      </c>
      <c r="X10" s="20">
        <v>-25513840</v>
      </c>
      <c r="Y10" s="20">
        <v>-26912060</v>
      </c>
      <c r="Z10" s="21">
        <v>105.48024131216627</v>
      </c>
      <c r="AA10" s="22">
        <v>-25513840</v>
      </c>
    </row>
    <row r="11" spans="1:27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>
        <v>1520683</v>
      </c>
      <c r="L11" s="24">
        <v>2413163</v>
      </c>
      <c r="M11" s="20">
        <v>97771</v>
      </c>
      <c r="N11" s="24">
        <v>4031617</v>
      </c>
      <c r="O11" s="24">
        <v>709057</v>
      </c>
      <c r="P11" s="24">
        <v>1537137</v>
      </c>
      <c r="Q11" s="20">
        <v>1899289</v>
      </c>
      <c r="R11" s="24">
        <v>4145483</v>
      </c>
      <c r="S11" s="24">
        <v>1925751</v>
      </c>
      <c r="T11" s="20">
        <v>689205</v>
      </c>
      <c r="U11" s="24">
        <v>2285132</v>
      </c>
      <c r="V11" s="24">
        <v>4900088</v>
      </c>
      <c r="W11" s="24">
        <v>112165911</v>
      </c>
      <c r="X11" s="20">
        <v>46522484</v>
      </c>
      <c r="Y11" s="24">
        <v>65643427</v>
      </c>
      <c r="Z11" s="25">
        <v>141.1004343620173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216869149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24865933</v>
      </c>
      <c r="L13" s="31">
        <f t="shared" si="0"/>
        <v>-6955850</v>
      </c>
      <c r="M13" s="31">
        <f t="shared" si="0"/>
        <v>-21885</v>
      </c>
      <c r="N13" s="31">
        <f t="shared" si="0"/>
        <v>17888198</v>
      </c>
      <c r="O13" s="31">
        <f t="shared" si="0"/>
        <v>19353223</v>
      </c>
      <c r="P13" s="31">
        <f t="shared" si="0"/>
        <v>14224246</v>
      </c>
      <c r="Q13" s="31">
        <f t="shared" si="0"/>
        <v>18252619</v>
      </c>
      <c r="R13" s="31">
        <f t="shared" si="0"/>
        <v>51830088</v>
      </c>
      <c r="S13" s="31">
        <f t="shared" si="0"/>
        <v>-2961360</v>
      </c>
      <c r="T13" s="31">
        <f t="shared" si="0"/>
        <v>546603</v>
      </c>
      <c r="U13" s="31">
        <f t="shared" si="0"/>
        <v>-43102115</v>
      </c>
      <c r="V13" s="31">
        <f t="shared" si="0"/>
        <v>-45516872</v>
      </c>
      <c r="W13" s="31">
        <f t="shared" si="0"/>
        <v>158631490</v>
      </c>
      <c r="X13" s="31">
        <f t="shared" si="0"/>
        <v>216869149</v>
      </c>
      <c r="Y13" s="31">
        <f t="shared" si="0"/>
        <v>-58237659</v>
      </c>
      <c r="Z13" s="32">
        <f>+IF(X13&lt;&gt;0,+(Y13/X13)*100,0)</f>
        <v>-26.853823731286003</v>
      </c>
      <c r="AA13" s="33">
        <f>SUM(AA6:AA12)</f>
        <v>216869149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1376573280</v>
      </c>
      <c r="D17" s="18"/>
      <c r="E17" s="19">
        <v>1354802196</v>
      </c>
      <c r="F17" s="20">
        <v>1393977434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>
        <v>6268244</v>
      </c>
      <c r="L17" s="24">
        <v>10961738</v>
      </c>
      <c r="M17" s="20">
        <v>-34334036</v>
      </c>
      <c r="N17" s="24">
        <v>-17104054</v>
      </c>
      <c r="O17" s="24">
        <v>-82428</v>
      </c>
      <c r="P17" s="24">
        <v>5106756</v>
      </c>
      <c r="Q17" s="20">
        <v>8318456</v>
      </c>
      <c r="R17" s="24">
        <v>13342784</v>
      </c>
      <c r="S17" s="24">
        <v>8856457</v>
      </c>
      <c r="T17" s="20">
        <v>599888</v>
      </c>
      <c r="U17" s="24">
        <v>8778537</v>
      </c>
      <c r="V17" s="24">
        <v>18234882</v>
      </c>
      <c r="W17" s="24">
        <v>1437161356</v>
      </c>
      <c r="X17" s="20">
        <v>1393977434</v>
      </c>
      <c r="Y17" s="24">
        <v>43183922</v>
      </c>
      <c r="Z17" s="25">
        <v>3.0978924727701149</v>
      </c>
      <c r="AA17" s="26">
        <v>1393977434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1374515980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1393977434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6268244</v>
      </c>
      <c r="L25" s="36">
        <f t="shared" si="1"/>
        <v>10961738</v>
      </c>
      <c r="M25" s="36">
        <f t="shared" si="1"/>
        <v>-34334036</v>
      </c>
      <c r="N25" s="36">
        <f t="shared" si="1"/>
        <v>-17104054</v>
      </c>
      <c r="O25" s="36">
        <f t="shared" si="1"/>
        <v>-82428</v>
      </c>
      <c r="P25" s="36">
        <f t="shared" si="1"/>
        <v>5106756</v>
      </c>
      <c r="Q25" s="36">
        <f t="shared" si="1"/>
        <v>8318456</v>
      </c>
      <c r="R25" s="36">
        <f t="shared" si="1"/>
        <v>13342784</v>
      </c>
      <c r="S25" s="36">
        <f t="shared" si="1"/>
        <v>8856457</v>
      </c>
      <c r="T25" s="36">
        <f t="shared" si="1"/>
        <v>599888</v>
      </c>
      <c r="U25" s="36">
        <f t="shared" si="1"/>
        <v>8778537</v>
      </c>
      <c r="V25" s="36">
        <f t="shared" si="1"/>
        <v>18234882</v>
      </c>
      <c r="W25" s="36">
        <f t="shared" si="1"/>
        <v>1435104056</v>
      </c>
      <c r="X25" s="36">
        <f t="shared" si="1"/>
        <v>1393977434</v>
      </c>
      <c r="Y25" s="36">
        <f t="shared" si="1"/>
        <v>41126622</v>
      </c>
      <c r="Z25" s="37">
        <f>+IF(X25&lt;&gt;0,+(Y25/X25)*100,0)</f>
        <v>2.9503075872604119</v>
      </c>
      <c r="AA25" s="38">
        <f>SUM(AA15:AA24)</f>
        <v>1393977434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1479998577</v>
      </c>
      <c r="D26" s="29">
        <f>+D13+D25</f>
        <v>0</v>
      </c>
      <c r="E26" s="30">
        <f t="shared" si="2"/>
        <v>1643155135</v>
      </c>
      <c r="F26" s="31">
        <f t="shared" si="2"/>
        <v>1610846583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31134177</v>
      </c>
      <c r="L26" s="31">
        <f t="shared" si="2"/>
        <v>4005888</v>
      </c>
      <c r="M26" s="31">
        <f t="shared" si="2"/>
        <v>-34355921</v>
      </c>
      <c r="N26" s="31">
        <f t="shared" si="2"/>
        <v>784144</v>
      </c>
      <c r="O26" s="31">
        <f t="shared" si="2"/>
        <v>19270795</v>
      </c>
      <c r="P26" s="31">
        <f t="shared" si="2"/>
        <v>19331002</v>
      </c>
      <c r="Q26" s="31">
        <f t="shared" si="2"/>
        <v>26571075</v>
      </c>
      <c r="R26" s="31">
        <f t="shared" si="2"/>
        <v>65172872</v>
      </c>
      <c r="S26" s="31">
        <f t="shared" si="2"/>
        <v>5895097</v>
      </c>
      <c r="T26" s="31">
        <f t="shared" si="2"/>
        <v>1146491</v>
      </c>
      <c r="U26" s="31">
        <f t="shared" si="2"/>
        <v>-34323578</v>
      </c>
      <c r="V26" s="31">
        <f t="shared" si="2"/>
        <v>-27281990</v>
      </c>
      <c r="W26" s="31">
        <f t="shared" si="2"/>
        <v>1593735546</v>
      </c>
      <c r="X26" s="31">
        <f t="shared" si="2"/>
        <v>1610846583</v>
      </c>
      <c r="Y26" s="31">
        <f t="shared" si="2"/>
        <v>-17111037</v>
      </c>
      <c r="Z26" s="32">
        <f>+IF(X26&lt;&gt;0,+(Y26/X26)*100,0)</f>
        <v>-1.062238774355087</v>
      </c>
      <c r="AA26" s="33">
        <f>+AA13+AA25</f>
        <v>1610846583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>
        <v>26606</v>
      </c>
      <c r="T30" s="20"/>
      <c r="U30" s="20">
        <v>25772</v>
      </c>
      <c r="V30" s="20">
        <v>52378</v>
      </c>
      <c r="W30" s="20">
        <v>52378</v>
      </c>
      <c r="X30" s="20"/>
      <c r="Y30" s="20">
        <v>52378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>
        <v>2600</v>
      </c>
      <c r="L31" s="20">
        <v>2461</v>
      </c>
      <c r="M31" s="20">
        <v>1000</v>
      </c>
      <c r="N31" s="20">
        <v>6061</v>
      </c>
      <c r="O31" s="20">
        <v>2296</v>
      </c>
      <c r="P31" s="20">
        <v>1600</v>
      </c>
      <c r="Q31" s="20">
        <v>1905</v>
      </c>
      <c r="R31" s="20">
        <v>5801</v>
      </c>
      <c r="S31" s="20">
        <v>817</v>
      </c>
      <c r="T31" s="20">
        <v>631</v>
      </c>
      <c r="U31" s="20">
        <v>859</v>
      </c>
      <c r="V31" s="20">
        <v>2307</v>
      </c>
      <c r="W31" s="20">
        <v>212496</v>
      </c>
      <c r="X31" s="20">
        <v>183995</v>
      </c>
      <c r="Y31" s="20">
        <v>28501</v>
      </c>
      <c r="Z31" s="21">
        <v>15.490094839533683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>
        <v>-226623</v>
      </c>
      <c r="L32" s="20">
        <v>832811</v>
      </c>
      <c r="M32" s="20">
        <v>383558</v>
      </c>
      <c r="N32" s="20">
        <v>989746</v>
      </c>
      <c r="O32" s="20">
        <v>1085520</v>
      </c>
      <c r="P32" s="20">
        <v>2188720</v>
      </c>
      <c r="Q32" s="20">
        <v>-3618325</v>
      </c>
      <c r="R32" s="20">
        <v>-344085</v>
      </c>
      <c r="S32" s="20">
        <v>-229834</v>
      </c>
      <c r="T32" s="20">
        <v>-1396261</v>
      </c>
      <c r="U32" s="20">
        <v>2326660</v>
      </c>
      <c r="V32" s="20">
        <v>700565</v>
      </c>
      <c r="W32" s="20">
        <v>-14979451</v>
      </c>
      <c r="X32" s="20">
        <v>561642</v>
      </c>
      <c r="Y32" s="20">
        <v>-15541093</v>
      </c>
      <c r="Z32" s="21">
        <v>-2767.0816997304332</v>
      </c>
      <c r="AA32" s="22">
        <v>561642</v>
      </c>
    </row>
    <row r="33" spans="1:27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>
        <v>9567765</v>
      </c>
      <c r="L33" s="20">
        <v>-16177043</v>
      </c>
      <c r="M33" s="20">
        <v>-7183000</v>
      </c>
      <c r="N33" s="20">
        <v>-13792278</v>
      </c>
      <c r="O33" s="20">
        <v>-3625798</v>
      </c>
      <c r="P33" s="20">
        <v>-1883101</v>
      </c>
      <c r="Q33" s="20">
        <v>487499</v>
      </c>
      <c r="R33" s="20">
        <v>-5021400</v>
      </c>
      <c r="S33" s="20">
        <v>-10743324</v>
      </c>
      <c r="T33" s="20">
        <v>-4410461</v>
      </c>
      <c r="U33" s="20">
        <v>-1524999</v>
      </c>
      <c r="V33" s="20">
        <v>-16678784</v>
      </c>
      <c r="W33" s="20">
        <v>-26111732</v>
      </c>
      <c r="X33" s="20">
        <v>14602878</v>
      </c>
      <c r="Y33" s="20">
        <v>-40714610</v>
      </c>
      <c r="Z33" s="21">
        <v>-278.81223139712597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>
        <v>917017</v>
      </c>
      <c r="L35" s="20">
        <v>894490</v>
      </c>
      <c r="M35" s="20">
        <v>974736</v>
      </c>
      <c r="N35" s="20">
        <v>2786243</v>
      </c>
      <c r="O35" s="20">
        <v>969268</v>
      </c>
      <c r="P35" s="20">
        <v>845318</v>
      </c>
      <c r="Q35" s="20">
        <v>696762</v>
      </c>
      <c r="R35" s="20">
        <v>2511348</v>
      </c>
      <c r="S35" s="20">
        <v>745595</v>
      </c>
      <c r="T35" s="20">
        <v>656259</v>
      </c>
      <c r="U35" s="20">
        <v>799245</v>
      </c>
      <c r="V35" s="20">
        <v>2201099</v>
      </c>
      <c r="W35" s="20">
        <v>52548431</v>
      </c>
      <c r="X35" s="20">
        <v>29648893</v>
      </c>
      <c r="Y35" s="20">
        <v>22899538</v>
      </c>
      <c r="Z35" s="21">
        <v>77.235726811115683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10260759</v>
      </c>
      <c r="L37" s="31">
        <f t="shared" si="3"/>
        <v>-14447281</v>
      </c>
      <c r="M37" s="31">
        <f t="shared" si="3"/>
        <v>-5823706</v>
      </c>
      <c r="N37" s="31">
        <f t="shared" si="3"/>
        <v>-10010228</v>
      </c>
      <c r="O37" s="31">
        <f t="shared" si="3"/>
        <v>-1568714</v>
      </c>
      <c r="P37" s="31">
        <f t="shared" si="3"/>
        <v>1152537</v>
      </c>
      <c r="Q37" s="31">
        <f t="shared" si="3"/>
        <v>-2432159</v>
      </c>
      <c r="R37" s="31">
        <f t="shared" si="3"/>
        <v>-2848336</v>
      </c>
      <c r="S37" s="31">
        <f t="shared" si="3"/>
        <v>-10200140</v>
      </c>
      <c r="T37" s="31">
        <f t="shared" si="3"/>
        <v>-5149832</v>
      </c>
      <c r="U37" s="31">
        <f t="shared" si="3"/>
        <v>1627537</v>
      </c>
      <c r="V37" s="31">
        <f t="shared" si="3"/>
        <v>-13722435</v>
      </c>
      <c r="W37" s="31">
        <f t="shared" si="3"/>
        <v>11722122</v>
      </c>
      <c r="X37" s="31">
        <f t="shared" si="3"/>
        <v>44997408</v>
      </c>
      <c r="Y37" s="31">
        <f t="shared" si="3"/>
        <v>-33275286</v>
      </c>
      <c r="Z37" s="32">
        <f>+IF(X37&lt;&gt;0,+(Y37/X37)*100,0)</f>
        <v>-73.949339481954155</v>
      </c>
      <c r="AA37" s="33">
        <f>SUM(AA29:AA36)</f>
        <v>44997408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v>3026</v>
      </c>
      <c r="R39" s="20">
        <v>3026</v>
      </c>
      <c r="S39" s="20">
        <v>24542</v>
      </c>
      <c r="T39" s="20"/>
      <c r="U39" s="20">
        <v>23808</v>
      </c>
      <c r="V39" s="20">
        <v>48350</v>
      </c>
      <c r="W39" s="20">
        <v>51376</v>
      </c>
      <c r="X39" s="20"/>
      <c r="Y39" s="20">
        <v>51376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3026</v>
      </c>
      <c r="R43" s="36">
        <f t="shared" si="4"/>
        <v>3026</v>
      </c>
      <c r="S43" s="36">
        <f t="shared" si="4"/>
        <v>24542</v>
      </c>
      <c r="T43" s="36">
        <f t="shared" si="4"/>
        <v>0</v>
      </c>
      <c r="U43" s="36">
        <f t="shared" si="4"/>
        <v>23808</v>
      </c>
      <c r="V43" s="36">
        <f t="shared" si="4"/>
        <v>48350</v>
      </c>
      <c r="W43" s="36">
        <f t="shared" si="4"/>
        <v>51376</v>
      </c>
      <c r="X43" s="36">
        <f t="shared" si="4"/>
        <v>0</v>
      </c>
      <c r="Y43" s="36">
        <f t="shared" si="4"/>
        <v>51376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10260759</v>
      </c>
      <c r="L44" s="31">
        <f t="shared" si="5"/>
        <v>-14447281</v>
      </c>
      <c r="M44" s="31">
        <f t="shared" si="5"/>
        <v>-5823706</v>
      </c>
      <c r="N44" s="31">
        <f t="shared" si="5"/>
        <v>-10010228</v>
      </c>
      <c r="O44" s="31">
        <f t="shared" si="5"/>
        <v>-1568714</v>
      </c>
      <c r="P44" s="31">
        <f t="shared" si="5"/>
        <v>1152537</v>
      </c>
      <c r="Q44" s="31">
        <f t="shared" si="5"/>
        <v>-2429133</v>
      </c>
      <c r="R44" s="31">
        <f t="shared" si="5"/>
        <v>-2845310</v>
      </c>
      <c r="S44" s="31">
        <f t="shared" si="5"/>
        <v>-10175598</v>
      </c>
      <c r="T44" s="31">
        <f t="shared" si="5"/>
        <v>-5149832</v>
      </c>
      <c r="U44" s="31">
        <f t="shared" si="5"/>
        <v>1651345</v>
      </c>
      <c r="V44" s="31">
        <f t="shared" si="5"/>
        <v>-13674085</v>
      </c>
      <c r="W44" s="31">
        <f t="shared" si="5"/>
        <v>11773498</v>
      </c>
      <c r="X44" s="31">
        <f t="shared" si="5"/>
        <v>44997408</v>
      </c>
      <c r="Y44" s="31">
        <f t="shared" si="5"/>
        <v>-33223910</v>
      </c>
      <c r="Z44" s="32">
        <f>+IF(X44&lt;&gt;0,+(Y44/X44)*100,0)</f>
        <v>-73.835164016558466</v>
      </c>
      <c r="AA44" s="33">
        <f>+AA37+AA43</f>
        <v>44997408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1436769357</v>
      </c>
      <c r="D45" s="42">
        <f t="shared" si="6"/>
        <v>0</v>
      </c>
      <c r="E45" s="43">
        <f t="shared" si="6"/>
        <v>1598157727</v>
      </c>
      <c r="F45" s="44">
        <f t="shared" si="6"/>
        <v>1565849175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20873418</v>
      </c>
      <c r="L45" s="44">
        <f t="shared" si="6"/>
        <v>18453169</v>
      </c>
      <c r="M45" s="44">
        <f t="shared" si="6"/>
        <v>-28532215</v>
      </c>
      <c r="N45" s="44">
        <f t="shared" si="6"/>
        <v>10794372</v>
      </c>
      <c r="O45" s="44">
        <f t="shared" si="6"/>
        <v>20839509</v>
      </c>
      <c r="P45" s="44">
        <f t="shared" si="6"/>
        <v>18178465</v>
      </c>
      <c r="Q45" s="44">
        <f t="shared" si="6"/>
        <v>29000208</v>
      </c>
      <c r="R45" s="44">
        <f t="shared" si="6"/>
        <v>68018182</v>
      </c>
      <c r="S45" s="44">
        <f t="shared" si="6"/>
        <v>16070695</v>
      </c>
      <c r="T45" s="44">
        <f t="shared" si="6"/>
        <v>6296323</v>
      </c>
      <c r="U45" s="44">
        <f t="shared" si="6"/>
        <v>-35974923</v>
      </c>
      <c r="V45" s="44">
        <f t="shared" si="6"/>
        <v>-13607905</v>
      </c>
      <c r="W45" s="44">
        <f t="shared" si="6"/>
        <v>1581962048</v>
      </c>
      <c r="X45" s="44">
        <f t="shared" si="6"/>
        <v>1565849175</v>
      </c>
      <c r="Y45" s="44">
        <f t="shared" si="6"/>
        <v>16112873</v>
      </c>
      <c r="Z45" s="45">
        <f>+IF(X45&lt;&gt;0,+(Y45/X45)*100,0)</f>
        <v>1.0290182003001662</v>
      </c>
      <c r="AA45" s="46">
        <f>+AA26-AA44</f>
        <v>1565849175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158463058</v>
      </c>
      <c r="D47" s="18"/>
      <c r="E47" s="19">
        <v>116658917</v>
      </c>
      <c r="F47" s="20">
        <v>84350365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>
        <v>21125968</v>
      </c>
      <c r="L47" s="20">
        <v>16160939</v>
      </c>
      <c r="M47" s="20">
        <v>-6985199</v>
      </c>
      <c r="N47" s="20">
        <v>30301708</v>
      </c>
      <c r="O47" s="20">
        <v>18469224</v>
      </c>
      <c r="P47" s="20">
        <v>16059500</v>
      </c>
      <c r="Q47" s="20">
        <v>26803122</v>
      </c>
      <c r="R47" s="20">
        <v>61331846</v>
      </c>
      <c r="S47" s="20">
        <v>13890935</v>
      </c>
      <c r="T47" s="20">
        <v>4007572</v>
      </c>
      <c r="U47" s="20">
        <v>-13666373</v>
      </c>
      <c r="V47" s="20">
        <v>4232134</v>
      </c>
      <c r="W47" s="20">
        <v>296554715</v>
      </c>
      <c r="X47" s="20">
        <v>84350365</v>
      </c>
      <c r="Y47" s="20">
        <v>212204350</v>
      </c>
      <c r="Z47" s="47">
        <v>251.57490426982739</v>
      </c>
      <c r="AA47" s="22">
        <v>84350365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158463058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84350365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21125968</v>
      </c>
      <c r="L50" s="52">
        <f t="shared" si="7"/>
        <v>16160939</v>
      </c>
      <c r="M50" s="52">
        <f t="shared" si="7"/>
        <v>-6985199</v>
      </c>
      <c r="N50" s="52">
        <f t="shared" si="7"/>
        <v>30301708</v>
      </c>
      <c r="O50" s="52">
        <f t="shared" si="7"/>
        <v>18469224</v>
      </c>
      <c r="P50" s="52">
        <f t="shared" si="7"/>
        <v>16059500</v>
      </c>
      <c r="Q50" s="52">
        <f t="shared" si="7"/>
        <v>26803122</v>
      </c>
      <c r="R50" s="52">
        <f t="shared" si="7"/>
        <v>61331846</v>
      </c>
      <c r="S50" s="52">
        <f t="shared" si="7"/>
        <v>13890935</v>
      </c>
      <c r="T50" s="52">
        <f t="shared" si="7"/>
        <v>4007572</v>
      </c>
      <c r="U50" s="52">
        <f t="shared" si="7"/>
        <v>-13666373</v>
      </c>
      <c r="V50" s="52">
        <f t="shared" si="7"/>
        <v>4232134</v>
      </c>
      <c r="W50" s="52">
        <f t="shared" si="7"/>
        <v>296554715</v>
      </c>
      <c r="X50" s="52">
        <f t="shared" si="7"/>
        <v>84350365</v>
      </c>
      <c r="Y50" s="52">
        <f t="shared" si="7"/>
        <v>212204350</v>
      </c>
      <c r="Z50" s="53">
        <f>+IF(X50&lt;&gt;0,+(Y50/X50)*100,0)</f>
        <v>251.57490426982739</v>
      </c>
      <c r="AA50" s="54">
        <f>SUM(AA47:AA49)</f>
        <v>84350365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>
        <v>49066094</v>
      </c>
      <c r="L7" s="20">
        <v>3127007</v>
      </c>
      <c r="M7" s="20"/>
      <c r="N7" s="20">
        <v>52193101</v>
      </c>
      <c r="O7" s="20"/>
      <c r="P7" s="20"/>
      <c r="Q7" s="20">
        <v>53654611</v>
      </c>
      <c r="R7" s="20">
        <v>53654611</v>
      </c>
      <c r="S7" s="20">
        <v>4290927</v>
      </c>
      <c r="T7" s="20">
        <v>-7762309</v>
      </c>
      <c r="U7" s="20">
        <v>-1038717</v>
      </c>
      <c r="V7" s="20">
        <v>-4510099</v>
      </c>
      <c r="W7" s="20">
        <v>75485254</v>
      </c>
      <c r="X7" s="20">
        <v>64335055</v>
      </c>
      <c r="Y7" s="20">
        <v>11150199</v>
      </c>
      <c r="Z7" s="21">
        <v>17.331451725657189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>
        <v>-3491990</v>
      </c>
      <c r="L10" s="20">
        <v>-3248701</v>
      </c>
      <c r="M10" s="20"/>
      <c r="N10" s="20">
        <v>-6740691</v>
      </c>
      <c r="O10" s="20"/>
      <c r="P10" s="20"/>
      <c r="Q10" s="20">
        <v>12691137</v>
      </c>
      <c r="R10" s="20">
        <v>12691137</v>
      </c>
      <c r="S10" s="20">
        <v>-3193129</v>
      </c>
      <c r="T10" s="20">
        <v>-2887853</v>
      </c>
      <c r="U10" s="20">
        <v>-3267919</v>
      </c>
      <c r="V10" s="20">
        <v>-9348901</v>
      </c>
      <c r="W10" s="20">
        <v>4771449</v>
      </c>
      <c r="X10" s="20">
        <v>11347116</v>
      </c>
      <c r="Y10" s="20">
        <v>-6575667</v>
      </c>
      <c r="Z10" s="21">
        <v>-57.95011701651768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45574104</v>
      </c>
      <c r="L13" s="31">
        <f t="shared" si="0"/>
        <v>-121694</v>
      </c>
      <c r="M13" s="31">
        <f t="shared" si="0"/>
        <v>0</v>
      </c>
      <c r="N13" s="31">
        <f t="shared" si="0"/>
        <v>45452410</v>
      </c>
      <c r="O13" s="31">
        <f t="shared" si="0"/>
        <v>0</v>
      </c>
      <c r="P13" s="31">
        <f t="shared" si="0"/>
        <v>0</v>
      </c>
      <c r="Q13" s="31">
        <f t="shared" si="0"/>
        <v>66345748</v>
      </c>
      <c r="R13" s="31">
        <f t="shared" si="0"/>
        <v>66345748</v>
      </c>
      <c r="S13" s="31">
        <f t="shared" si="0"/>
        <v>1097798</v>
      </c>
      <c r="T13" s="31">
        <f t="shared" si="0"/>
        <v>-10650162</v>
      </c>
      <c r="U13" s="31">
        <f t="shared" si="0"/>
        <v>-4306636</v>
      </c>
      <c r="V13" s="31">
        <f t="shared" si="0"/>
        <v>-13859000</v>
      </c>
      <c r="W13" s="31">
        <f t="shared" si="0"/>
        <v>80256703</v>
      </c>
      <c r="X13" s="31">
        <f t="shared" si="0"/>
        <v>75682171</v>
      </c>
      <c r="Y13" s="31">
        <f t="shared" si="0"/>
        <v>4574532</v>
      </c>
      <c r="Z13" s="32">
        <f>+IF(X13&lt;&gt;0,+(Y13/X13)*100,0)</f>
        <v>6.044398488515875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>
        <v>10484812</v>
      </c>
      <c r="L17" s="24">
        <v>2688653</v>
      </c>
      <c r="M17" s="20"/>
      <c r="N17" s="24">
        <v>13173465</v>
      </c>
      <c r="O17" s="24"/>
      <c r="P17" s="24"/>
      <c r="Q17" s="20">
        <v>1075880200</v>
      </c>
      <c r="R17" s="24">
        <v>1075880200</v>
      </c>
      <c r="S17" s="24">
        <v>8678584</v>
      </c>
      <c r="T17" s="20">
        <v>-3695324</v>
      </c>
      <c r="U17" s="24">
        <v>11730896</v>
      </c>
      <c r="V17" s="24">
        <v>16714156</v>
      </c>
      <c r="W17" s="24">
        <v>1660169958</v>
      </c>
      <c r="X17" s="20">
        <v>504873108</v>
      </c>
      <c r="Y17" s="24">
        <v>1155296850</v>
      </c>
      <c r="Z17" s="25">
        <v>228.82915166081693</v>
      </c>
      <c r="AA17" s="26">
        <v>504873108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10484812</v>
      </c>
      <c r="L25" s="36">
        <f t="shared" si="1"/>
        <v>2688653</v>
      </c>
      <c r="M25" s="36">
        <f t="shared" si="1"/>
        <v>0</v>
      </c>
      <c r="N25" s="36">
        <f t="shared" si="1"/>
        <v>13173465</v>
      </c>
      <c r="O25" s="36">
        <f t="shared" si="1"/>
        <v>0</v>
      </c>
      <c r="P25" s="36">
        <f t="shared" si="1"/>
        <v>0</v>
      </c>
      <c r="Q25" s="36">
        <f t="shared" si="1"/>
        <v>1075880200</v>
      </c>
      <c r="R25" s="36">
        <f t="shared" si="1"/>
        <v>1075880200</v>
      </c>
      <c r="S25" s="36">
        <f t="shared" si="1"/>
        <v>8678584</v>
      </c>
      <c r="T25" s="36">
        <f t="shared" si="1"/>
        <v>-3695324</v>
      </c>
      <c r="U25" s="36">
        <f t="shared" si="1"/>
        <v>11730896</v>
      </c>
      <c r="V25" s="36">
        <f t="shared" si="1"/>
        <v>16714156</v>
      </c>
      <c r="W25" s="36">
        <f t="shared" si="1"/>
        <v>1660169958</v>
      </c>
      <c r="X25" s="36">
        <f t="shared" si="1"/>
        <v>504873108</v>
      </c>
      <c r="Y25" s="36">
        <f t="shared" si="1"/>
        <v>1155296850</v>
      </c>
      <c r="Z25" s="37">
        <f>+IF(X25&lt;&gt;0,+(Y25/X25)*100,0)</f>
        <v>228.82915166081693</v>
      </c>
      <c r="AA25" s="38">
        <f>SUM(AA15:AA24)</f>
        <v>504873108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56058916</v>
      </c>
      <c r="L26" s="31">
        <f t="shared" si="2"/>
        <v>2566959</v>
      </c>
      <c r="M26" s="31">
        <f t="shared" si="2"/>
        <v>0</v>
      </c>
      <c r="N26" s="31">
        <f t="shared" si="2"/>
        <v>58625875</v>
      </c>
      <c r="O26" s="31">
        <f t="shared" si="2"/>
        <v>0</v>
      </c>
      <c r="P26" s="31">
        <f t="shared" si="2"/>
        <v>0</v>
      </c>
      <c r="Q26" s="31">
        <f t="shared" si="2"/>
        <v>1142225948</v>
      </c>
      <c r="R26" s="31">
        <f t="shared" si="2"/>
        <v>1142225948</v>
      </c>
      <c r="S26" s="31">
        <f t="shared" si="2"/>
        <v>9776382</v>
      </c>
      <c r="T26" s="31">
        <f t="shared" si="2"/>
        <v>-14345486</v>
      </c>
      <c r="U26" s="31">
        <f t="shared" si="2"/>
        <v>7424260</v>
      </c>
      <c r="V26" s="31">
        <f t="shared" si="2"/>
        <v>2855156</v>
      </c>
      <c r="W26" s="31">
        <f t="shared" si="2"/>
        <v>1740426661</v>
      </c>
      <c r="X26" s="31">
        <f t="shared" si="2"/>
        <v>580555279</v>
      </c>
      <c r="Y26" s="31">
        <f t="shared" si="2"/>
        <v>1159871382</v>
      </c>
      <c r="Z26" s="32">
        <f>+IF(X26&lt;&gt;0,+(Y26/X26)*100,0)</f>
        <v>199.7865533145897</v>
      </c>
      <c r="AA26" s="33">
        <f>+AA13+AA25</f>
        <v>580555279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9524996</v>
      </c>
      <c r="U33" s="20"/>
      <c r="V33" s="20">
        <v>9524996</v>
      </c>
      <c r="W33" s="20">
        <v>11817840</v>
      </c>
      <c r="X33" s="20">
        <v>100000000</v>
      </c>
      <c r="Y33" s="20">
        <v>-88182160</v>
      </c>
      <c r="Z33" s="21">
        <v>-88.182159999999996</v>
      </c>
      <c r="AA33" s="22">
        <v>100000000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>
        <v>427882</v>
      </c>
      <c r="L35" s="20">
        <v>542305</v>
      </c>
      <c r="M35" s="20"/>
      <c r="N35" s="20">
        <v>970187</v>
      </c>
      <c r="O35" s="20"/>
      <c r="P35" s="20"/>
      <c r="Q35" s="20">
        <v>69427182</v>
      </c>
      <c r="R35" s="20">
        <v>69427182</v>
      </c>
      <c r="S35" s="20">
        <v>187856</v>
      </c>
      <c r="T35" s="20">
        <v>313333</v>
      </c>
      <c r="U35" s="20">
        <v>348579</v>
      </c>
      <c r="V35" s="20">
        <v>849768</v>
      </c>
      <c r="W35" s="20">
        <v>100972094</v>
      </c>
      <c r="X35" s="20">
        <v>23590849</v>
      </c>
      <c r="Y35" s="20">
        <v>77381245</v>
      </c>
      <c r="Z35" s="21">
        <v>328.01382010456683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427882</v>
      </c>
      <c r="L37" s="31">
        <f t="shared" si="3"/>
        <v>542305</v>
      </c>
      <c r="M37" s="31">
        <f t="shared" si="3"/>
        <v>0</v>
      </c>
      <c r="N37" s="31">
        <f t="shared" si="3"/>
        <v>970187</v>
      </c>
      <c r="O37" s="31">
        <f t="shared" si="3"/>
        <v>0</v>
      </c>
      <c r="P37" s="31">
        <f t="shared" si="3"/>
        <v>0</v>
      </c>
      <c r="Q37" s="31">
        <f t="shared" si="3"/>
        <v>69427182</v>
      </c>
      <c r="R37" s="31">
        <f t="shared" si="3"/>
        <v>69427182</v>
      </c>
      <c r="S37" s="31">
        <f t="shared" si="3"/>
        <v>187856</v>
      </c>
      <c r="T37" s="31">
        <f t="shared" si="3"/>
        <v>9838329</v>
      </c>
      <c r="U37" s="31">
        <f t="shared" si="3"/>
        <v>348579</v>
      </c>
      <c r="V37" s="31">
        <f t="shared" si="3"/>
        <v>10374764</v>
      </c>
      <c r="W37" s="31">
        <f t="shared" si="3"/>
        <v>112789934</v>
      </c>
      <c r="X37" s="31">
        <f t="shared" si="3"/>
        <v>123590849</v>
      </c>
      <c r="Y37" s="31">
        <f t="shared" si="3"/>
        <v>-10800915</v>
      </c>
      <c r="Z37" s="32">
        <f>+IF(X37&lt;&gt;0,+(Y37/X37)*100,0)</f>
        <v>-8.739251398782768</v>
      </c>
      <c r="AA37" s="33">
        <f>SUM(AA29:AA36)</f>
        <v>123590849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427882</v>
      </c>
      <c r="L44" s="31">
        <f t="shared" si="5"/>
        <v>542305</v>
      </c>
      <c r="M44" s="31">
        <f t="shared" si="5"/>
        <v>0</v>
      </c>
      <c r="N44" s="31">
        <f t="shared" si="5"/>
        <v>970187</v>
      </c>
      <c r="O44" s="31">
        <f t="shared" si="5"/>
        <v>0</v>
      </c>
      <c r="P44" s="31">
        <f t="shared" si="5"/>
        <v>0</v>
      </c>
      <c r="Q44" s="31">
        <f t="shared" si="5"/>
        <v>69427182</v>
      </c>
      <c r="R44" s="31">
        <f t="shared" si="5"/>
        <v>69427182</v>
      </c>
      <c r="S44" s="31">
        <f t="shared" si="5"/>
        <v>187856</v>
      </c>
      <c r="T44" s="31">
        <f t="shared" si="5"/>
        <v>9838329</v>
      </c>
      <c r="U44" s="31">
        <f t="shared" si="5"/>
        <v>348579</v>
      </c>
      <c r="V44" s="31">
        <f t="shared" si="5"/>
        <v>10374764</v>
      </c>
      <c r="W44" s="31">
        <f t="shared" si="5"/>
        <v>112789934</v>
      </c>
      <c r="X44" s="31">
        <f t="shared" si="5"/>
        <v>123590849</v>
      </c>
      <c r="Y44" s="31">
        <f t="shared" si="5"/>
        <v>-10800915</v>
      </c>
      <c r="Z44" s="32">
        <f>+IF(X44&lt;&gt;0,+(Y44/X44)*100,0)</f>
        <v>-8.739251398782768</v>
      </c>
      <c r="AA44" s="33">
        <f>+AA37+AA43</f>
        <v>123590849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55631034</v>
      </c>
      <c r="L45" s="44">
        <f t="shared" si="6"/>
        <v>2024654</v>
      </c>
      <c r="M45" s="44">
        <f t="shared" si="6"/>
        <v>0</v>
      </c>
      <c r="N45" s="44">
        <f t="shared" si="6"/>
        <v>57655688</v>
      </c>
      <c r="O45" s="44">
        <f t="shared" si="6"/>
        <v>0</v>
      </c>
      <c r="P45" s="44">
        <f t="shared" si="6"/>
        <v>0</v>
      </c>
      <c r="Q45" s="44">
        <f t="shared" si="6"/>
        <v>1072798766</v>
      </c>
      <c r="R45" s="44">
        <f t="shared" si="6"/>
        <v>1072798766</v>
      </c>
      <c r="S45" s="44">
        <f t="shared" si="6"/>
        <v>9588526</v>
      </c>
      <c r="T45" s="44">
        <f t="shared" si="6"/>
        <v>-24183815</v>
      </c>
      <c r="U45" s="44">
        <f t="shared" si="6"/>
        <v>7075681</v>
      </c>
      <c r="V45" s="44">
        <f t="shared" si="6"/>
        <v>-7519608</v>
      </c>
      <c r="W45" s="44">
        <f t="shared" si="6"/>
        <v>1627636727</v>
      </c>
      <c r="X45" s="44">
        <f t="shared" si="6"/>
        <v>456964430</v>
      </c>
      <c r="Y45" s="44">
        <f t="shared" si="6"/>
        <v>1170672297</v>
      </c>
      <c r="Z45" s="45">
        <f>+IF(X45&lt;&gt;0,+(Y45/X45)*100,0)</f>
        <v>256.18455620276615</v>
      </c>
      <c r="AA45" s="46">
        <f>+AA26-AA44</f>
        <v>456964430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-94116808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>
        <v>53878318</v>
      </c>
      <c r="L47" s="20">
        <v>-1288511</v>
      </c>
      <c r="M47" s="20"/>
      <c r="N47" s="20">
        <v>52589807</v>
      </c>
      <c r="O47" s="20"/>
      <c r="P47" s="20"/>
      <c r="Q47" s="20">
        <v>-192389267</v>
      </c>
      <c r="R47" s="20">
        <v>-192389267</v>
      </c>
      <c r="S47" s="20">
        <v>527301</v>
      </c>
      <c r="T47" s="20">
        <v>-19558955</v>
      </c>
      <c r="U47" s="20"/>
      <c r="V47" s="20">
        <v>-19031654</v>
      </c>
      <c r="W47" s="20">
        <v>-296114691</v>
      </c>
      <c r="X47" s="20">
        <v>-16882629</v>
      </c>
      <c r="Y47" s="20">
        <v>-279232062</v>
      </c>
      <c r="Z47" s="47">
        <v>1653.9607782650439</v>
      </c>
      <c r="AA47" s="22">
        <v>-16882629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-94116808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53878318</v>
      </c>
      <c r="L50" s="52">
        <f t="shared" si="7"/>
        <v>-1288511</v>
      </c>
      <c r="M50" s="52">
        <f t="shared" si="7"/>
        <v>0</v>
      </c>
      <c r="N50" s="52">
        <f t="shared" si="7"/>
        <v>52589807</v>
      </c>
      <c r="O50" s="52">
        <f t="shared" si="7"/>
        <v>0</v>
      </c>
      <c r="P50" s="52">
        <f t="shared" si="7"/>
        <v>0</v>
      </c>
      <c r="Q50" s="52">
        <f t="shared" si="7"/>
        <v>-192389267</v>
      </c>
      <c r="R50" s="52">
        <f t="shared" si="7"/>
        <v>-192389267</v>
      </c>
      <c r="S50" s="52">
        <f t="shared" si="7"/>
        <v>527301</v>
      </c>
      <c r="T50" s="52">
        <f t="shared" si="7"/>
        <v>-19558955</v>
      </c>
      <c r="U50" s="52">
        <f t="shared" si="7"/>
        <v>0</v>
      </c>
      <c r="V50" s="52">
        <f t="shared" si="7"/>
        <v>-19031654</v>
      </c>
      <c r="W50" s="52">
        <f t="shared" si="7"/>
        <v>-296114691</v>
      </c>
      <c r="X50" s="52">
        <f t="shared" si="7"/>
        <v>-16882629</v>
      </c>
      <c r="Y50" s="52">
        <f t="shared" si="7"/>
        <v>-279232062</v>
      </c>
      <c r="Z50" s="53">
        <f>+IF(X50&lt;&gt;0,+(Y50/X50)*100,0)</f>
        <v>1653.9607782650439</v>
      </c>
      <c r="AA50" s="54">
        <f>SUM(AA47:AA49)</f>
        <v>-16882629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65103315</v>
      </c>
      <c r="G6" s="20">
        <v>1800167</v>
      </c>
      <c r="H6" s="20">
        <v>-2147771</v>
      </c>
      <c r="I6" s="20">
        <v>1935389</v>
      </c>
      <c r="J6" s="20">
        <v>1587785</v>
      </c>
      <c r="K6" s="20">
        <v>1608266</v>
      </c>
      <c r="L6" s="20">
        <v>-3431471</v>
      </c>
      <c r="M6" s="20">
        <v>-10425702</v>
      </c>
      <c r="N6" s="20">
        <v>-12248907</v>
      </c>
      <c r="O6" s="20">
        <v>-877076</v>
      </c>
      <c r="P6" s="20">
        <v>-2657367</v>
      </c>
      <c r="Q6" s="20">
        <v>2617754</v>
      </c>
      <c r="R6" s="20">
        <v>-916689</v>
      </c>
      <c r="S6" s="20">
        <v>3890947</v>
      </c>
      <c r="T6" s="20">
        <v>3191254</v>
      </c>
      <c r="U6" s="20">
        <v>-1725536</v>
      </c>
      <c r="V6" s="20">
        <v>5356665</v>
      </c>
      <c r="W6" s="20">
        <v>-6221146</v>
      </c>
      <c r="X6" s="20">
        <v>65103315</v>
      </c>
      <c r="Y6" s="20">
        <v>-71324461</v>
      </c>
      <c r="Z6" s="21">
        <v>-109.5558052612221</v>
      </c>
      <c r="AA6" s="22">
        <v>65103315</v>
      </c>
    </row>
    <row r="7" spans="1:27" x14ac:dyDescent="0.25">
      <c r="A7" s="23" t="s">
        <v>35</v>
      </c>
      <c r="B7" s="17" t="s">
        <v>32</v>
      </c>
      <c r="C7" s="18">
        <v>61721717</v>
      </c>
      <c r="D7" s="18"/>
      <c r="E7" s="19">
        <v>-49094745</v>
      </c>
      <c r="F7" s="20">
        <v>-53230821</v>
      </c>
      <c r="G7" s="20">
        <v>60463436</v>
      </c>
      <c r="H7" s="20">
        <v>79914709</v>
      </c>
      <c r="I7" s="20">
        <v>-24776409</v>
      </c>
      <c r="J7" s="20">
        <v>115601736</v>
      </c>
      <c r="K7" s="20">
        <v>-5775563</v>
      </c>
      <c r="L7" s="20">
        <v>7326531</v>
      </c>
      <c r="M7" s="20">
        <v>-70647025</v>
      </c>
      <c r="N7" s="20">
        <v>-69096057</v>
      </c>
      <c r="O7" s="20">
        <v>4108586</v>
      </c>
      <c r="P7" s="20">
        <v>3022166</v>
      </c>
      <c r="Q7" s="20">
        <v>4916696</v>
      </c>
      <c r="R7" s="20">
        <v>12047448</v>
      </c>
      <c r="S7" s="20">
        <v>9891875</v>
      </c>
      <c r="T7" s="20">
        <v>13855305</v>
      </c>
      <c r="U7" s="20">
        <v>-36236016</v>
      </c>
      <c r="V7" s="20">
        <v>-12488836</v>
      </c>
      <c r="W7" s="20">
        <v>46064291</v>
      </c>
      <c r="X7" s="20">
        <v>-53230821</v>
      </c>
      <c r="Y7" s="20">
        <v>99295112</v>
      </c>
      <c r="Z7" s="21">
        <v>-186.53687870040554</v>
      </c>
      <c r="AA7" s="22">
        <v>-53230821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5427304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5427304</v>
      </c>
      <c r="Y8" s="20">
        <v>-5427304</v>
      </c>
      <c r="Z8" s="21">
        <v>-100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-3574705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-3574705</v>
      </c>
      <c r="Y10" s="20">
        <v>4021760</v>
      </c>
      <c r="Z10" s="21">
        <v>-112.50606693419456</v>
      </c>
      <c r="AA10" s="22">
        <v>-3574705</v>
      </c>
    </row>
    <row r="11" spans="1:27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>
        <v>2494086</v>
      </c>
      <c r="L11" s="24">
        <v>1571986</v>
      </c>
      <c r="M11" s="20">
        <v>2179457</v>
      </c>
      <c r="N11" s="24">
        <v>6245529</v>
      </c>
      <c r="O11" s="24">
        <v>967327</v>
      </c>
      <c r="P11" s="24">
        <v>234931</v>
      </c>
      <c r="Q11" s="20">
        <v>823832</v>
      </c>
      <c r="R11" s="24">
        <v>2026090</v>
      </c>
      <c r="S11" s="24">
        <v>1063860</v>
      </c>
      <c r="T11" s="20">
        <v>419273</v>
      </c>
      <c r="U11" s="24">
        <v>661106</v>
      </c>
      <c r="V11" s="24">
        <v>2144239</v>
      </c>
      <c r="W11" s="24">
        <v>47288800</v>
      </c>
      <c r="X11" s="20">
        <v>21131137</v>
      </c>
      <c r="Y11" s="24">
        <v>26157663</v>
      </c>
      <c r="Z11" s="25">
        <v>123.78729549668815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112238260</v>
      </c>
      <c r="D13" s="29">
        <f>SUM(D6:D12)</f>
        <v>0</v>
      </c>
      <c r="E13" s="30">
        <f t="shared" si="0"/>
        <v>19337889</v>
      </c>
      <c r="F13" s="31">
        <f t="shared" si="0"/>
        <v>34431197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-1673211</v>
      </c>
      <c r="L13" s="31">
        <f t="shared" si="0"/>
        <v>5467046</v>
      </c>
      <c r="M13" s="31">
        <f t="shared" si="0"/>
        <v>-78893270</v>
      </c>
      <c r="N13" s="31">
        <f t="shared" si="0"/>
        <v>-75099435</v>
      </c>
      <c r="O13" s="31">
        <f t="shared" si="0"/>
        <v>4198837</v>
      </c>
      <c r="P13" s="31">
        <f t="shared" si="0"/>
        <v>599730</v>
      </c>
      <c r="Q13" s="31">
        <f t="shared" si="0"/>
        <v>8358282</v>
      </c>
      <c r="R13" s="31">
        <f t="shared" si="0"/>
        <v>13156849</v>
      </c>
      <c r="S13" s="31">
        <f t="shared" si="0"/>
        <v>14846682</v>
      </c>
      <c r="T13" s="31">
        <f t="shared" si="0"/>
        <v>17465832</v>
      </c>
      <c r="U13" s="31">
        <f t="shared" si="0"/>
        <v>-37300446</v>
      </c>
      <c r="V13" s="31">
        <f t="shared" si="0"/>
        <v>-4987932</v>
      </c>
      <c r="W13" s="31">
        <f t="shared" si="0"/>
        <v>87153967</v>
      </c>
      <c r="X13" s="31">
        <f t="shared" si="0"/>
        <v>34431197</v>
      </c>
      <c r="Y13" s="31">
        <f t="shared" si="0"/>
        <v>52722770</v>
      </c>
      <c r="Z13" s="32">
        <f>+IF(X13&lt;&gt;0,+(Y13/X13)*100,0)</f>
        <v>153.12499882011073</v>
      </c>
      <c r="AA13" s="33">
        <f>SUM(AA6:AA12)</f>
        <v>34431197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166063370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>
        <v>14749918</v>
      </c>
      <c r="L17" s="24">
        <v>8673482</v>
      </c>
      <c r="M17" s="20">
        <v>11392921</v>
      </c>
      <c r="N17" s="24">
        <v>34816321</v>
      </c>
      <c r="O17" s="24">
        <v>4593856</v>
      </c>
      <c r="P17" s="24">
        <v>385912</v>
      </c>
      <c r="Q17" s="20">
        <v>4212629</v>
      </c>
      <c r="R17" s="24">
        <v>9192397</v>
      </c>
      <c r="S17" s="24">
        <v>2030184</v>
      </c>
      <c r="T17" s="20">
        <v>644289</v>
      </c>
      <c r="U17" s="24">
        <v>2083258</v>
      </c>
      <c r="V17" s="24">
        <v>4757731</v>
      </c>
      <c r="W17" s="24">
        <v>240420985</v>
      </c>
      <c r="X17" s="20">
        <v>166063370</v>
      </c>
      <c r="Y17" s="24">
        <v>74357615</v>
      </c>
      <c r="Z17" s="25">
        <v>44.776650624397178</v>
      </c>
      <c r="AA17" s="26">
        <v>166063370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166063370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14749918</v>
      </c>
      <c r="L25" s="36">
        <f t="shared" si="1"/>
        <v>8673482</v>
      </c>
      <c r="M25" s="36">
        <f t="shared" si="1"/>
        <v>11392921</v>
      </c>
      <c r="N25" s="36">
        <f t="shared" si="1"/>
        <v>34816321</v>
      </c>
      <c r="O25" s="36">
        <f t="shared" si="1"/>
        <v>4593856</v>
      </c>
      <c r="P25" s="36">
        <f t="shared" si="1"/>
        <v>385912</v>
      </c>
      <c r="Q25" s="36">
        <f t="shared" si="1"/>
        <v>4212629</v>
      </c>
      <c r="R25" s="36">
        <f t="shared" si="1"/>
        <v>9192397</v>
      </c>
      <c r="S25" s="36">
        <f t="shared" si="1"/>
        <v>2030184</v>
      </c>
      <c r="T25" s="36">
        <f t="shared" si="1"/>
        <v>644289</v>
      </c>
      <c r="U25" s="36">
        <f t="shared" si="1"/>
        <v>2083258</v>
      </c>
      <c r="V25" s="36">
        <f t="shared" si="1"/>
        <v>4757731</v>
      </c>
      <c r="W25" s="36">
        <f t="shared" si="1"/>
        <v>240420985</v>
      </c>
      <c r="X25" s="36">
        <f t="shared" si="1"/>
        <v>166063370</v>
      </c>
      <c r="Y25" s="36">
        <f t="shared" si="1"/>
        <v>74357615</v>
      </c>
      <c r="Z25" s="37">
        <f>+IF(X25&lt;&gt;0,+(Y25/X25)*100,0)</f>
        <v>44.776650624397178</v>
      </c>
      <c r="AA25" s="38">
        <f>SUM(AA15:AA24)</f>
        <v>166063370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286490226</v>
      </c>
      <c r="D26" s="29">
        <f>+D13+D25</f>
        <v>0</v>
      </c>
      <c r="E26" s="30">
        <f t="shared" si="2"/>
        <v>187621027</v>
      </c>
      <c r="F26" s="31">
        <f t="shared" si="2"/>
        <v>200494567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13076707</v>
      </c>
      <c r="L26" s="31">
        <f t="shared" si="2"/>
        <v>14140528</v>
      </c>
      <c r="M26" s="31">
        <f t="shared" si="2"/>
        <v>-67500349</v>
      </c>
      <c r="N26" s="31">
        <f t="shared" si="2"/>
        <v>-40283114</v>
      </c>
      <c r="O26" s="31">
        <f t="shared" si="2"/>
        <v>8792693</v>
      </c>
      <c r="P26" s="31">
        <f t="shared" si="2"/>
        <v>985642</v>
      </c>
      <c r="Q26" s="31">
        <f t="shared" si="2"/>
        <v>12570911</v>
      </c>
      <c r="R26" s="31">
        <f t="shared" si="2"/>
        <v>22349246</v>
      </c>
      <c r="S26" s="31">
        <f t="shared" si="2"/>
        <v>16876866</v>
      </c>
      <c r="T26" s="31">
        <f t="shared" si="2"/>
        <v>18110121</v>
      </c>
      <c r="U26" s="31">
        <f t="shared" si="2"/>
        <v>-35217188</v>
      </c>
      <c r="V26" s="31">
        <f t="shared" si="2"/>
        <v>-230201</v>
      </c>
      <c r="W26" s="31">
        <f t="shared" si="2"/>
        <v>327574952</v>
      </c>
      <c r="X26" s="31">
        <f t="shared" si="2"/>
        <v>200494567</v>
      </c>
      <c r="Y26" s="31">
        <f t="shared" si="2"/>
        <v>127080385</v>
      </c>
      <c r="Z26" s="32">
        <f>+IF(X26&lt;&gt;0,+(Y26/X26)*100,0)</f>
        <v>63.383455672392365</v>
      </c>
      <c r="AA26" s="33">
        <f>+AA13+AA25</f>
        <v>200494567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>
        <v>45077</v>
      </c>
      <c r="L31" s="20">
        <v>9884</v>
      </c>
      <c r="M31" s="20">
        <v>7009</v>
      </c>
      <c r="N31" s="20">
        <v>61970</v>
      </c>
      <c r="O31" s="20">
        <v>25942</v>
      </c>
      <c r="P31" s="20">
        <v>23756</v>
      </c>
      <c r="Q31" s="20">
        <v>6837</v>
      </c>
      <c r="R31" s="20">
        <v>56535</v>
      </c>
      <c r="S31" s="20">
        <v>2648</v>
      </c>
      <c r="T31" s="20">
        <v>31951</v>
      </c>
      <c r="U31" s="20">
        <v>11479</v>
      </c>
      <c r="V31" s="20">
        <v>46078</v>
      </c>
      <c r="W31" s="20">
        <v>1075828</v>
      </c>
      <c r="X31" s="20">
        <v>694529</v>
      </c>
      <c r="Y31" s="20">
        <v>381299</v>
      </c>
      <c r="Z31" s="21">
        <v>54.900371330786768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-71847724</v>
      </c>
      <c r="G32" s="20">
        <v>-130922</v>
      </c>
      <c r="H32" s="20">
        <v>12718913</v>
      </c>
      <c r="I32" s="20">
        <v>-461414</v>
      </c>
      <c r="J32" s="20">
        <v>12126577</v>
      </c>
      <c r="K32" s="20">
        <v>9843079</v>
      </c>
      <c r="L32" s="20">
        <v>4933704</v>
      </c>
      <c r="M32" s="20">
        <v>3069374</v>
      </c>
      <c r="N32" s="20">
        <v>17846157</v>
      </c>
      <c r="O32" s="20">
        <v>-1736803</v>
      </c>
      <c r="P32" s="20">
        <v>-6388901</v>
      </c>
      <c r="Q32" s="20">
        <v>-10259280</v>
      </c>
      <c r="R32" s="20">
        <v>-18384984</v>
      </c>
      <c r="S32" s="20">
        <v>5572250</v>
      </c>
      <c r="T32" s="20">
        <v>1850386</v>
      </c>
      <c r="U32" s="20">
        <v>-424781</v>
      </c>
      <c r="V32" s="20">
        <v>6997855</v>
      </c>
      <c r="W32" s="20">
        <v>18585605</v>
      </c>
      <c r="X32" s="20">
        <v>-71847724</v>
      </c>
      <c r="Y32" s="20">
        <v>90433329</v>
      </c>
      <c r="Z32" s="21">
        <v>-125.86804976591881</v>
      </c>
      <c r="AA32" s="22">
        <v>-71847724</v>
      </c>
    </row>
    <row r="33" spans="1:27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>
        <v>-374547</v>
      </c>
      <c r="L33" s="20"/>
      <c r="M33" s="20"/>
      <c r="N33" s="20">
        <v>-374547</v>
      </c>
      <c r="O33" s="20"/>
      <c r="P33" s="20"/>
      <c r="Q33" s="20">
        <v>18000000</v>
      </c>
      <c r="R33" s="20">
        <v>18000000</v>
      </c>
      <c r="S33" s="20"/>
      <c r="T33" s="20"/>
      <c r="U33" s="20">
        <v>-25568652</v>
      </c>
      <c r="V33" s="20">
        <v>-25568652</v>
      </c>
      <c r="W33" s="20">
        <v>-4480148</v>
      </c>
      <c r="X33" s="20">
        <v>229719</v>
      </c>
      <c r="Y33" s="20">
        <v>-4709867</v>
      </c>
      <c r="Z33" s="21">
        <v>-2050.2731598169939</v>
      </c>
      <c r="AA33" s="22">
        <v>229719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>
        <v>-141143</v>
      </c>
      <c r="L35" s="20">
        <v>1090874</v>
      </c>
      <c r="M35" s="20">
        <v>456196</v>
      </c>
      <c r="N35" s="20">
        <v>1405927</v>
      </c>
      <c r="O35" s="20">
        <v>802030</v>
      </c>
      <c r="P35" s="20">
        <v>852021</v>
      </c>
      <c r="Q35" s="20">
        <v>838825</v>
      </c>
      <c r="R35" s="20">
        <v>2492876</v>
      </c>
      <c r="S35" s="20">
        <v>1221303</v>
      </c>
      <c r="T35" s="20">
        <v>1601726</v>
      </c>
      <c r="U35" s="20">
        <v>821042</v>
      </c>
      <c r="V35" s="20">
        <v>3644071</v>
      </c>
      <c r="W35" s="20">
        <v>33087606</v>
      </c>
      <c r="X35" s="20">
        <v>11961879</v>
      </c>
      <c r="Y35" s="20">
        <v>21125727</v>
      </c>
      <c r="Z35" s="21">
        <v>176.60876690025037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-58961597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9372466</v>
      </c>
      <c r="L37" s="31">
        <f t="shared" si="3"/>
        <v>6034462</v>
      </c>
      <c r="M37" s="31">
        <f t="shared" si="3"/>
        <v>3532579</v>
      </c>
      <c r="N37" s="31">
        <f t="shared" si="3"/>
        <v>18939507</v>
      </c>
      <c r="O37" s="31">
        <f t="shared" si="3"/>
        <v>-908831</v>
      </c>
      <c r="P37" s="31">
        <f t="shared" si="3"/>
        <v>-5513124</v>
      </c>
      <c r="Q37" s="31">
        <f t="shared" si="3"/>
        <v>8586382</v>
      </c>
      <c r="R37" s="31">
        <f t="shared" si="3"/>
        <v>2164427</v>
      </c>
      <c r="S37" s="31">
        <f t="shared" si="3"/>
        <v>6796201</v>
      </c>
      <c r="T37" s="31">
        <f t="shared" si="3"/>
        <v>3484063</v>
      </c>
      <c r="U37" s="31">
        <f t="shared" si="3"/>
        <v>-25160912</v>
      </c>
      <c r="V37" s="31">
        <f t="shared" si="3"/>
        <v>-14880648</v>
      </c>
      <c r="W37" s="31">
        <f t="shared" si="3"/>
        <v>48268891</v>
      </c>
      <c r="X37" s="31">
        <f t="shared" si="3"/>
        <v>-58961597</v>
      </c>
      <c r="Y37" s="31">
        <f t="shared" si="3"/>
        <v>107230488</v>
      </c>
      <c r="Z37" s="32">
        <f>+IF(X37&lt;&gt;0,+(Y37/X37)*100,0)</f>
        <v>-181.86496542826004</v>
      </c>
      <c r="AA37" s="33">
        <f>SUM(AA29:AA36)</f>
        <v>-58961597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-58961597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9372466</v>
      </c>
      <c r="L44" s="31">
        <f t="shared" si="5"/>
        <v>6034462</v>
      </c>
      <c r="M44" s="31">
        <f t="shared" si="5"/>
        <v>3532579</v>
      </c>
      <c r="N44" s="31">
        <f t="shared" si="5"/>
        <v>18939507</v>
      </c>
      <c r="O44" s="31">
        <f t="shared" si="5"/>
        <v>-908831</v>
      </c>
      <c r="P44" s="31">
        <f t="shared" si="5"/>
        <v>-5513124</v>
      </c>
      <c r="Q44" s="31">
        <f t="shared" si="5"/>
        <v>8586382</v>
      </c>
      <c r="R44" s="31">
        <f t="shared" si="5"/>
        <v>2164427</v>
      </c>
      <c r="S44" s="31">
        <f t="shared" si="5"/>
        <v>6796201</v>
      </c>
      <c r="T44" s="31">
        <f t="shared" si="5"/>
        <v>3484063</v>
      </c>
      <c r="U44" s="31">
        <f t="shared" si="5"/>
        <v>-25160912</v>
      </c>
      <c r="V44" s="31">
        <f t="shared" si="5"/>
        <v>-14880648</v>
      </c>
      <c r="W44" s="31">
        <f t="shared" si="5"/>
        <v>48268891</v>
      </c>
      <c r="X44" s="31">
        <f t="shared" si="5"/>
        <v>-58961597</v>
      </c>
      <c r="Y44" s="31">
        <f t="shared" si="5"/>
        <v>107230488</v>
      </c>
      <c r="Z44" s="32">
        <f>+IF(X44&lt;&gt;0,+(Y44/X44)*100,0)</f>
        <v>-181.86496542826004</v>
      </c>
      <c r="AA44" s="33">
        <f>+AA37+AA43</f>
        <v>-58961597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236212194</v>
      </c>
      <c r="D45" s="42">
        <f t="shared" si="6"/>
        <v>0</v>
      </c>
      <c r="E45" s="43">
        <f t="shared" si="6"/>
        <v>164660020</v>
      </c>
      <c r="F45" s="44">
        <f t="shared" si="6"/>
        <v>259456164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3704241</v>
      </c>
      <c r="L45" s="44">
        <f t="shared" si="6"/>
        <v>8106066</v>
      </c>
      <c r="M45" s="44">
        <f t="shared" si="6"/>
        <v>-71032928</v>
      </c>
      <c r="N45" s="44">
        <f t="shared" si="6"/>
        <v>-59222621</v>
      </c>
      <c r="O45" s="44">
        <f t="shared" si="6"/>
        <v>9701524</v>
      </c>
      <c r="P45" s="44">
        <f t="shared" si="6"/>
        <v>6498766</v>
      </c>
      <c r="Q45" s="44">
        <f t="shared" si="6"/>
        <v>3984529</v>
      </c>
      <c r="R45" s="44">
        <f t="shared" si="6"/>
        <v>20184819</v>
      </c>
      <c r="S45" s="44">
        <f t="shared" si="6"/>
        <v>10080665</v>
      </c>
      <c r="T45" s="44">
        <f t="shared" si="6"/>
        <v>14626058</v>
      </c>
      <c r="U45" s="44">
        <f t="shared" si="6"/>
        <v>-10056276</v>
      </c>
      <c r="V45" s="44">
        <f t="shared" si="6"/>
        <v>14650447</v>
      </c>
      <c r="W45" s="44">
        <f t="shared" si="6"/>
        <v>279306061</v>
      </c>
      <c r="X45" s="44">
        <f t="shared" si="6"/>
        <v>259456164</v>
      </c>
      <c r="Y45" s="44">
        <f t="shared" si="6"/>
        <v>19849897</v>
      </c>
      <c r="Z45" s="45">
        <f>+IF(X45&lt;&gt;0,+(Y45/X45)*100,0)</f>
        <v>7.6505783073243929</v>
      </c>
      <c r="AA45" s="46">
        <f>+AA26-AA44</f>
        <v>259456164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-87788</v>
      </c>
      <c r="D47" s="18"/>
      <c r="E47" s="19">
        <v>76049976</v>
      </c>
      <c r="F47" s="20">
        <v>88875264</v>
      </c>
      <c r="G47" s="20">
        <v>32174194</v>
      </c>
      <c r="H47" s="20">
        <v>12243990</v>
      </c>
      <c r="I47" s="20">
        <v>-39736184</v>
      </c>
      <c r="J47" s="20">
        <v>4682000</v>
      </c>
      <c r="K47" s="20">
        <v>1430862</v>
      </c>
      <c r="L47" s="20">
        <v>5894831</v>
      </c>
      <c r="M47" s="20">
        <v>-1206254</v>
      </c>
      <c r="N47" s="20">
        <v>6119439</v>
      </c>
      <c r="O47" s="20">
        <v>7475680</v>
      </c>
      <c r="P47" s="20">
        <v>1639539</v>
      </c>
      <c r="Q47" s="20">
        <v>1835470</v>
      </c>
      <c r="R47" s="20">
        <v>10950689</v>
      </c>
      <c r="S47" s="20">
        <v>24688403</v>
      </c>
      <c r="T47" s="20">
        <v>12393112</v>
      </c>
      <c r="U47" s="20">
        <v>-12090065</v>
      </c>
      <c r="V47" s="20">
        <v>24991450</v>
      </c>
      <c r="W47" s="20">
        <v>46743578</v>
      </c>
      <c r="X47" s="20">
        <v>88875264</v>
      </c>
      <c r="Y47" s="20">
        <v>-42131686</v>
      </c>
      <c r="Z47" s="47">
        <v>-47.405413051712564</v>
      </c>
      <c r="AA47" s="22">
        <v>88875264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-87788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88875264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1430862</v>
      </c>
      <c r="L50" s="52">
        <f t="shared" si="7"/>
        <v>5894831</v>
      </c>
      <c r="M50" s="52">
        <f t="shared" si="7"/>
        <v>-1206254</v>
      </c>
      <c r="N50" s="52">
        <f t="shared" si="7"/>
        <v>6119439</v>
      </c>
      <c r="O50" s="52">
        <f t="shared" si="7"/>
        <v>7475680</v>
      </c>
      <c r="P50" s="52">
        <f t="shared" si="7"/>
        <v>1639539</v>
      </c>
      <c r="Q50" s="52">
        <f t="shared" si="7"/>
        <v>1835470</v>
      </c>
      <c r="R50" s="52">
        <f t="shared" si="7"/>
        <v>10950689</v>
      </c>
      <c r="S50" s="52">
        <f t="shared" si="7"/>
        <v>24688403</v>
      </c>
      <c r="T50" s="52">
        <f t="shared" si="7"/>
        <v>12393112</v>
      </c>
      <c r="U50" s="52">
        <f t="shared" si="7"/>
        <v>-12090065</v>
      </c>
      <c r="V50" s="52">
        <f t="shared" si="7"/>
        <v>24991450</v>
      </c>
      <c r="W50" s="52">
        <f t="shared" si="7"/>
        <v>46743578</v>
      </c>
      <c r="X50" s="52">
        <f t="shared" si="7"/>
        <v>88875264</v>
      </c>
      <c r="Y50" s="52">
        <f t="shared" si="7"/>
        <v>-42131686</v>
      </c>
      <c r="Z50" s="53">
        <f>+IF(X50&lt;&gt;0,+(Y50/X50)*100,0)</f>
        <v>-47.405413051712564</v>
      </c>
      <c r="AA50" s="54">
        <f>SUM(AA47:AA49)</f>
        <v>88875264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487332800</v>
      </c>
      <c r="D7" s="18"/>
      <c r="E7" s="19">
        <v>396839968</v>
      </c>
      <c r="F7" s="20">
        <v>506114330</v>
      </c>
      <c r="G7" s="20">
        <v>498002924</v>
      </c>
      <c r="H7" s="20">
        <v>-369360106</v>
      </c>
      <c r="I7" s="20">
        <v>11598289</v>
      </c>
      <c r="J7" s="20">
        <v>140241107</v>
      </c>
      <c r="K7" s="20">
        <v>11150182</v>
      </c>
      <c r="L7" s="20">
        <v>388804352</v>
      </c>
      <c r="M7" s="20">
        <v>10386773</v>
      </c>
      <c r="N7" s="20">
        <v>410341307</v>
      </c>
      <c r="O7" s="20">
        <v>9200063</v>
      </c>
      <c r="P7" s="20">
        <v>10411893</v>
      </c>
      <c r="Q7" s="20">
        <v>11061295</v>
      </c>
      <c r="R7" s="20">
        <v>30673251</v>
      </c>
      <c r="S7" s="20">
        <v>10450042</v>
      </c>
      <c r="T7" s="20">
        <v>11886849</v>
      </c>
      <c r="U7" s="20">
        <v>9713140</v>
      </c>
      <c r="V7" s="20">
        <v>32050031</v>
      </c>
      <c r="W7" s="20">
        <v>613305696</v>
      </c>
      <c r="X7" s="20">
        <v>506114330</v>
      </c>
      <c r="Y7" s="20">
        <v>107191366</v>
      </c>
      <c r="Z7" s="21">
        <v>21.179278998087252</v>
      </c>
      <c r="AA7" s="22">
        <v>506114330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>
        <v>11268824</v>
      </c>
      <c r="F10" s="20">
        <v>282405</v>
      </c>
      <c r="G10" s="20">
        <v>282406</v>
      </c>
      <c r="H10" s="20">
        <v>-282406</v>
      </c>
      <c r="I10" s="20"/>
      <c r="J10" s="20"/>
      <c r="K10" s="20"/>
      <c r="L10" s="20">
        <v>282406</v>
      </c>
      <c r="M10" s="20"/>
      <c r="N10" s="20">
        <v>282406</v>
      </c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282405</v>
      </c>
      <c r="Y10" s="20">
        <v>1</v>
      </c>
      <c r="Z10" s="21"/>
      <c r="AA10" s="22">
        <v>282405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487615206</v>
      </c>
      <c r="D13" s="29">
        <f>SUM(D6:D12)</f>
        <v>0</v>
      </c>
      <c r="E13" s="30">
        <f t="shared" si="0"/>
        <v>408108792</v>
      </c>
      <c r="F13" s="31">
        <f t="shared" si="0"/>
        <v>506396735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11150182</v>
      </c>
      <c r="L13" s="31">
        <f t="shared" si="0"/>
        <v>389086758</v>
      </c>
      <c r="M13" s="31">
        <f t="shared" si="0"/>
        <v>10386773</v>
      </c>
      <c r="N13" s="31">
        <f t="shared" si="0"/>
        <v>410623713</v>
      </c>
      <c r="O13" s="31">
        <f t="shared" si="0"/>
        <v>9200063</v>
      </c>
      <c r="P13" s="31">
        <f t="shared" si="0"/>
        <v>10411893</v>
      </c>
      <c r="Q13" s="31">
        <f t="shared" si="0"/>
        <v>11061295</v>
      </c>
      <c r="R13" s="31">
        <f t="shared" si="0"/>
        <v>30673251</v>
      </c>
      <c r="S13" s="31">
        <f t="shared" si="0"/>
        <v>10450042</v>
      </c>
      <c r="T13" s="31">
        <f t="shared" si="0"/>
        <v>11886849</v>
      </c>
      <c r="U13" s="31">
        <f t="shared" si="0"/>
        <v>9713140</v>
      </c>
      <c r="V13" s="31">
        <f t="shared" si="0"/>
        <v>32050031</v>
      </c>
      <c r="W13" s="31">
        <f t="shared" si="0"/>
        <v>613588102</v>
      </c>
      <c r="X13" s="31">
        <f t="shared" si="0"/>
        <v>506396735</v>
      </c>
      <c r="Y13" s="31">
        <f t="shared" si="0"/>
        <v>107191367</v>
      </c>
      <c r="Z13" s="32">
        <f>+IF(X13&lt;&gt;0,+(Y13/X13)*100,0)</f>
        <v>21.167468032747092</v>
      </c>
      <c r="AA13" s="33">
        <f>SUM(AA6:AA12)</f>
        <v>506396735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-1143111881</v>
      </c>
      <c r="D17" s="18"/>
      <c r="E17" s="19">
        <v>1238283328</v>
      </c>
      <c r="F17" s="20">
        <v>-1125601669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>
        <v>181584</v>
      </c>
      <c r="L17" s="24">
        <v>1099138370</v>
      </c>
      <c r="M17" s="20"/>
      <c r="N17" s="24">
        <v>1099319954</v>
      </c>
      <c r="O17" s="24">
        <v>390889</v>
      </c>
      <c r="P17" s="24">
        <v>23055911</v>
      </c>
      <c r="Q17" s="20">
        <v>4305298</v>
      </c>
      <c r="R17" s="24">
        <v>27752098</v>
      </c>
      <c r="S17" s="24">
        <v>958120</v>
      </c>
      <c r="T17" s="20">
        <v>477714</v>
      </c>
      <c r="U17" s="24">
        <v>16072038</v>
      </c>
      <c r="V17" s="24">
        <v>17507872</v>
      </c>
      <c r="W17" s="24">
        <v>-1068347401</v>
      </c>
      <c r="X17" s="20">
        <v>-1125601669</v>
      </c>
      <c r="Y17" s="24">
        <v>57254268</v>
      </c>
      <c r="Z17" s="25">
        <v>-5.0865478949463068</v>
      </c>
      <c r="AA17" s="26">
        <v>-1125601669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-1143111881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-1125601669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181584</v>
      </c>
      <c r="L25" s="36">
        <f t="shared" si="1"/>
        <v>1099138370</v>
      </c>
      <c r="M25" s="36">
        <f t="shared" si="1"/>
        <v>0</v>
      </c>
      <c r="N25" s="36">
        <f t="shared" si="1"/>
        <v>1099319954</v>
      </c>
      <c r="O25" s="36">
        <f t="shared" si="1"/>
        <v>390889</v>
      </c>
      <c r="P25" s="36">
        <f t="shared" si="1"/>
        <v>23055911</v>
      </c>
      <c r="Q25" s="36">
        <f t="shared" si="1"/>
        <v>4305298</v>
      </c>
      <c r="R25" s="36">
        <f t="shared" si="1"/>
        <v>27752098</v>
      </c>
      <c r="S25" s="36">
        <f t="shared" si="1"/>
        <v>958120</v>
      </c>
      <c r="T25" s="36">
        <f t="shared" si="1"/>
        <v>477714</v>
      </c>
      <c r="U25" s="36">
        <f t="shared" si="1"/>
        <v>16072038</v>
      </c>
      <c r="V25" s="36">
        <f t="shared" si="1"/>
        <v>17507872</v>
      </c>
      <c r="W25" s="36">
        <f t="shared" si="1"/>
        <v>-1068347401</v>
      </c>
      <c r="X25" s="36">
        <f t="shared" si="1"/>
        <v>-1125601669</v>
      </c>
      <c r="Y25" s="36">
        <f t="shared" si="1"/>
        <v>57254268</v>
      </c>
      <c r="Z25" s="37">
        <f>+IF(X25&lt;&gt;0,+(Y25/X25)*100,0)</f>
        <v>-5.0865478949463068</v>
      </c>
      <c r="AA25" s="38">
        <f>SUM(AA15:AA24)</f>
        <v>-1125601669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-655496675</v>
      </c>
      <c r="D26" s="29">
        <f>+D13+D25</f>
        <v>0</v>
      </c>
      <c r="E26" s="30">
        <f t="shared" si="2"/>
        <v>1646392120</v>
      </c>
      <c r="F26" s="31">
        <f t="shared" si="2"/>
        <v>-619204934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11331766</v>
      </c>
      <c r="L26" s="31">
        <f t="shared" si="2"/>
        <v>1488225128</v>
      </c>
      <c r="M26" s="31">
        <f t="shared" si="2"/>
        <v>10386773</v>
      </c>
      <c r="N26" s="31">
        <f t="shared" si="2"/>
        <v>1509943667</v>
      </c>
      <c r="O26" s="31">
        <f t="shared" si="2"/>
        <v>9590952</v>
      </c>
      <c r="P26" s="31">
        <f t="shared" si="2"/>
        <v>33467804</v>
      </c>
      <c r="Q26" s="31">
        <f t="shared" si="2"/>
        <v>15366593</v>
      </c>
      <c r="R26" s="31">
        <f t="shared" si="2"/>
        <v>58425349</v>
      </c>
      <c r="S26" s="31">
        <f t="shared" si="2"/>
        <v>11408162</v>
      </c>
      <c r="T26" s="31">
        <f t="shared" si="2"/>
        <v>12364563</v>
      </c>
      <c r="U26" s="31">
        <f t="shared" si="2"/>
        <v>25785178</v>
      </c>
      <c r="V26" s="31">
        <f t="shared" si="2"/>
        <v>49557903</v>
      </c>
      <c r="W26" s="31">
        <f t="shared" si="2"/>
        <v>-454759299</v>
      </c>
      <c r="X26" s="31">
        <f t="shared" si="2"/>
        <v>-619204934</v>
      </c>
      <c r="Y26" s="31">
        <f t="shared" si="2"/>
        <v>164445635</v>
      </c>
      <c r="Z26" s="32">
        <f>+IF(X26&lt;&gt;0,+(Y26/X26)*100,0)</f>
        <v>-26.557545970717346</v>
      </c>
      <c r="AA26" s="33">
        <f>+AA13+AA25</f>
        <v>-619204934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1461294</v>
      </c>
      <c r="D31" s="18"/>
      <c r="E31" s="19">
        <v>1538246</v>
      </c>
      <c r="F31" s="20">
        <v>1827976</v>
      </c>
      <c r="G31" s="20">
        <v>1495931</v>
      </c>
      <c r="H31" s="20">
        <v>-1111048</v>
      </c>
      <c r="I31" s="20">
        <v>20709</v>
      </c>
      <c r="J31" s="20">
        <v>405592</v>
      </c>
      <c r="K31" s="20">
        <v>33056</v>
      </c>
      <c r="L31" s="20">
        <v>1162145</v>
      </c>
      <c r="M31" s="20">
        <v>17040</v>
      </c>
      <c r="N31" s="20">
        <v>1212241</v>
      </c>
      <c r="O31" s="20">
        <v>23399</v>
      </c>
      <c r="P31" s="20">
        <v>19579</v>
      </c>
      <c r="Q31" s="20">
        <v>41488</v>
      </c>
      <c r="R31" s="20">
        <v>84466</v>
      </c>
      <c r="S31" s="20">
        <v>85359</v>
      </c>
      <c r="T31" s="20">
        <v>33472</v>
      </c>
      <c r="U31" s="20">
        <v>64689</v>
      </c>
      <c r="V31" s="20">
        <v>183520</v>
      </c>
      <c r="W31" s="20">
        <v>1885819</v>
      </c>
      <c r="X31" s="20">
        <v>1827976</v>
      </c>
      <c r="Y31" s="20">
        <v>57843</v>
      </c>
      <c r="Z31" s="21">
        <v>3.1643194440189584</v>
      </c>
      <c r="AA31" s="22">
        <v>1827976</v>
      </c>
    </row>
    <row r="32" spans="1:27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53819237</v>
      </c>
      <c r="D35" s="18"/>
      <c r="E35" s="19">
        <v>55316880</v>
      </c>
      <c r="F35" s="20">
        <v>63915474</v>
      </c>
      <c r="G35" s="20">
        <v>54701223</v>
      </c>
      <c r="H35" s="20">
        <v>-51356117</v>
      </c>
      <c r="I35" s="20">
        <v>914378</v>
      </c>
      <c r="J35" s="20">
        <v>4259484</v>
      </c>
      <c r="K35" s="20">
        <v>936649</v>
      </c>
      <c r="L35" s="20">
        <v>52966255</v>
      </c>
      <c r="M35" s="20">
        <v>806883</v>
      </c>
      <c r="N35" s="20">
        <v>54709787</v>
      </c>
      <c r="O35" s="20">
        <v>739437</v>
      </c>
      <c r="P35" s="20">
        <v>768805</v>
      </c>
      <c r="Q35" s="20">
        <v>862494</v>
      </c>
      <c r="R35" s="20">
        <v>2370736</v>
      </c>
      <c r="S35" s="20">
        <v>778416</v>
      </c>
      <c r="T35" s="20">
        <v>852312</v>
      </c>
      <c r="U35" s="20">
        <v>736086</v>
      </c>
      <c r="V35" s="20">
        <v>2366814</v>
      </c>
      <c r="W35" s="20">
        <v>63706821</v>
      </c>
      <c r="X35" s="20">
        <v>63915474</v>
      </c>
      <c r="Y35" s="20">
        <v>-208653</v>
      </c>
      <c r="Z35" s="21">
        <v>-0.32645146306823919</v>
      </c>
      <c r="AA35" s="22">
        <v>63915474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547967209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65743450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969705</v>
      </c>
      <c r="L37" s="31">
        <f t="shared" si="3"/>
        <v>54128400</v>
      </c>
      <c r="M37" s="31">
        <f t="shared" si="3"/>
        <v>823923</v>
      </c>
      <c r="N37" s="31">
        <f t="shared" si="3"/>
        <v>55922028</v>
      </c>
      <c r="O37" s="31">
        <f t="shared" si="3"/>
        <v>762836</v>
      </c>
      <c r="P37" s="31">
        <f t="shared" si="3"/>
        <v>788384</v>
      </c>
      <c r="Q37" s="31">
        <f t="shared" si="3"/>
        <v>903982</v>
      </c>
      <c r="R37" s="31">
        <f t="shared" si="3"/>
        <v>2455202</v>
      </c>
      <c r="S37" s="31">
        <f t="shared" si="3"/>
        <v>863775</v>
      </c>
      <c r="T37" s="31">
        <f t="shared" si="3"/>
        <v>885784</v>
      </c>
      <c r="U37" s="31">
        <f t="shared" si="3"/>
        <v>800775</v>
      </c>
      <c r="V37" s="31">
        <f t="shared" si="3"/>
        <v>2550334</v>
      </c>
      <c r="W37" s="31">
        <f t="shared" si="3"/>
        <v>65592640</v>
      </c>
      <c r="X37" s="31">
        <f t="shared" si="3"/>
        <v>65743450</v>
      </c>
      <c r="Y37" s="31">
        <f t="shared" si="3"/>
        <v>-150810</v>
      </c>
      <c r="Z37" s="32">
        <f>+IF(X37&lt;&gt;0,+(Y37/X37)*100,0)</f>
        <v>-0.22939167323893103</v>
      </c>
      <c r="AA37" s="33">
        <f>SUM(AA29:AA36)</f>
        <v>65743450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547967209</v>
      </c>
      <c r="D44" s="29">
        <f>+D37+D43</f>
        <v>0</v>
      </c>
      <c r="E44" s="30">
        <f t="shared" si="5"/>
        <v>56855126</v>
      </c>
      <c r="F44" s="31">
        <f t="shared" si="5"/>
        <v>65743450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969705</v>
      </c>
      <c r="L44" s="31">
        <f t="shared" si="5"/>
        <v>54128400</v>
      </c>
      <c r="M44" s="31">
        <f t="shared" si="5"/>
        <v>823923</v>
      </c>
      <c r="N44" s="31">
        <f t="shared" si="5"/>
        <v>55922028</v>
      </c>
      <c r="O44" s="31">
        <f t="shared" si="5"/>
        <v>762836</v>
      </c>
      <c r="P44" s="31">
        <f t="shared" si="5"/>
        <v>788384</v>
      </c>
      <c r="Q44" s="31">
        <f t="shared" si="5"/>
        <v>903982</v>
      </c>
      <c r="R44" s="31">
        <f t="shared" si="5"/>
        <v>2455202</v>
      </c>
      <c r="S44" s="31">
        <f t="shared" si="5"/>
        <v>863775</v>
      </c>
      <c r="T44" s="31">
        <f t="shared" si="5"/>
        <v>885784</v>
      </c>
      <c r="U44" s="31">
        <f t="shared" si="5"/>
        <v>800775</v>
      </c>
      <c r="V44" s="31">
        <f t="shared" si="5"/>
        <v>2550334</v>
      </c>
      <c r="W44" s="31">
        <f t="shared" si="5"/>
        <v>65592640</v>
      </c>
      <c r="X44" s="31">
        <f t="shared" si="5"/>
        <v>65743450</v>
      </c>
      <c r="Y44" s="31">
        <f t="shared" si="5"/>
        <v>-150810</v>
      </c>
      <c r="Z44" s="32">
        <f>+IF(X44&lt;&gt;0,+(Y44/X44)*100,0)</f>
        <v>-0.22939167323893103</v>
      </c>
      <c r="AA44" s="33">
        <f>+AA37+AA43</f>
        <v>65743450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-1203463884</v>
      </c>
      <c r="D45" s="42">
        <f t="shared" si="6"/>
        <v>0</v>
      </c>
      <c r="E45" s="43">
        <f t="shared" si="6"/>
        <v>1589536994</v>
      </c>
      <c r="F45" s="44">
        <f t="shared" si="6"/>
        <v>-684948384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10362061</v>
      </c>
      <c r="L45" s="44">
        <f t="shared" si="6"/>
        <v>1434096728</v>
      </c>
      <c r="M45" s="44">
        <f t="shared" si="6"/>
        <v>9562850</v>
      </c>
      <c r="N45" s="44">
        <f t="shared" si="6"/>
        <v>1454021639</v>
      </c>
      <c r="O45" s="44">
        <f t="shared" si="6"/>
        <v>8828116</v>
      </c>
      <c r="P45" s="44">
        <f t="shared" si="6"/>
        <v>32679420</v>
      </c>
      <c r="Q45" s="44">
        <f t="shared" si="6"/>
        <v>14462611</v>
      </c>
      <c r="R45" s="44">
        <f t="shared" si="6"/>
        <v>55970147</v>
      </c>
      <c r="S45" s="44">
        <f t="shared" si="6"/>
        <v>10544387</v>
      </c>
      <c r="T45" s="44">
        <f t="shared" si="6"/>
        <v>11478779</v>
      </c>
      <c r="U45" s="44">
        <f t="shared" si="6"/>
        <v>24984403</v>
      </c>
      <c r="V45" s="44">
        <f t="shared" si="6"/>
        <v>47007569</v>
      </c>
      <c r="W45" s="44">
        <f t="shared" si="6"/>
        <v>-520351939</v>
      </c>
      <c r="X45" s="44">
        <f t="shared" si="6"/>
        <v>-684948384</v>
      </c>
      <c r="Y45" s="44">
        <f t="shared" si="6"/>
        <v>164596445</v>
      </c>
      <c r="Z45" s="45">
        <f>+IF(X45&lt;&gt;0,+(Y45/X45)*100,0)</f>
        <v>-24.030488843375387</v>
      </c>
      <c r="AA45" s="46">
        <f>+AA26-AA44</f>
        <v>-684948384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279586588</v>
      </c>
      <c r="D47" s="18"/>
      <c r="E47" s="19">
        <v>2251418805</v>
      </c>
      <c r="F47" s="20">
        <v>226072549</v>
      </c>
      <c r="G47" s="20">
        <v>266400164</v>
      </c>
      <c r="H47" s="20">
        <v>-386548995</v>
      </c>
      <c r="I47" s="20"/>
      <c r="J47" s="20">
        <v>-120148831</v>
      </c>
      <c r="K47" s="20">
        <v>-5539212</v>
      </c>
      <c r="L47" s="20">
        <v>326790721</v>
      </c>
      <c r="M47" s="20">
        <v>-4889188</v>
      </c>
      <c r="N47" s="20">
        <v>316362321</v>
      </c>
      <c r="O47" s="20">
        <v>-5034997</v>
      </c>
      <c r="P47" s="20">
        <v>-5106732</v>
      </c>
      <c r="Q47" s="20">
        <v>-5120981</v>
      </c>
      <c r="R47" s="20">
        <v>-15262710</v>
      </c>
      <c r="S47" s="20">
        <v>-4912789</v>
      </c>
      <c r="T47" s="20">
        <v>-5808259</v>
      </c>
      <c r="U47" s="20"/>
      <c r="V47" s="20">
        <v>-10721048</v>
      </c>
      <c r="W47" s="20">
        <v>170229732</v>
      </c>
      <c r="X47" s="20">
        <v>226072549</v>
      </c>
      <c r="Y47" s="20">
        <v>-55842817</v>
      </c>
      <c r="Z47" s="47">
        <v>-24.701281622652914</v>
      </c>
      <c r="AA47" s="22">
        <v>226072549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279586588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226072549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-5539212</v>
      </c>
      <c r="L50" s="52">
        <f t="shared" si="7"/>
        <v>326790721</v>
      </c>
      <c r="M50" s="52">
        <f t="shared" si="7"/>
        <v>-4889188</v>
      </c>
      <c r="N50" s="52">
        <f t="shared" si="7"/>
        <v>316362321</v>
      </c>
      <c r="O50" s="52">
        <f t="shared" si="7"/>
        <v>-5034997</v>
      </c>
      <c r="P50" s="52">
        <f t="shared" si="7"/>
        <v>-5106732</v>
      </c>
      <c r="Q50" s="52">
        <f t="shared" si="7"/>
        <v>-5120981</v>
      </c>
      <c r="R50" s="52">
        <f t="shared" si="7"/>
        <v>-15262710</v>
      </c>
      <c r="S50" s="52">
        <f t="shared" si="7"/>
        <v>-4912789</v>
      </c>
      <c r="T50" s="52">
        <f t="shared" si="7"/>
        <v>-5808259</v>
      </c>
      <c r="U50" s="52">
        <f t="shared" si="7"/>
        <v>0</v>
      </c>
      <c r="V50" s="52">
        <f t="shared" si="7"/>
        <v>-10721048</v>
      </c>
      <c r="W50" s="52">
        <f t="shared" si="7"/>
        <v>170229732</v>
      </c>
      <c r="X50" s="52">
        <f t="shared" si="7"/>
        <v>226072549</v>
      </c>
      <c r="Y50" s="52">
        <f t="shared" si="7"/>
        <v>-55842817</v>
      </c>
      <c r="Z50" s="53">
        <f>+IF(X50&lt;&gt;0,+(Y50/X50)*100,0)</f>
        <v>-24.701281622652914</v>
      </c>
      <c r="AA50" s="54">
        <f>SUM(AA47:AA49)</f>
        <v>226072549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34713288</v>
      </c>
      <c r="G6" s="20">
        <v>4079185</v>
      </c>
      <c r="H6" s="20">
        <v>281399</v>
      </c>
      <c r="I6" s="20">
        <v>-87050</v>
      </c>
      <c r="J6" s="20">
        <v>4273534</v>
      </c>
      <c r="K6" s="20">
        <v>484195</v>
      </c>
      <c r="L6" s="20">
        <v>466216</v>
      </c>
      <c r="M6" s="20">
        <v>-202319</v>
      </c>
      <c r="N6" s="20">
        <v>748092</v>
      </c>
      <c r="O6" s="20">
        <v>-132870</v>
      </c>
      <c r="P6" s="20">
        <v>-386787</v>
      </c>
      <c r="Q6" s="20">
        <v>151231</v>
      </c>
      <c r="R6" s="20">
        <v>-368426</v>
      </c>
      <c r="S6" s="20">
        <v>-17517</v>
      </c>
      <c r="T6" s="20">
        <v>308830</v>
      </c>
      <c r="U6" s="20">
        <v>-1175892</v>
      </c>
      <c r="V6" s="20">
        <v>-884579</v>
      </c>
      <c r="W6" s="20">
        <v>3768621</v>
      </c>
      <c r="X6" s="20">
        <v>34713288</v>
      </c>
      <c r="Y6" s="20">
        <v>-30944667</v>
      </c>
      <c r="Z6" s="21">
        <v>-89.143578101849641</v>
      </c>
      <c r="AA6" s="22">
        <v>34713288</v>
      </c>
    </row>
    <row r="7" spans="1:27" x14ac:dyDescent="0.25">
      <c r="A7" s="23" t="s">
        <v>35</v>
      </c>
      <c r="B7" s="17" t="s">
        <v>32</v>
      </c>
      <c r="C7" s="18">
        <v>-33812064</v>
      </c>
      <c r="D7" s="18"/>
      <c r="E7" s="19">
        <v>12333520</v>
      </c>
      <c r="F7" s="20">
        <v>-31357802</v>
      </c>
      <c r="G7" s="20">
        <v>-22703641</v>
      </c>
      <c r="H7" s="20">
        <v>-781017</v>
      </c>
      <c r="I7" s="20">
        <v>3387808</v>
      </c>
      <c r="J7" s="20">
        <v>-20096850</v>
      </c>
      <c r="K7" s="20">
        <v>2889916</v>
      </c>
      <c r="L7" s="20">
        <v>2685506</v>
      </c>
      <c r="M7" s="20">
        <v>2102443</v>
      </c>
      <c r="N7" s="20">
        <v>7677865</v>
      </c>
      <c r="O7" s="20">
        <v>3736444</v>
      </c>
      <c r="P7" s="20">
        <v>2174764</v>
      </c>
      <c r="Q7" s="20">
        <v>1970162</v>
      </c>
      <c r="R7" s="20">
        <v>7881370</v>
      </c>
      <c r="S7" s="20">
        <v>2177805</v>
      </c>
      <c r="T7" s="20">
        <v>2857036</v>
      </c>
      <c r="U7" s="20">
        <v>2274306</v>
      </c>
      <c r="V7" s="20">
        <v>7309147</v>
      </c>
      <c r="W7" s="20">
        <v>2771532</v>
      </c>
      <c r="X7" s="20">
        <v>-31357802</v>
      </c>
      <c r="Y7" s="20">
        <v>34129334</v>
      </c>
      <c r="Z7" s="21">
        <v>-108.83841284539014</v>
      </c>
      <c r="AA7" s="22">
        <v>-31357802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127016</v>
      </c>
      <c r="F10" s="20">
        <v>159058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159058</v>
      </c>
      <c r="Y10" s="20">
        <v>1</v>
      </c>
      <c r="Z10" s="21"/>
      <c r="AA10" s="22">
        <v>159058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-37166451</v>
      </c>
      <c r="D13" s="29">
        <f>SUM(D6:D12)</f>
        <v>0</v>
      </c>
      <c r="E13" s="30">
        <f t="shared" si="0"/>
        <v>47706728</v>
      </c>
      <c r="F13" s="31">
        <f t="shared" si="0"/>
        <v>3514544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3374111</v>
      </c>
      <c r="L13" s="31">
        <f t="shared" si="0"/>
        <v>3151722</v>
      </c>
      <c r="M13" s="31">
        <f t="shared" si="0"/>
        <v>1900124</v>
      </c>
      <c r="N13" s="31">
        <f t="shared" si="0"/>
        <v>8425957</v>
      </c>
      <c r="O13" s="31">
        <f t="shared" si="0"/>
        <v>3603574</v>
      </c>
      <c r="P13" s="31">
        <f t="shared" si="0"/>
        <v>1787977</v>
      </c>
      <c r="Q13" s="31">
        <f t="shared" si="0"/>
        <v>2121393</v>
      </c>
      <c r="R13" s="31">
        <f t="shared" si="0"/>
        <v>7512944</v>
      </c>
      <c r="S13" s="31">
        <f t="shared" si="0"/>
        <v>2160288</v>
      </c>
      <c r="T13" s="31">
        <f t="shared" si="0"/>
        <v>3165866</v>
      </c>
      <c r="U13" s="31">
        <f t="shared" si="0"/>
        <v>1098414</v>
      </c>
      <c r="V13" s="31">
        <f t="shared" si="0"/>
        <v>6424568</v>
      </c>
      <c r="W13" s="31">
        <f t="shared" si="0"/>
        <v>-12420923</v>
      </c>
      <c r="X13" s="31">
        <f t="shared" si="0"/>
        <v>3514544</v>
      </c>
      <c r="Y13" s="31">
        <f t="shared" si="0"/>
        <v>-15935467</v>
      </c>
      <c r="Z13" s="32">
        <f>+IF(X13&lt;&gt;0,+(Y13/X13)*100,0)</f>
        <v>-453.4149238137295</v>
      </c>
      <c r="AA13" s="33">
        <f>SUM(AA6:AA12)</f>
        <v>3514544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276489639</v>
      </c>
      <c r="D17" s="18"/>
      <c r="E17" s="19">
        <v>-3416665</v>
      </c>
      <c r="F17" s="20">
        <v>281331169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>
        <v>3326</v>
      </c>
      <c r="P17" s="24">
        <v>761983</v>
      </c>
      <c r="Q17" s="20"/>
      <c r="R17" s="24">
        <v>765309</v>
      </c>
      <c r="S17" s="24"/>
      <c r="T17" s="20"/>
      <c r="U17" s="24">
        <v>1363163</v>
      </c>
      <c r="V17" s="24">
        <v>1363163</v>
      </c>
      <c r="W17" s="24">
        <v>283214483</v>
      </c>
      <c r="X17" s="20">
        <v>281331169</v>
      </c>
      <c r="Y17" s="24">
        <v>1883314</v>
      </c>
      <c r="Z17" s="25">
        <v>0.66942955759018652</v>
      </c>
      <c r="AA17" s="26">
        <v>281331169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276489639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281331169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3326</v>
      </c>
      <c r="P25" s="36">
        <f t="shared" si="1"/>
        <v>761983</v>
      </c>
      <c r="Q25" s="36">
        <f t="shared" si="1"/>
        <v>0</v>
      </c>
      <c r="R25" s="36">
        <f t="shared" si="1"/>
        <v>765309</v>
      </c>
      <c r="S25" s="36">
        <f t="shared" si="1"/>
        <v>0</v>
      </c>
      <c r="T25" s="36">
        <f t="shared" si="1"/>
        <v>0</v>
      </c>
      <c r="U25" s="36">
        <f t="shared" si="1"/>
        <v>1363163</v>
      </c>
      <c r="V25" s="36">
        <f t="shared" si="1"/>
        <v>1363163</v>
      </c>
      <c r="W25" s="36">
        <f t="shared" si="1"/>
        <v>283214483</v>
      </c>
      <c r="X25" s="36">
        <f t="shared" si="1"/>
        <v>281331169</v>
      </c>
      <c r="Y25" s="36">
        <f t="shared" si="1"/>
        <v>1883314</v>
      </c>
      <c r="Z25" s="37">
        <f>+IF(X25&lt;&gt;0,+(Y25/X25)*100,0)</f>
        <v>0.66942955759018652</v>
      </c>
      <c r="AA25" s="38">
        <f>SUM(AA15:AA24)</f>
        <v>281331169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239323188</v>
      </c>
      <c r="D26" s="29">
        <f>+D13+D25</f>
        <v>0</v>
      </c>
      <c r="E26" s="30">
        <f t="shared" si="2"/>
        <v>44290063</v>
      </c>
      <c r="F26" s="31">
        <f t="shared" si="2"/>
        <v>284845713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3374111</v>
      </c>
      <c r="L26" s="31">
        <f t="shared" si="2"/>
        <v>3151722</v>
      </c>
      <c r="M26" s="31">
        <f t="shared" si="2"/>
        <v>1900124</v>
      </c>
      <c r="N26" s="31">
        <f t="shared" si="2"/>
        <v>8425957</v>
      </c>
      <c r="O26" s="31">
        <f t="shared" si="2"/>
        <v>3606900</v>
      </c>
      <c r="P26" s="31">
        <f t="shared" si="2"/>
        <v>2549960</v>
      </c>
      <c r="Q26" s="31">
        <f t="shared" si="2"/>
        <v>2121393</v>
      </c>
      <c r="R26" s="31">
        <f t="shared" si="2"/>
        <v>8278253</v>
      </c>
      <c r="S26" s="31">
        <f t="shared" si="2"/>
        <v>2160288</v>
      </c>
      <c r="T26" s="31">
        <f t="shared" si="2"/>
        <v>3165866</v>
      </c>
      <c r="U26" s="31">
        <f t="shared" si="2"/>
        <v>2461577</v>
      </c>
      <c r="V26" s="31">
        <f t="shared" si="2"/>
        <v>7787731</v>
      </c>
      <c r="W26" s="31">
        <f t="shared" si="2"/>
        <v>270793560</v>
      </c>
      <c r="X26" s="31">
        <f t="shared" si="2"/>
        <v>284845713</v>
      </c>
      <c r="Y26" s="31">
        <f t="shared" si="2"/>
        <v>-14052153</v>
      </c>
      <c r="Z26" s="32">
        <f>+IF(X26&lt;&gt;0,+(Y26/X26)*100,0)</f>
        <v>-4.9332506541883605</v>
      </c>
      <c r="AA26" s="33">
        <f>+AA13+AA25</f>
        <v>284845713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/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239323188</v>
      </c>
      <c r="D45" s="42">
        <f t="shared" si="6"/>
        <v>0</v>
      </c>
      <c r="E45" s="43">
        <f t="shared" si="6"/>
        <v>43898813</v>
      </c>
      <c r="F45" s="44">
        <f t="shared" si="6"/>
        <v>284845713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3374111</v>
      </c>
      <c r="L45" s="44">
        <f t="shared" si="6"/>
        <v>3151722</v>
      </c>
      <c r="M45" s="44">
        <f t="shared" si="6"/>
        <v>1900124</v>
      </c>
      <c r="N45" s="44">
        <f t="shared" si="6"/>
        <v>8425957</v>
      </c>
      <c r="O45" s="44">
        <f t="shared" si="6"/>
        <v>3606900</v>
      </c>
      <c r="P45" s="44">
        <f t="shared" si="6"/>
        <v>2549960</v>
      </c>
      <c r="Q45" s="44">
        <f t="shared" si="6"/>
        <v>2121393</v>
      </c>
      <c r="R45" s="44">
        <f t="shared" si="6"/>
        <v>8278253</v>
      </c>
      <c r="S45" s="44">
        <f t="shared" si="6"/>
        <v>2160288</v>
      </c>
      <c r="T45" s="44">
        <f t="shared" si="6"/>
        <v>3165866</v>
      </c>
      <c r="U45" s="44">
        <f t="shared" si="6"/>
        <v>2461577</v>
      </c>
      <c r="V45" s="44">
        <f t="shared" si="6"/>
        <v>7787731</v>
      </c>
      <c r="W45" s="44">
        <f t="shared" si="6"/>
        <v>270793560</v>
      </c>
      <c r="X45" s="44">
        <f t="shared" si="6"/>
        <v>284845713</v>
      </c>
      <c r="Y45" s="44">
        <f t="shared" si="6"/>
        <v>-14052153</v>
      </c>
      <c r="Z45" s="45">
        <f>+IF(X45&lt;&gt;0,+(Y45/X45)*100,0)</f>
        <v>-4.9332506541883605</v>
      </c>
      <c r="AA45" s="46">
        <f>+AA26-AA44</f>
        <v>284845713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53438417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53438417</v>
      </c>
      <c r="Y47" s="20">
        <v>-53438417</v>
      </c>
      <c r="Z47" s="47">
        <v>-100</v>
      </c>
      <c r="AA47" s="22">
        <v>53438417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53438417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53438417</v>
      </c>
      <c r="Y50" s="52">
        <f t="shared" si="7"/>
        <v>-53438417</v>
      </c>
      <c r="Z50" s="53">
        <f>+IF(X50&lt;&gt;0,+(Y50/X50)*100,0)</f>
        <v>-100</v>
      </c>
      <c r="AA50" s="54">
        <f>SUM(AA47:AA49)</f>
        <v>53438417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2691478</v>
      </c>
      <c r="G6" s="20">
        <v>-7689652</v>
      </c>
      <c r="H6" s="20">
        <v>-957219</v>
      </c>
      <c r="I6" s="20">
        <v>-902723</v>
      </c>
      <c r="J6" s="20">
        <v>-9549594</v>
      </c>
      <c r="K6" s="20">
        <v>-235127</v>
      </c>
      <c r="L6" s="20"/>
      <c r="M6" s="20">
        <v>-3135338</v>
      </c>
      <c r="N6" s="20">
        <v>-3370465</v>
      </c>
      <c r="O6" s="20">
        <v>-1269565</v>
      </c>
      <c r="P6" s="20">
        <v>-3343252</v>
      </c>
      <c r="Q6" s="20">
        <v>7161711</v>
      </c>
      <c r="R6" s="20">
        <v>2548894</v>
      </c>
      <c r="S6" s="20">
        <v>-2028464</v>
      </c>
      <c r="T6" s="20">
        <v>-348597</v>
      </c>
      <c r="U6" s="20"/>
      <c r="V6" s="20">
        <v>-2377061</v>
      </c>
      <c r="W6" s="20">
        <v>-12748226</v>
      </c>
      <c r="X6" s="20">
        <v>2691478</v>
      </c>
      <c r="Y6" s="20">
        <v>-15439704</v>
      </c>
      <c r="Z6" s="21">
        <v>-573.65150300318271</v>
      </c>
      <c r="AA6" s="22">
        <v>2691478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-18580978</v>
      </c>
      <c r="G7" s="20">
        <v>83889463</v>
      </c>
      <c r="H7" s="20">
        <v>5842530</v>
      </c>
      <c r="I7" s="20">
        <v>5506124</v>
      </c>
      <c r="J7" s="20">
        <v>95238117</v>
      </c>
      <c r="K7" s="20">
        <v>6020950</v>
      </c>
      <c r="L7" s="20"/>
      <c r="M7" s="20">
        <v>5498977</v>
      </c>
      <c r="N7" s="20">
        <v>11519927</v>
      </c>
      <c r="O7" s="20">
        <v>5419121</v>
      </c>
      <c r="P7" s="20">
        <v>4201508</v>
      </c>
      <c r="Q7" s="20">
        <v>4592190</v>
      </c>
      <c r="R7" s="20">
        <v>14212819</v>
      </c>
      <c r="S7" s="20">
        <v>5945645</v>
      </c>
      <c r="T7" s="20">
        <v>5131947</v>
      </c>
      <c r="U7" s="20"/>
      <c r="V7" s="20">
        <v>11077592</v>
      </c>
      <c r="W7" s="20">
        <v>132048455</v>
      </c>
      <c r="X7" s="20">
        <v>-18580978</v>
      </c>
      <c r="Y7" s="20">
        <v>150629433</v>
      </c>
      <c r="Z7" s="21">
        <v>-810.66471850943481</v>
      </c>
      <c r="AA7" s="22">
        <v>-18580978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279237891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>
        <v>573894135</v>
      </c>
      <c r="L10" s="20"/>
      <c r="M10" s="20"/>
      <c r="N10" s="20">
        <v>573894135</v>
      </c>
      <c r="O10" s="20"/>
      <c r="P10" s="20"/>
      <c r="Q10" s="20"/>
      <c r="R10" s="20"/>
      <c r="S10" s="20">
        <v>-464909</v>
      </c>
      <c r="T10" s="20"/>
      <c r="U10" s="20"/>
      <c r="V10" s="20">
        <v>-464909</v>
      </c>
      <c r="W10" s="20">
        <v>572594414</v>
      </c>
      <c r="X10" s="20">
        <v>279237891</v>
      </c>
      <c r="Y10" s="20">
        <v>293356523</v>
      </c>
      <c r="Z10" s="21">
        <v>105.05613043754151</v>
      </c>
      <c r="AA10" s="22">
        <v>279237891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>
        <v>104218</v>
      </c>
      <c r="L11" s="24"/>
      <c r="M11" s="20">
        <v>28</v>
      </c>
      <c r="N11" s="24">
        <v>104246</v>
      </c>
      <c r="O11" s="24">
        <v>281226</v>
      </c>
      <c r="P11" s="24">
        <v>398876</v>
      </c>
      <c r="Q11" s="20">
        <v>-122173</v>
      </c>
      <c r="R11" s="24">
        <v>557929</v>
      </c>
      <c r="S11" s="24">
        <v>-213903</v>
      </c>
      <c r="T11" s="20">
        <v>-45925</v>
      </c>
      <c r="U11" s="24"/>
      <c r="V11" s="24">
        <v>-259828</v>
      </c>
      <c r="W11" s="24">
        <v>1348119</v>
      </c>
      <c r="X11" s="20"/>
      <c r="Y11" s="24">
        <v>1348119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263348391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579784176</v>
      </c>
      <c r="L13" s="31">
        <f t="shared" si="0"/>
        <v>0</v>
      </c>
      <c r="M13" s="31">
        <f t="shared" si="0"/>
        <v>2363667</v>
      </c>
      <c r="N13" s="31">
        <f t="shared" si="0"/>
        <v>582147843</v>
      </c>
      <c r="O13" s="31">
        <f t="shared" si="0"/>
        <v>4430782</v>
      </c>
      <c r="P13" s="31">
        <f t="shared" si="0"/>
        <v>1257132</v>
      </c>
      <c r="Q13" s="31">
        <f t="shared" si="0"/>
        <v>11631728</v>
      </c>
      <c r="R13" s="31">
        <f t="shared" si="0"/>
        <v>17319642</v>
      </c>
      <c r="S13" s="31">
        <f t="shared" si="0"/>
        <v>3238369</v>
      </c>
      <c r="T13" s="31">
        <f t="shared" si="0"/>
        <v>4737425</v>
      </c>
      <c r="U13" s="31">
        <f t="shared" si="0"/>
        <v>0</v>
      </c>
      <c r="V13" s="31">
        <f t="shared" si="0"/>
        <v>7975794</v>
      </c>
      <c r="W13" s="31">
        <f t="shared" si="0"/>
        <v>693242762</v>
      </c>
      <c r="X13" s="31">
        <f t="shared" si="0"/>
        <v>263348391</v>
      </c>
      <c r="Y13" s="31">
        <f t="shared" si="0"/>
        <v>429894371</v>
      </c>
      <c r="Z13" s="32">
        <f>+IF(X13&lt;&gt;0,+(Y13/X13)*100,0)</f>
        <v>163.2416926367323</v>
      </c>
      <c r="AA13" s="33">
        <f>SUM(AA6:AA12)</f>
        <v>263348391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1313952</v>
      </c>
      <c r="G17" s="24">
        <v>4692489</v>
      </c>
      <c r="H17" s="24">
        <v>687051</v>
      </c>
      <c r="I17" s="24">
        <v>-5550022</v>
      </c>
      <c r="J17" s="20">
        <v>-170482</v>
      </c>
      <c r="K17" s="24">
        <v>-1407727</v>
      </c>
      <c r="L17" s="24"/>
      <c r="M17" s="20">
        <v>-613626</v>
      </c>
      <c r="N17" s="24">
        <v>-2021353</v>
      </c>
      <c r="O17" s="24">
        <v>-613567</v>
      </c>
      <c r="P17" s="24">
        <v>5022304</v>
      </c>
      <c r="Q17" s="20">
        <v>-608331</v>
      </c>
      <c r="R17" s="24">
        <v>3800406</v>
      </c>
      <c r="S17" s="24">
        <v>-588521</v>
      </c>
      <c r="T17" s="20">
        <v>-607936</v>
      </c>
      <c r="U17" s="24"/>
      <c r="V17" s="24">
        <v>-1196457</v>
      </c>
      <c r="W17" s="24">
        <v>412114</v>
      </c>
      <c r="X17" s="20">
        <v>1313952</v>
      </c>
      <c r="Y17" s="24">
        <v>-901838</v>
      </c>
      <c r="Z17" s="25">
        <v>-68.635536153527681</v>
      </c>
      <c r="AA17" s="26">
        <v>1313952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1313952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-1407727</v>
      </c>
      <c r="L25" s="36">
        <f t="shared" si="1"/>
        <v>0</v>
      </c>
      <c r="M25" s="36">
        <f t="shared" si="1"/>
        <v>-613626</v>
      </c>
      <c r="N25" s="36">
        <f t="shared" si="1"/>
        <v>-2021353</v>
      </c>
      <c r="O25" s="36">
        <f t="shared" si="1"/>
        <v>-613567</v>
      </c>
      <c r="P25" s="36">
        <f t="shared" si="1"/>
        <v>5022304</v>
      </c>
      <c r="Q25" s="36">
        <f t="shared" si="1"/>
        <v>-608331</v>
      </c>
      <c r="R25" s="36">
        <f t="shared" si="1"/>
        <v>3800406</v>
      </c>
      <c r="S25" s="36">
        <f t="shared" si="1"/>
        <v>-588521</v>
      </c>
      <c r="T25" s="36">
        <f t="shared" si="1"/>
        <v>-607936</v>
      </c>
      <c r="U25" s="36">
        <f t="shared" si="1"/>
        <v>0</v>
      </c>
      <c r="V25" s="36">
        <f t="shared" si="1"/>
        <v>-1196457</v>
      </c>
      <c r="W25" s="36">
        <f t="shared" si="1"/>
        <v>412114</v>
      </c>
      <c r="X25" s="36">
        <f t="shared" si="1"/>
        <v>1313952</v>
      </c>
      <c r="Y25" s="36">
        <f t="shared" si="1"/>
        <v>-901838</v>
      </c>
      <c r="Z25" s="37">
        <f>+IF(X25&lt;&gt;0,+(Y25/X25)*100,0)</f>
        <v>-68.635536153527681</v>
      </c>
      <c r="AA25" s="38">
        <f>SUM(AA15:AA24)</f>
        <v>1313952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264662343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578376449</v>
      </c>
      <c r="L26" s="31">
        <f t="shared" si="2"/>
        <v>0</v>
      </c>
      <c r="M26" s="31">
        <f t="shared" si="2"/>
        <v>1750041</v>
      </c>
      <c r="N26" s="31">
        <f t="shared" si="2"/>
        <v>580126490</v>
      </c>
      <c r="O26" s="31">
        <f t="shared" si="2"/>
        <v>3817215</v>
      </c>
      <c r="P26" s="31">
        <f t="shared" si="2"/>
        <v>6279436</v>
      </c>
      <c r="Q26" s="31">
        <f t="shared" si="2"/>
        <v>11023397</v>
      </c>
      <c r="R26" s="31">
        <f t="shared" si="2"/>
        <v>21120048</v>
      </c>
      <c r="S26" s="31">
        <f t="shared" si="2"/>
        <v>2649848</v>
      </c>
      <c r="T26" s="31">
        <f t="shared" si="2"/>
        <v>4129489</v>
      </c>
      <c r="U26" s="31">
        <f t="shared" si="2"/>
        <v>0</v>
      </c>
      <c r="V26" s="31">
        <f t="shared" si="2"/>
        <v>6779337</v>
      </c>
      <c r="W26" s="31">
        <f t="shared" si="2"/>
        <v>693654876</v>
      </c>
      <c r="X26" s="31">
        <f t="shared" si="2"/>
        <v>264662343</v>
      </c>
      <c r="Y26" s="31">
        <f t="shared" si="2"/>
        <v>428992533</v>
      </c>
      <c r="Z26" s="32">
        <f>+IF(X26&lt;&gt;0,+(Y26/X26)*100,0)</f>
        <v>162.09050677073466</v>
      </c>
      <c r="AA26" s="33">
        <f>+AA13+AA25</f>
        <v>264662343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>
        <v>3825</v>
      </c>
      <c r="L31" s="20"/>
      <c r="M31" s="20">
        <v>6090</v>
      </c>
      <c r="N31" s="20">
        <v>9915</v>
      </c>
      <c r="O31" s="20">
        <v>3655</v>
      </c>
      <c r="P31" s="20">
        <v>8491</v>
      </c>
      <c r="Q31" s="20">
        <v>2853</v>
      </c>
      <c r="R31" s="20">
        <v>14999</v>
      </c>
      <c r="S31" s="20">
        <v>10518</v>
      </c>
      <c r="T31" s="20">
        <v>8264</v>
      </c>
      <c r="U31" s="20"/>
      <c r="V31" s="20">
        <v>18782</v>
      </c>
      <c r="W31" s="20">
        <v>643416</v>
      </c>
      <c r="X31" s="20">
        <v>95017</v>
      </c>
      <c r="Y31" s="20">
        <v>548399</v>
      </c>
      <c r="Z31" s="21">
        <v>577.15882421040442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>
        <v>-152498</v>
      </c>
      <c r="L32" s="20"/>
      <c r="M32" s="20">
        <v>-3428194</v>
      </c>
      <c r="N32" s="20">
        <v>-3580692</v>
      </c>
      <c r="O32" s="20">
        <v>364242</v>
      </c>
      <c r="P32" s="20">
        <v>2798011</v>
      </c>
      <c r="Q32" s="20">
        <v>-2701255</v>
      </c>
      <c r="R32" s="20">
        <v>460998</v>
      </c>
      <c r="S32" s="20">
        <v>-2094560</v>
      </c>
      <c r="T32" s="20">
        <v>-274255</v>
      </c>
      <c r="U32" s="20"/>
      <c r="V32" s="20">
        <v>-2368815</v>
      </c>
      <c r="W32" s="20">
        <v>-16125729</v>
      </c>
      <c r="X32" s="20">
        <v>-6630996</v>
      </c>
      <c r="Y32" s="20">
        <v>-9494733</v>
      </c>
      <c r="Z32" s="21">
        <v>143.18713206884757</v>
      </c>
      <c r="AA32" s="22">
        <v>-6630996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>
        <v>-6412774</v>
      </c>
      <c r="Q33" s="20">
        <v>10000000</v>
      </c>
      <c r="R33" s="20">
        <v>3587226</v>
      </c>
      <c r="S33" s="20"/>
      <c r="T33" s="20"/>
      <c r="U33" s="20"/>
      <c r="V33" s="20"/>
      <c r="W33" s="20">
        <v>14908541</v>
      </c>
      <c r="X33" s="20">
        <v>571999</v>
      </c>
      <c r="Y33" s="20">
        <v>14336542</v>
      </c>
      <c r="Z33" s="21">
        <v>2506.3928433441315</v>
      </c>
      <c r="AA33" s="22">
        <v>571999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213376</v>
      </c>
      <c r="G35" s="20">
        <v>3685593</v>
      </c>
      <c r="H35" s="20">
        <v>303742</v>
      </c>
      <c r="I35" s="20">
        <v>247381</v>
      </c>
      <c r="J35" s="20">
        <v>4236716</v>
      </c>
      <c r="K35" s="20">
        <v>326472</v>
      </c>
      <c r="L35" s="20"/>
      <c r="M35" s="20">
        <v>263560</v>
      </c>
      <c r="N35" s="20">
        <v>590032</v>
      </c>
      <c r="O35" s="20">
        <v>226118</v>
      </c>
      <c r="P35" s="20">
        <v>-11911</v>
      </c>
      <c r="Q35" s="20">
        <v>-259980</v>
      </c>
      <c r="R35" s="20">
        <v>-45773</v>
      </c>
      <c r="S35" s="20">
        <v>333912</v>
      </c>
      <c r="T35" s="20">
        <v>220247</v>
      </c>
      <c r="U35" s="20"/>
      <c r="V35" s="20">
        <v>554159</v>
      </c>
      <c r="W35" s="20">
        <v>5335134</v>
      </c>
      <c r="X35" s="20">
        <v>213376</v>
      </c>
      <c r="Y35" s="20">
        <v>5121758</v>
      </c>
      <c r="Z35" s="21">
        <v>2400.3439937012599</v>
      </c>
      <c r="AA35" s="22">
        <v>213376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-5750604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177799</v>
      </c>
      <c r="L37" s="31">
        <f t="shared" si="3"/>
        <v>0</v>
      </c>
      <c r="M37" s="31">
        <f t="shared" si="3"/>
        <v>-3158544</v>
      </c>
      <c r="N37" s="31">
        <f t="shared" si="3"/>
        <v>-2980745</v>
      </c>
      <c r="O37" s="31">
        <f t="shared" si="3"/>
        <v>594015</v>
      </c>
      <c r="P37" s="31">
        <f t="shared" si="3"/>
        <v>-3618183</v>
      </c>
      <c r="Q37" s="31">
        <f t="shared" si="3"/>
        <v>7041618</v>
      </c>
      <c r="R37" s="31">
        <f t="shared" si="3"/>
        <v>4017450</v>
      </c>
      <c r="S37" s="31">
        <f t="shared" si="3"/>
        <v>-1750130</v>
      </c>
      <c r="T37" s="31">
        <f t="shared" si="3"/>
        <v>-45744</v>
      </c>
      <c r="U37" s="31">
        <f t="shared" si="3"/>
        <v>0</v>
      </c>
      <c r="V37" s="31">
        <f t="shared" si="3"/>
        <v>-1795874</v>
      </c>
      <c r="W37" s="31">
        <f t="shared" si="3"/>
        <v>4761362</v>
      </c>
      <c r="X37" s="31">
        <f t="shared" si="3"/>
        <v>-5750604</v>
      </c>
      <c r="Y37" s="31">
        <f t="shared" si="3"/>
        <v>10511966</v>
      </c>
      <c r="Z37" s="32">
        <f>+IF(X37&lt;&gt;0,+(Y37/X37)*100,0)</f>
        <v>-182.79759830445636</v>
      </c>
      <c r="AA37" s="33">
        <f>SUM(AA29:AA36)</f>
        <v>-5750604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-5750604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177799</v>
      </c>
      <c r="L44" s="31">
        <f t="shared" si="5"/>
        <v>0</v>
      </c>
      <c r="M44" s="31">
        <f t="shared" si="5"/>
        <v>-3158544</v>
      </c>
      <c r="N44" s="31">
        <f t="shared" si="5"/>
        <v>-2980745</v>
      </c>
      <c r="O44" s="31">
        <f t="shared" si="5"/>
        <v>594015</v>
      </c>
      <c r="P44" s="31">
        <f t="shared" si="5"/>
        <v>-3618183</v>
      </c>
      <c r="Q44" s="31">
        <f t="shared" si="5"/>
        <v>7041618</v>
      </c>
      <c r="R44" s="31">
        <f t="shared" si="5"/>
        <v>4017450</v>
      </c>
      <c r="S44" s="31">
        <f t="shared" si="5"/>
        <v>-1750130</v>
      </c>
      <c r="T44" s="31">
        <f t="shared" si="5"/>
        <v>-45744</v>
      </c>
      <c r="U44" s="31">
        <f t="shared" si="5"/>
        <v>0</v>
      </c>
      <c r="V44" s="31">
        <f t="shared" si="5"/>
        <v>-1795874</v>
      </c>
      <c r="W44" s="31">
        <f t="shared" si="5"/>
        <v>4761362</v>
      </c>
      <c r="X44" s="31">
        <f t="shared" si="5"/>
        <v>-5750604</v>
      </c>
      <c r="Y44" s="31">
        <f t="shared" si="5"/>
        <v>10511966</v>
      </c>
      <c r="Z44" s="32">
        <f>+IF(X44&lt;&gt;0,+(Y44/X44)*100,0)</f>
        <v>-182.79759830445636</v>
      </c>
      <c r="AA44" s="33">
        <f>+AA37+AA43</f>
        <v>-5750604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270412947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578198650</v>
      </c>
      <c r="L45" s="44">
        <f t="shared" si="6"/>
        <v>0</v>
      </c>
      <c r="M45" s="44">
        <f t="shared" si="6"/>
        <v>4908585</v>
      </c>
      <c r="N45" s="44">
        <f t="shared" si="6"/>
        <v>583107235</v>
      </c>
      <c r="O45" s="44">
        <f t="shared" si="6"/>
        <v>3223200</v>
      </c>
      <c r="P45" s="44">
        <f t="shared" si="6"/>
        <v>9897619</v>
      </c>
      <c r="Q45" s="44">
        <f t="shared" si="6"/>
        <v>3981779</v>
      </c>
      <c r="R45" s="44">
        <f t="shared" si="6"/>
        <v>17102598</v>
      </c>
      <c r="S45" s="44">
        <f t="shared" si="6"/>
        <v>4399978</v>
      </c>
      <c r="T45" s="44">
        <f t="shared" si="6"/>
        <v>4175233</v>
      </c>
      <c r="U45" s="44">
        <f t="shared" si="6"/>
        <v>0</v>
      </c>
      <c r="V45" s="44">
        <f t="shared" si="6"/>
        <v>8575211</v>
      </c>
      <c r="W45" s="44">
        <f t="shared" si="6"/>
        <v>688893514</v>
      </c>
      <c r="X45" s="44">
        <f t="shared" si="6"/>
        <v>270412947</v>
      </c>
      <c r="Y45" s="44">
        <f t="shared" si="6"/>
        <v>418480567</v>
      </c>
      <c r="Z45" s="45">
        <f>+IF(X45&lt;&gt;0,+(Y45/X45)*100,0)</f>
        <v>154.75611343416927</v>
      </c>
      <c r="AA45" s="46">
        <f>+AA26-AA44</f>
        <v>270412947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-88168675</v>
      </c>
      <c r="G47" s="20">
        <v>-22310182</v>
      </c>
      <c r="H47" s="20">
        <v>73211310</v>
      </c>
      <c r="I47" s="20">
        <v>1225466</v>
      </c>
      <c r="J47" s="20">
        <v>52126594</v>
      </c>
      <c r="K47" s="20">
        <v>3016878</v>
      </c>
      <c r="L47" s="20"/>
      <c r="M47" s="20">
        <v>4811071</v>
      </c>
      <c r="N47" s="20">
        <v>7827949</v>
      </c>
      <c r="O47" s="20">
        <v>-2939576</v>
      </c>
      <c r="P47" s="20">
        <v>8259218</v>
      </c>
      <c r="Q47" s="20">
        <v>2281781</v>
      </c>
      <c r="R47" s="20">
        <v>7601423</v>
      </c>
      <c r="S47" s="20">
        <v>2384773</v>
      </c>
      <c r="T47" s="20">
        <v>4206205</v>
      </c>
      <c r="U47" s="20"/>
      <c r="V47" s="20">
        <v>6590978</v>
      </c>
      <c r="W47" s="20">
        <v>74146944</v>
      </c>
      <c r="X47" s="20">
        <v>-88168675</v>
      </c>
      <c r="Y47" s="20">
        <v>162315619</v>
      </c>
      <c r="Z47" s="47">
        <v>-184.0966976083059</v>
      </c>
      <c r="AA47" s="22">
        <v>-88168675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-88168675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3016878</v>
      </c>
      <c r="L50" s="52">
        <f t="shared" si="7"/>
        <v>0</v>
      </c>
      <c r="M50" s="52">
        <f t="shared" si="7"/>
        <v>4811071</v>
      </c>
      <c r="N50" s="52">
        <f t="shared" si="7"/>
        <v>7827949</v>
      </c>
      <c r="O50" s="52">
        <f t="shared" si="7"/>
        <v>-2939576</v>
      </c>
      <c r="P50" s="52">
        <f t="shared" si="7"/>
        <v>8259218</v>
      </c>
      <c r="Q50" s="52">
        <f t="shared" si="7"/>
        <v>2281781</v>
      </c>
      <c r="R50" s="52">
        <f t="shared" si="7"/>
        <v>7601423</v>
      </c>
      <c r="S50" s="52">
        <f t="shared" si="7"/>
        <v>2384773</v>
      </c>
      <c r="T50" s="52">
        <f t="shared" si="7"/>
        <v>4206205</v>
      </c>
      <c r="U50" s="52">
        <f t="shared" si="7"/>
        <v>0</v>
      </c>
      <c r="V50" s="52">
        <f t="shared" si="7"/>
        <v>6590978</v>
      </c>
      <c r="W50" s="52">
        <f t="shared" si="7"/>
        <v>74146944</v>
      </c>
      <c r="X50" s="52">
        <f t="shared" si="7"/>
        <v>-88168675</v>
      </c>
      <c r="Y50" s="52">
        <f t="shared" si="7"/>
        <v>162315619</v>
      </c>
      <c r="Z50" s="53">
        <f>+IF(X50&lt;&gt;0,+(Y50/X50)*100,0)</f>
        <v>-184.0966976083059</v>
      </c>
      <c r="AA50" s="54">
        <f>SUM(AA47:AA49)</f>
        <v>-88168675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>
        <v>8366834</v>
      </c>
      <c r="L7" s="20">
        <v>16382659</v>
      </c>
      <c r="M7" s="20">
        <v>13761724</v>
      </c>
      <c r="N7" s="20">
        <v>38511217</v>
      </c>
      <c r="O7" s="20">
        <v>16474356</v>
      </c>
      <c r="P7" s="20">
        <v>18065636</v>
      </c>
      <c r="Q7" s="20">
        <v>8196618</v>
      </c>
      <c r="R7" s="20">
        <v>42736610</v>
      </c>
      <c r="S7" s="20">
        <v>12558231</v>
      </c>
      <c r="T7" s="20">
        <v>16738344</v>
      </c>
      <c r="U7" s="20">
        <v>7237874</v>
      </c>
      <c r="V7" s="20">
        <v>36534449</v>
      </c>
      <c r="W7" s="20">
        <v>385133172</v>
      </c>
      <c r="X7" s="20">
        <v>112140769</v>
      </c>
      <c r="Y7" s="20">
        <v>272992403</v>
      </c>
      <c r="Z7" s="21">
        <v>243.43724894556411</v>
      </c>
      <c r="AA7" s="22">
        <v>112140769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>
        <v>52772</v>
      </c>
      <c r="L8" s="20">
        <v>50827</v>
      </c>
      <c r="M8" s="20">
        <v>59119</v>
      </c>
      <c r="N8" s="20">
        <v>162718</v>
      </c>
      <c r="O8" s="20">
        <v>52257</v>
      </c>
      <c r="P8" s="20">
        <v>48230</v>
      </c>
      <c r="Q8" s="20">
        <v>57452</v>
      </c>
      <c r="R8" s="20">
        <v>157939</v>
      </c>
      <c r="S8" s="20">
        <v>53078</v>
      </c>
      <c r="T8" s="20">
        <v>57602</v>
      </c>
      <c r="U8" s="20">
        <v>49058</v>
      </c>
      <c r="V8" s="20">
        <v>159738</v>
      </c>
      <c r="W8" s="20">
        <v>640763</v>
      </c>
      <c r="X8" s="20"/>
      <c r="Y8" s="20">
        <v>640763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>
        <v>-989601</v>
      </c>
      <c r="L10" s="20">
        <v>-1284943</v>
      </c>
      <c r="M10" s="20">
        <v>-1124646</v>
      </c>
      <c r="N10" s="20">
        <v>-3399190</v>
      </c>
      <c r="O10" s="20">
        <v>-1018704</v>
      </c>
      <c r="P10" s="20">
        <v>-1200439</v>
      </c>
      <c r="Q10" s="20">
        <v>-1267592</v>
      </c>
      <c r="R10" s="20">
        <v>-3486735</v>
      </c>
      <c r="S10" s="20">
        <v>-939963</v>
      </c>
      <c r="T10" s="20">
        <v>-1196921</v>
      </c>
      <c r="U10" s="20">
        <v>-62993</v>
      </c>
      <c r="V10" s="20">
        <v>-2199877</v>
      </c>
      <c r="W10" s="20">
        <v>-11165747</v>
      </c>
      <c r="X10" s="20">
        <v>385298</v>
      </c>
      <c r="Y10" s="20">
        <v>-11551045</v>
      </c>
      <c r="Z10" s="21">
        <v>-2997.9509366775847</v>
      </c>
      <c r="AA10" s="22">
        <v>385298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7430005</v>
      </c>
      <c r="L13" s="31">
        <f t="shared" si="0"/>
        <v>15148543</v>
      </c>
      <c r="M13" s="31">
        <f t="shared" si="0"/>
        <v>12696197</v>
      </c>
      <c r="N13" s="31">
        <f t="shared" si="0"/>
        <v>35274745</v>
      </c>
      <c r="O13" s="31">
        <f t="shared" si="0"/>
        <v>15507909</v>
      </c>
      <c r="P13" s="31">
        <f t="shared" si="0"/>
        <v>16913427</v>
      </c>
      <c r="Q13" s="31">
        <f t="shared" si="0"/>
        <v>6986478</v>
      </c>
      <c r="R13" s="31">
        <f t="shared" si="0"/>
        <v>39407814</v>
      </c>
      <c r="S13" s="31">
        <f t="shared" si="0"/>
        <v>11671346</v>
      </c>
      <c r="T13" s="31">
        <f t="shared" si="0"/>
        <v>15599025</v>
      </c>
      <c r="U13" s="31">
        <f t="shared" si="0"/>
        <v>7223939</v>
      </c>
      <c r="V13" s="31">
        <f t="shared" si="0"/>
        <v>34494310</v>
      </c>
      <c r="W13" s="31">
        <f t="shared" si="0"/>
        <v>374608188</v>
      </c>
      <c r="X13" s="31">
        <f t="shared" si="0"/>
        <v>112526067</v>
      </c>
      <c r="Y13" s="31">
        <f t="shared" si="0"/>
        <v>262082121</v>
      </c>
      <c r="Z13" s="32">
        <f>+IF(X13&lt;&gt;0,+(Y13/X13)*100,0)</f>
        <v>232.90791901577791</v>
      </c>
      <c r="AA13" s="33">
        <f>SUM(AA6:AA12)</f>
        <v>112526067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>
        <v>4522259</v>
      </c>
      <c r="L17" s="24">
        <v>4424493</v>
      </c>
      <c r="M17" s="20">
        <v>4236097</v>
      </c>
      <c r="N17" s="24">
        <v>13182849</v>
      </c>
      <c r="O17" s="24">
        <v>-8900</v>
      </c>
      <c r="P17" s="24">
        <v>-12100283</v>
      </c>
      <c r="Q17" s="20">
        <v>1842309</v>
      </c>
      <c r="R17" s="24">
        <v>-10266874</v>
      </c>
      <c r="S17" s="24">
        <v>5616281</v>
      </c>
      <c r="T17" s="20">
        <v>1135339</v>
      </c>
      <c r="U17" s="24">
        <v>2116299</v>
      </c>
      <c r="V17" s="24">
        <v>8867919</v>
      </c>
      <c r="W17" s="24">
        <v>402299636</v>
      </c>
      <c r="X17" s="20">
        <v>535309811</v>
      </c>
      <c r="Y17" s="24">
        <v>-133010175</v>
      </c>
      <c r="Z17" s="25">
        <v>-24.847326214986932</v>
      </c>
      <c r="AA17" s="26">
        <v>535309811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4522259</v>
      </c>
      <c r="L25" s="36">
        <f t="shared" si="1"/>
        <v>4424493</v>
      </c>
      <c r="M25" s="36">
        <f t="shared" si="1"/>
        <v>4236097</v>
      </c>
      <c r="N25" s="36">
        <f t="shared" si="1"/>
        <v>13182849</v>
      </c>
      <c r="O25" s="36">
        <f t="shared" si="1"/>
        <v>-8900</v>
      </c>
      <c r="P25" s="36">
        <f t="shared" si="1"/>
        <v>-12100283</v>
      </c>
      <c r="Q25" s="36">
        <f t="shared" si="1"/>
        <v>1842309</v>
      </c>
      <c r="R25" s="36">
        <f t="shared" si="1"/>
        <v>-10266874</v>
      </c>
      <c r="S25" s="36">
        <f t="shared" si="1"/>
        <v>5616281</v>
      </c>
      <c r="T25" s="36">
        <f t="shared" si="1"/>
        <v>1135339</v>
      </c>
      <c r="U25" s="36">
        <f t="shared" si="1"/>
        <v>2116299</v>
      </c>
      <c r="V25" s="36">
        <f t="shared" si="1"/>
        <v>8867919</v>
      </c>
      <c r="W25" s="36">
        <f t="shared" si="1"/>
        <v>402299636</v>
      </c>
      <c r="X25" s="36">
        <f t="shared" si="1"/>
        <v>535309811</v>
      </c>
      <c r="Y25" s="36">
        <f t="shared" si="1"/>
        <v>-133010175</v>
      </c>
      <c r="Z25" s="37">
        <f>+IF(X25&lt;&gt;0,+(Y25/X25)*100,0)</f>
        <v>-24.847326214986932</v>
      </c>
      <c r="AA25" s="38">
        <f>SUM(AA15:AA24)</f>
        <v>535309811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11952264</v>
      </c>
      <c r="L26" s="31">
        <f t="shared" si="2"/>
        <v>19573036</v>
      </c>
      <c r="M26" s="31">
        <f t="shared" si="2"/>
        <v>16932294</v>
      </c>
      <c r="N26" s="31">
        <f t="shared" si="2"/>
        <v>48457594</v>
      </c>
      <c r="O26" s="31">
        <f t="shared" si="2"/>
        <v>15499009</v>
      </c>
      <c r="P26" s="31">
        <f t="shared" si="2"/>
        <v>4813144</v>
      </c>
      <c r="Q26" s="31">
        <f t="shared" si="2"/>
        <v>8828787</v>
      </c>
      <c r="R26" s="31">
        <f t="shared" si="2"/>
        <v>29140940</v>
      </c>
      <c r="S26" s="31">
        <f t="shared" si="2"/>
        <v>17287627</v>
      </c>
      <c r="T26" s="31">
        <f t="shared" si="2"/>
        <v>16734364</v>
      </c>
      <c r="U26" s="31">
        <f t="shared" si="2"/>
        <v>9340238</v>
      </c>
      <c r="V26" s="31">
        <f t="shared" si="2"/>
        <v>43362229</v>
      </c>
      <c r="W26" s="31">
        <f t="shared" si="2"/>
        <v>776907824</v>
      </c>
      <c r="X26" s="31">
        <f t="shared" si="2"/>
        <v>647835878</v>
      </c>
      <c r="Y26" s="31">
        <f t="shared" si="2"/>
        <v>129071946</v>
      </c>
      <c r="Z26" s="32">
        <f>+IF(X26&lt;&gt;0,+(Y26/X26)*100,0)</f>
        <v>19.923556317762319</v>
      </c>
      <c r="AA26" s="33">
        <f>+AA13+AA25</f>
        <v>647835878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>
        <v>65436</v>
      </c>
      <c r="L31" s="20">
        <v>26487</v>
      </c>
      <c r="M31" s="20">
        <v>-924</v>
      </c>
      <c r="N31" s="20">
        <v>90999</v>
      </c>
      <c r="O31" s="20">
        <v>109319</v>
      </c>
      <c r="P31" s="20">
        <v>26538</v>
      </c>
      <c r="Q31" s="20">
        <v>26999</v>
      </c>
      <c r="R31" s="20">
        <v>162856</v>
      </c>
      <c r="S31" s="20">
        <v>7637</v>
      </c>
      <c r="T31" s="20">
        <v>30860</v>
      </c>
      <c r="U31" s="20">
        <v>58224</v>
      </c>
      <c r="V31" s="20">
        <v>96721</v>
      </c>
      <c r="W31" s="20">
        <v>7208190</v>
      </c>
      <c r="X31" s="20">
        <v>8320789</v>
      </c>
      <c r="Y31" s="20">
        <v>-1112599</v>
      </c>
      <c r="Z31" s="21">
        <v>-13.371316109566052</v>
      </c>
      <c r="AA31" s="22">
        <v>8320789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>
        <v>5176804</v>
      </c>
      <c r="L33" s="20"/>
      <c r="M33" s="20">
        <v>3360199</v>
      </c>
      <c r="N33" s="20">
        <v>8537003</v>
      </c>
      <c r="O33" s="20">
        <v>3664391</v>
      </c>
      <c r="P33" s="20"/>
      <c r="Q33" s="20"/>
      <c r="R33" s="20">
        <v>3664391</v>
      </c>
      <c r="S33" s="20"/>
      <c r="T33" s="20">
        <v>9469831</v>
      </c>
      <c r="U33" s="20">
        <v>3967445</v>
      </c>
      <c r="V33" s="20">
        <v>13437276</v>
      </c>
      <c r="W33" s="20">
        <v>47111632</v>
      </c>
      <c r="X33" s="20"/>
      <c r="Y33" s="20">
        <v>47111632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>
        <v>704100</v>
      </c>
      <c r="L35" s="20">
        <v>1726629</v>
      </c>
      <c r="M35" s="20">
        <v>1377164</v>
      </c>
      <c r="N35" s="20">
        <v>3807893</v>
      </c>
      <c r="O35" s="20">
        <v>1588749</v>
      </c>
      <c r="P35" s="20">
        <v>1795856</v>
      </c>
      <c r="Q35" s="20">
        <v>515170</v>
      </c>
      <c r="R35" s="20">
        <v>3899775</v>
      </c>
      <c r="S35" s="20">
        <v>1078831</v>
      </c>
      <c r="T35" s="20">
        <v>1617201</v>
      </c>
      <c r="U35" s="20">
        <v>431605</v>
      </c>
      <c r="V35" s="20">
        <v>3127637</v>
      </c>
      <c r="W35" s="20">
        <v>72340746</v>
      </c>
      <c r="X35" s="20">
        <v>-429583</v>
      </c>
      <c r="Y35" s="20">
        <v>72770329</v>
      </c>
      <c r="Z35" s="21">
        <v>-16939.759953256995</v>
      </c>
      <c r="AA35" s="22">
        <v>-429583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5946340</v>
      </c>
      <c r="L37" s="31">
        <f t="shared" si="3"/>
        <v>1753116</v>
      </c>
      <c r="M37" s="31">
        <f t="shared" si="3"/>
        <v>4736439</v>
      </c>
      <c r="N37" s="31">
        <f t="shared" si="3"/>
        <v>12435895</v>
      </c>
      <c r="O37" s="31">
        <f t="shared" si="3"/>
        <v>5362459</v>
      </c>
      <c r="P37" s="31">
        <f t="shared" si="3"/>
        <v>1822394</v>
      </c>
      <c r="Q37" s="31">
        <f t="shared" si="3"/>
        <v>542169</v>
      </c>
      <c r="R37" s="31">
        <f t="shared" si="3"/>
        <v>7727022</v>
      </c>
      <c r="S37" s="31">
        <f t="shared" si="3"/>
        <v>1086468</v>
      </c>
      <c r="T37" s="31">
        <f t="shared" si="3"/>
        <v>11117892</v>
      </c>
      <c r="U37" s="31">
        <f t="shared" si="3"/>
        <v>4457274</v>
      </c>
      <c r="V37" s="31">
        <f t="shared" si="3"/>
        <v>16661634</v>
      </c>
      <c r="W37" s="31">
        <f t="shared" si="3"/>
        <v>126660568</v>
      </c>
      <c r="X37" s="31">
        <f t="shared" si="3"/>
        <v>7891206</v>
      </c>
      <c r="Y37" s="31">
        <f t="shared" si="3"/>
        <v>118769362</v>
      </c>
      <c r="Z37" s="32">
        <f>+IF(X37&lt;&gt;0,+(Y37/X37)*100,0)</f>
        <v>1505.0850529057282</v>
      </c>
      <c r="AA37" s="33">
        <f>SUM(AA29:AA36)</f>
        <v>7891206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5946340</v>
      </c>
      <c r="L44" s="31">
        <f t="shared" si="5"/>
        <v>1753116</v>
      </c>
      <c r="M44" s="31">
        <f t="shared" si="5"/>
        <v>4736439</v>
      </c>
      <c r="N44" s="31">
        <f t="shared" si="5"/>
        <v>12435895</v>
      </c>
      <c r="O44" s="31">
        <f t="shared" si="5"/>
        <v>5362459</v>
      </c>
      <c r="P44" s="31">
        <f t="shared" si="5"/>
        <v>1822394</v>
      </c>
      <c r="Q44" s="31">
        <f t="shared" si="5"/>
        <v>542169</v>
      </c>
      <c r="R44" s="31">
        <f t="shared" si="5"/>
        <v>7727022</v>
      </c>
      <c r="S44" s="31">
        <f t="shared" si="5"/>
        <v>1086468</v>
      </c>
      <c r="T44" s="31">
        <f t="shared" si="5"/>
        <v>11117892</v>
      </c>
      <c r="U44" s="31">
        <f t="shared" si="5"/>
        <v>4457274</v>
      </c>
      <c r="V44" s="31">
        <f t="shared" si="5"/>
        <v>16661634</v>
      </c>
      <c r="W44" s="31">
        <f t="shared" si="5"/>
        <v>126660568</v>
      </c>
      <c r="X44" s="31">
        <f t="shared" si="5"/>
        <v>7891206</v>
      </c>
      <c r="Y44" s="31">
        <f t="shared" si="5"/>
        <v>118769362</v>
      </c>
      <c r="Z44" s="32">
        <f>+IF(X44&lt;&gt;0,+(Y44/X44)*100,0)</f>
        <v>1505.0850529057282</v>
      </c>
      <c r="AA44" s="33">
        <f>+AA37+AA43</f>
        <v>7891206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6005924</v>
      </c>
      <c r="L45" s="44">
        <f t="shared" si="6"/>
        <v>17819920</v>
      </c>
      <c r="M45" s="44">
        <f t="shared" si="6"/>
        <v>12195855</v>
      </c>
      <c r="N45" s="44">
        <f t="shared" si="6"/>
        <v>36021699</v>
      </c>
      <c r="O45" s="44">
        <f t="shared" si="6"/>
        <v>10136550</v>
      </c>
      <c r="P45" s="44">
        <f t="shared" si="6"/>
        <v>2990750</v>
      </c>
      <c r="Q45" s="44">
        <f t="shared" si="6"/>
        <v>8286618</v>
      </c>
      <c r="R45" s="44">
        <f t="shared" si="6"/>
        <v>21413918</v>
      </c>
      <c r="S45" s="44">
        <f t="shared" si="6"/>
        <v>16201159</v>
      </c>
      <c r="T45" s="44">
        <f t="shared" si="6"/>
        <v>5616472</v>
      </c>
      <c r="U45" s="44">
        <f t="shared" si="6"/>
        <v>4882964</v>
      </c>
      <c r="V45" s="44">
        <f t="shared" si="6"/>
        <v>26700595</v>
      </c>
      <c r="W45" s="44">
        <f t="shared" si="6"/>
        <v>650247256</v>
      </c>
      <c r="X45" s="44">
        <f t="shared" si="6"/>
        <v>639944672</v>
      </c>
      <c r="Y45" s="44">
        <f t="shared" si="6"/>
        <v>10302584</v>
      </c>
      <c r="Z45" s="45">
        <f>+IF(X45&lt;&gt;0,+(Y45/X45)*100,0)</f>
        <v>1.6099179274048241</v>
      </c>
      <c r="AA45" s="46">
        <f>+AA26-AA44</f>
        <v>639944672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>
        <v>4545171</v>
      </c>
      <c r="L47" s="20">
        <v>10736796</v>
      </c>
      <c r="M47" s="20">
        <v>11865575</v>
      </c>
      <c r="N47" s="20">
        <v>27147542</v>
      </c>
      <c r="O47" s="20">
        <v>7678157</v>
      </c>
      <c r="P47" s="20">
        <v>1041566</v>
      </c>
      <c r="Q47" s="20">
        <v>12098949</v>
      </c>
      <c r="R47" s="20">
        <v>20818672</v>
      </c>
      <c r="S47" s="20">
        <v>11968573</v>
      </c>
      <c r="T47" s="20">
        <v>12011925</v>
      </c>
      <c r="U47" s="20">
        <v>-2991007</v>
      </c>
      <c r="V47" s="20">
        <v>20989491</v>
      </c>
      <c r="W47" s="20">
        <v>272613804</v>
      </c>
      <c r="X47" s="20">
        <v>142558755</v>
      </c>
      <c r="Y47" s="20">
        <v>130055049</v>
      </c>
      <c r="Z47" s="47">
        <v>91.229085860072217</v>
      </c>
      <c r="AA47" s="22">
        <v>142558755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4545171</v>
      </c>
      <c r="L50" s="52">
        <f t="shared" si="7"/>
        <v>10736796</v>
      </c>
      <c r="M50" s="52">
        <f t="shared" si="7"/>
        <v>11865575</v>
      </c>
      <c r="N50" s="52">
        <f t="shared" si="7"/>
        <v>27147542</v>
      </c>
      <c r="O50" s="52">
        <f t="shared" si="7"/>
        <v>7678157</v>
      </c>
      <c r="P50" s="52">
        <f t="shared" si="7"/>
        <v>1041566</v>
      </c>
      <c r="Q50" s="52">
        <f t="shared" si="7"/>
        <v>12098949</v>
      </c>
      <c r="R50" s="52">
        <f t="shared" si="7"/>
        <v>20818672</v>
      </c>
      <c r="S50" s="52">
        <f t="shared" si="7"/>
        <v>11968573</v>
      </c>
      <c r="T50" s="52">
        <f t="shared" si="7"/>
        <v>12011925</v>
      </c>
      <c r="U50" s="52">
        <f t="shared" si="7"/>
        <v>-2991007</v>
      </c>
      <c r="V50" s="52">
        <f t="shared" si="7"/>
        <v>20989491</v>
      </c>
      <c r="W50" s="52">
        <f t="shared" si="7"/>
        <v>272613804</v>
      </c>
      <c r="X50" s="52">
        <f t="shared" si="7"/>
        <v>142558755</v>
      </c>
      <c r="Y50" s="52">
        <f t="shared" si="7"/>
        <v>130055049</v>
      </c>
      <c r="Z50" s="53">
        <f>+IF(X50&lt;&gt;0,+(Y50/X50)*100,0)</f>
        <v>91.229085860072217</v>
      </c>
      <c r="AA50" s="54">
        <f>SUM(AA47:AA49)</f>
        <v>142558755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>
        <v>8520214</v>
      </c>
      <c r="L7" s="20">
        <v>9736262</v>
      </c>
      <c r="M7" s="20">
        <v>1563100</v>
      </c>
      <c r="N7" s="20">
        <v>19819576</v>
      </c>
      <c r="O7" s="20">
        <v>7687966</v>
      </c>
      <c r="P7" s="20">
        <v>5487028</v>
      </c>
      <c r="Q7" s="20">
        <v>3189618</v>
      </c>
      <c r="R7" s="20">
        <v>16364612</v>
      </c>
      <c r="S7" s="20">
        <v>5431935</v>
      </c>
      <c r="T7" s="20">
        <v>-10186556</v>
      </c>
      <c r="U7" s="20">
        <v>3701016</v>
      </c>
      <c r="V7" s="20">
        <v>-1053605</v>
      </c>
      <c r="W7" s="20">
        <v>71248317</v>
      </c>
      <c r="X7" s="20">
        <v>196891935</v>
      </c>
      <c r="Y7" s="20">
        <v>-125643618</v>
      </c>
      <c r="Z7" s="21">
        <v>-63.813491395673474</v>
      </c>
      <c r="AA7" s="22">
        <v>196891935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>
        <v>107879</v>
      </c>
      <c r="M10" s="20"/>
      <c r="N10" s="20">
        <v>107879</v>
      </c>
      <c r="O10" s="20">
        <v>5918</v>
      </c>
      <c r="P10" s="20">
        <v>-207</v>
      </c>
      <c r="Q10" s="20">
        <v>-731</v>
      </c>
      <c r="R10" s="20">
        <v>4980</v>
      </c>
      <c r="S10" s="20">
        <v>2340</v>
      </c>
      <c r="T10" s="20">
        <v>1687</v>
      </c>
      <c r="U10" s="20">
        <v>-3398</v>
      </c>
      <c r="V10" s="20">
        <v>629</v>
      </c>
      <c r="W10" s="20">
        <v>211160</v>
      </c>
      <c r="X10" s="20">
        <v>-42150961</v>
      </c>
      <c r="Y10" s="20">
        <v>42362121</v>
      </c>
      <c r="Z10" s="21">
        <v>-100.50096129480892</v>
      </c>
      <c r="AA10" s="22">
        <v>-42150961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8520214</v>
      </c>
      <c r="L13" s="31">
        <f t="shared" si="0"/>
        <v>9844141</v>
      </c>
      <c r="M13" s="31">
        <f t="shared" si="0"/>
        <v>1563100</v>
      </c>
      <c r="N13" s="31">
        <f t="shared" si="0"/>
        <v>19927455</v>
      </c>
      <c r="O13" s="31">
        <f t="shared" si="0"/>
        <v>7693884</v>
      </c>
      <c r="P13" s="31">
        <f t="shared" si="0"/>
        <v>5486821</v>
      </c>
      <c r="Q13" s="31">
        <f t="shared" si="0"/>
        <v>3188887</v>
      </c>
      <c r="R13" s="31">
        <f t="shared" si="0"/>
        <v>16369592</v>
      </c>
      <c r="S13" s="31">
        <f t="shared" si="0"/>
        <v>5434275</v>
      </c>
      <c r="T13" s="31">
        <f t="shared" si="0"/>
        <v>-10184869</v>
      </c>
      <c r="U13" s="31">
        <f t="shared" si="0"/>
        <v>3697618</v>
      </c>
      <c r="V13" s="31">
        <f t="shared" si="0"/>
        <v>-1052976</v>
      </c>
      <c r="W13" s="31">
        <f t="shared" si="0"/>
        <v>71459477</v>
      </c>
      <c r="X13" s="31">
        <f t="shared" si="0"/>
        <v>154740974</v>
      </c>
      <c r="Y13" s="31">
        <f t="shared" si="0"/>
        <v>-83281497</v>
      </c>
      <c r="Z13" s="32">
        <f>+IF(X13&lt;&gt;0,+(Y13/X13)*100,0)</f>
        <v>-53.819938473438846</v>
      </c>
      <c r="AA13" s="33">
        <f>SUM(AA6:AA12)</f>
        <v>154740974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185948890</v>
      </c>
      <c r="G17" s="24">
        <v>61373596</v>
      </c>
      <c r="H17" s="24">
        <v>28857433</v>
      </c>
      <c r="I17" s="24">
        <v>1788022</v>
      </c>
      <c r="J17" s="20">
        <v>92019051</v>
      </c>
      <c r="K17" s="24">
        <v>-11678322</v>
      </c>
      <c r="L17" s="24">
        <v>11324795</v>
      </c>
      <c r="M17" s="20">
        <v>11810810</v>
      </c>
      <c r="N17" s="24">
        <v>11457283</v>
      </c>
      <c r="O17" s="24">
        <v>22091027</v>
      </c>
      <c r="P17" s="24">
        <v>4707100</v>
      </c>
      <c r="Q17" s="20">
        <v>3376047</v>
      </c>
      <c r="R17" s="24">
        <v>30174174</v>
      </c>
      <c r="S17" s="24">
        <v>-55744585</v>
      </c>
      <c r="T17" s="20">
        <v>-75654848</v>
      </c>
      <c r="U17" s="24">
        <v>1370942</v>
      </c>
      <c r="V17" s="24">
        <v>-130028491</v>
      </c>
      <c r="W17" s="24">
        <v>3622017</v>
      </c>
      <c r="X17" s="20">
        <v>185948890</v>
      </c>
      <c r="Y17" s="24">
        <v>-182326873</v>
      </c>
      <c r="Z17" s="25">
        <v>-98.052143790694316</v>
      </c>
      <c r="AA17" s="26">
        <v>185948890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185948890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-11678322</v>
      </c>
      <c r="L25" s="36">
        <f t="shared" si="1"/>
        <v>11324795</v>
      </c>
      <c r="M25" s="36">
        <f t="shared" si="1"/>
        <v>11810810</v>
      </c>
      <c r="N25" s="36">
        <f t="shared" si="1"/>
        <v>11457283</v>
      </c>
      <c r="O25" s="36">
        <f t="shared" si="1"/>
        <v>22091027</v>
      </c>
      <c r="P25" s="36">
        <f t="shared" si="1"/>
        <v>4707100</v>
      </c>
      <c r="Q25" s="36">
        <f t="shared" si="1"/>
        <v>3376047</v>
      </c>
      <c r="R25" s="36">
        <f t="shared" si="1"/>
        <v>30174174</v>
      </c>
      <c r="S25" s="36">
        <f t="shared" si="1"/>
        <v>-55744585</v>
      </c>
      <c r="T25" s="36">
        <f t="shared" si="1"/>
        <v>-75654848</v>
      </c>
      <c r="U25" s="36">
        <f t="shared" si="1"/>
        <v>1370942</v>
      </c>
      <c r="V25" s="36">
        <f t="shared" si="1"/>
        <v>-130028491</v>
      </c>
      <c r="W25" s="36">
        <f t="shared" si="1"/>
        <v>3622017</v>
      </c>
      <c r="X25" s="36">
        <f t="shared" si="1"/>
        <v>185948890</v>
      </c>
      <c r="Y25" s="36">
        <f t="shared" si="1"/>
        <v>-182326873</v>
      </c>
      <c r="Z25" s="37">
        <f>+IF(X25&lt;&gt;0,+(Y25/X25)*100,0)</f>
        <v>-98.052143790694316</v>
      </c>
      <c r="AA25" s="38">
        <f>SUM(AA15:AA24)</f>
        <v>185948890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340689864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-3158108</v>
      </c>
      <c r="L26" s="31">
        <f t="shared" si="2"/>
        <v>21168936</v>
      </c>
      <c r="M26" s="31">
        <f t="shared" si="2"/>
        <v>13373910</v>
      </c>
      <c r="N26" s="31">
        <f t="shared" si="2"/>
        <v>31384738</v>
      </c>
      <c r="O26" s="31">
        <f t="shared" si="2"/>
        <v>29784911</v>
      </c>
      <c r="P26" s="31">
        <f t="shared" si="2"/>
        <v>10193921</v>
      </c>
      <c r="Q26" s="31">
        <f t="shared" si="2"/>
        <v>6564934</v>
      </c>
      <c r="R26" s="31">
        <f t="shared" si="2"/>
        <v>46543766</v>
      </c>
      <c r="S26" s="31">
        <f t="shared" si="2"/>
        <v>-50310310</v>
      </c>
      <c r="T26" s="31">
        <f t="shared" si="2"/>
        <v>-85839717</v>
      </c>
      <c r="U26" s="31">
        <f t="shared" si="2"/>
        <v>5068560</v>
      </c>
      <c r="V26" s="31">
        <f t="shared" si="2"/>
        <v>-131081467</v>
      </c>
      <c r="W26" s="31">
        <f t="shared" si="2"/>
        <v>75081494</v>
      </c>
      <c r="X26" s="31">
        <f t="shared" si="2"/>
        <v>340689864</v>
      </c>
      <c r="Y26" s="31">
        <f t="shared" si="2"/>
        <v>-265608370</v>
      </c>
      <c r="Z26" s="32">
        <f>+IF(X26&lt;&gt;0,+(Y26/X26)*100,0)</f>
        <v>-77.9619231642301</v>
      </c>
      <c r="AA26" s="33">
        <f>+AA13+AA25</f>
        <v>340689864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>
        <v>39602</v>
      </c>
      <c r="L32" s="20">
        <v>31084</v>
      </c>
      <c r="M32" s="20">
        <v>-7594007</v>
      </c>
      <c r="N32" s="20">
        <v>-7523321</v>
      </c>
      <c r="O32" s="20">
        <v>173896</v>
      </c>
      <c r="P32" s="20">
        <v>2174</v>
      </c>
      <c r="Q32" s="20">
        <v>-6892148</v>
      </c>
      <c r="R32" s="20">
        <v>-6716078</v>
      </c>
      <c r="S32" s="20">
        <v>4082321</v>
      </c>
      <c r="T32" s="20">
        <v>-201686311</v>
      </c>
      <c r="U32" s="20">
        <v>-10114514</v>
      </c>
      <c r="V32" s="20">
        <v>-207718504</v>
      </c>
      <c r="W32" s="20">
        <v>-36926766</v>
      </c>
      <c r="X32" s="20">
        <v>189379867</v>
      </c>
      <c r="Y32" s="20">
        <v>-226306633</v>
      </c>
      <c r="Z32" s="21">
        <v>-119.49878125112423</v>
      </c>
      <c r="AA32" s="22">
        <v>189379867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-5250000</v>
      </c>
      <c r="U33" s="20"/>
      <c r="V33" s="20">
        <v>-5250000</v>
      </c>
      <c r="W33" s="20"/>
      <c r="X33" s="20">
        <v>5250000</v>
      </c>
      <c r="Y33" s="20">
        <v>-5250000</v>
      </c>
      <c r="Z33" s="21">
        <v>-100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>
        <v>750790</v>
      </c>
      <c r="L35" s="20">
        <v>907806</v>
      </c>
      <c r="M35" s="20">
        <v>-6086250</v>
      </c>
      <c r="N35" s="20">
        <v>-4427654</v>
      </c>
      <c r="O35" s="20">
        <v>718965</v>
      </c>
      <c r="P35" s="20">
        <v>420913</v>
      </c>
      <c r="Q35" s="20">
        <v>105655</v>
      </c>
      <c r="R35" s="20">
        <v>1245533</v>
      </c>
      <c r="S35" s="20">
        <v>648687</v>
      </c>
      <c r="T35" s="20">
        <v>-36762456</v>
      </c>
      <c r="U35" s="20">
        <v>161677</v>
      </c>
      <c r="V35" s="20">
        <v>-35952092</v>
      </c>
      <c r="W35" s="20">
        <v>-346377</v>
      </c>
      <c r="X35" s="20">
        <v>38635472</v>
      </c>
      <c r="Y35" s="20">
        <v>-38981849</v>
      </c>
      <c r="Z35" s="21">
        <v>-100.8965258661781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790392</v>
      </c>
      <c r="L37" s="31">
        <f t="shared" si="3"/>
        <v>938890</v>
      </c>
      <c r="M37" s="31">
        <f t="shared" si="3"/>
        <v>-13680257</v>
      </c>
      <c r="N37" s="31">
        <f t="shared" si="3"/>
        <v>-11950975</v>
      </c>
      <c r="O37" s="31">
        <f t="shared" si="3"/>
        <v>892861</v>
      </c>
      <c r="P37" s="31">
        <f t="shared" si="3"/>
        <v>423087</v>
      </c>
      <c r="Q37" s="31">
        <f t="shared" si="3"/>
        <v>-6786493</v>
      </c>
      <c r="R37" s="31">
        <f t="shared" si="3"/>
        <v>-5470545</v>
      </c>
      <c r="S37" s="31">
        <f t="shared" si="3"/>
        <v>4731008</v>
      </c>
      <c r="T37" s="31">
        <f t="shared" si="3"/>
        <v>-243698767</v>
      </c>
      <c r="U37" s="31">
        <f t="shared" si="3"/>
        <v>-9952837</v>
      </c>
      <c r="V37" s="31">
        <f t="shared" si="3"/>
        <v>-248920596</v>
      </c>
      <c r="W37" s="31">
        <f t="shared" si="3"/>
        <v>-37273143</v>
      </c>
      <c r="X37" s="31">
        <f t="shared" si="3"/>
        <v>233265339</v>
      </c>
      <c r="Y37" s="31">
        <f t="shared" si="3"/>
        <v>-270538482</v>
      </c>
      <c r="Z37" s="32">
        <f>+IF(X37&lt;&gt;0,+(Y37/X37)*100,0)</f>
        <v>-115.97886045127348</v>
      </c>
      <c r="AA37" s="33">
        <f>SUM(AA29:AA36)</f>
        <v>233265339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790392</v>
      </c>
      <c r="L44" s="31">
        <f t="shared" si="5"/>
        <v>938890</v>
      </c>
      <c r="M44" s="31">
        <f t="shared" si="5"/>
        <v>-13680257</v>
      </c>
      <c r="N44" s="31">
        <f t="shared" si="5"/>
        <v>-11950975</v>
      </c>
      <c r="O44" s="31">
        <f t="shared" si="5"/>
        <v>892861</v>
      </c>
      <c r="P44" s="31">
        <f t="shared" si="5"/>
        <v>423087</v>
      </c>
      <c r="Q44" s="31">
        <f t="shared" si="5"/>
        <v>-6786493</v>
      </c>
      <c r="R44" s="31">
        <f t="shared" si="5"/>
        <v>-5470545</v>
      </c>
      <c r="S44" s="31">
        <f t="shared" si="5"/>
        <v>4731008</v>
      </c>
      <c r="T44" s="31">
        <f t="shared" si="5"/>
        <v>-243698767</v>
      </c>
      <c r="U44" s="31">
        <f t="shared" si="5"/>
        <v>-9952837</v>
      </c>
      <c r="V44" s="31">
        <f t="shared" si="5"/>
        <v>-248920596</v>
      </c>
      <c r="W44" s="31">
        <f t="shared" si="5"/>
        <v>-37273143</v>
      </c>
      <c r="X44" s="31">
        <f t="shared" si="5"/>
        <v>233265339</v>
      </c>
      <c r="Y44" s="31">
        <f t="shared" si="5"/>
        <v>-270538482</v>
      </c>
      <c r="Z44" s="32">
        <f>+IF(X44&lt;&gt;0,+(Y44/X44)*100,0)</f>
        <v>-115.97886045127348</v>
      </c>
      <c r="AA44" s="33">
        <f>+AA37+AA43</f>
        <v>233265339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107424525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-3948500</v>
      </c>
      <c r="L45" s="44">
        <f t="shared" si="6"/>
        <v>20230046</v>
      </c>
      <c r="M45" s="44">
        <f t="shared" si="6"/>
        <v>27054167</v>
      </c>
      <c r="N45" s="44">
        <f t="shared" si="6"/>
        <v>43335713</v>
      </c>
      <c r="O45" s="44">
        <f t="shared" si="6"/>
        <v>28892050</v>
      </c>
      <c r="P45" s="44">
        <f t="shared" si="6"/>
        <v>9770834</v>
      </c>
      <c r="Q45" s="44">
        <f t="shared" si="6"/>
        <v>13351427</v>
      </c>
      <c r="R45" s="44">
        <f t="shared" si="6"/>
        <v>52014311</v>
      </c>
      <c r="S45" s="44">
        <f t="shared" si="6"/>
        <v>-55041318</v>
      </c>
      <c r="T45" s="44">
        <f t="shared" si="6"/>
        <v>157859050</v>
      </c>
      <c r="U45" s="44">
        <f t="shared" si="6"/>
        <v>15021397</v>
      </c>
      <c r="V45" s="44">
        <f t="shared" si="6"/>
        <v>117839129</v>
      </c>
      <c r="W45" s="44">
        <f t="shared" si="6"/>
        <v>112354637</v>
      </c>
      <c r="X45" s="44">
        <f t="shared" si="6"/>
        <v>107424525</v>
      </c>
      <c r="Y45" s="44">
        <f t="shared" si="6"/>
        <v>4930112</v>
      </c>
      <c r="Z45" s="45">
        <f>+IF(X45&lt;&gt;0,+(Y45/X45)*100,0)</f>
        <v>4.589372864343594</v>
      </c>
      <c r="AA45" s="46">
        <f>+AA26-AA44</f>
        <v>107424525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277653625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>
        <v>-1036081</v>
      </c>
      <c r="L47" s="20">
        <v>19104806</v>
      </c>
      <c r="M47" s="20">
        <v>18988926</v>
      </c>
      <c r="N47" s="20">
        <v>37057651</v>
      </c>
      <c r="O47" s="20">
        <v>9786315</v>
      </c>
      <c r="P47" s="20">
        <v>2032220</v>
      </c>
      <c r="Q47" s="20">
        <v>-8121302</v>
      </c>
      <c r="R47" s="20">
        <v>3697233</v>
      </c>
      <c r="S47" s="20">
        <v>-1732263</v>
      </c>
      <c r="T47" s="20">
        <v>-355631208</v>
      </c>
      <c r="U47" s="20"/>
      <c r="V47" s="20">
        <v>-357363471</v>
      </c>
      <c r="W47" s="20">
        <v>3841061</v>
      </c>
      <c r="X47" s="20">
        <v>173423452</v>
      </c>
      <c r="Y47" s="20">
        <v>-169582391</v>
      </c>
      <c r="Z47" s="47">
        <v>-97.785154801324097</v>
      </c>
      <c r="AA47" s="22">
        <v>173423452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277653625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-1036081</v>
      </c>
      <c r="L50" s="52">
        <f t="shared" si="7"/>
        <v>19104806</v>
      </c>
      <c r="M50" s="52">
        <f t="shared" si="7"/>
        <v>18988926</v>
      </c>
      <c r="N50" s="52">
        <f t="shared" si="7"/>
        <v>37057651</v>
      </c>
      <c r="O50" s="52">
        <f t="shared" si="7"/>
        <v>9786315</v>
      </c>
      <c r="P50" s="52">
        <f t="shared" si="7"/>
        <v>2032220</v>
      </c>
      <c r="Q50" s="52">
        <f t="shared" si="7"/>
        <v>-8121302</v>
      </c>
      <c r="R50" s="52">
        <f t="shared" si="7"/>
        <v>3697233</v>
      </c>
      <c r="S50" s="52">
        <f t="shared" si="7"/>
        <v>-1732263</v>
      </c>
      <c r="T50" s="52">
        <f t="shared" si="7"/>
        <v>-355631208</v>
      </c>
      <c r="U50" s="52">
        <f t="shared" si="7"/>
        <v>0</v>
      </c>
      <c r="V50" s="52">
        <f t="shared" si="7"/>
        <v>-357363471</v>
      </c>
      <c r="W50" s="52">
        <f t="shared" si="7"/>
        <v>3841061</v>
      </c>
      <c r="X50" s="52">
        <f t="shared" si="7"/>
        <v>173423452</v>
      </c>
      <c r="Y50" s="52">
        <f t="shared" si="7"/>
        <v>-169582391</v>
      </c>
      <c r="Z50" s="53">
        <f>+IF(X50&lt;&gt;0,+(Y50/X50)*100,0)</f>
        <v>-97.785154801324097</v>
      </c>
      <c r="AA50" s="54">
        <f>SUM(AA47:AA49)</f>
        <v>173423452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209172666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>
        <v>21007361</v>
      </c>
      <c r="L7" s="20">
        <v>13234028</v>
      </c>
      <c r="M7" s="20">
        <v>50836322</v>
      </c>
      <c r="N7" s="20">
        <v>85077711</v>
      </c>
      <c r="O7" s="20">
        <v>17416545</v>
      </c>
      <c r="P7" s="20">
        <v>25658617</v>
      </c>
      <c r="Q7" s="20">
        <v>16832791</v>
      </c>
      <c r="R7" s="20">
        <v>59907953</v>
      </c>
      <c r="S7" s="20">
        <v>18272575</v>
      </c>
      <c r="T7" s="20">
        <v>8196864</v>
      </c>
      <c r="U7" s="20">
        <v>-34360096</v>
      </c>
      <c r="V7" s="20">
        <v>-7890657</v>
      </c>
      <c r="W7" s="20">
        <v>378890706</v>
      </c>
      <c r="X7" s="20">
        <v>166991884</v>
      </c>
      <c r="Y7" s="20">
        <v>211898822</v>
      </c>
      <c r="Z7" s="21">
        <v>126.89168893980501</v>
      </c>
      <c r="AA7" s="22">
        <v>166991884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>
        <v>3383123</v>
      </c>
      <c r="L10" s="20">
        <v>8591684</v>
      </c>
      <c r="M10" s="20">
        <v>8037370</v>
      </c>
      <c r="N10" s="20">
        <v>20012177</v>
      </c>
      <c r="O10" s="20">
        <v>4572792</v>
      </c>
      <c r="P10" s="20">
        <v>6860555</v>
      </c>
      <c r="Q10" s="20">
        <v>6821754</v>
      </c>
      <c r="R10" s="20">
        <v>18255101</v>
      </c>
      <c r="S10" s="20">
        <v>-13405525</v>
      </c>
      <c r="T10" s="20">
        <v>4162668</v>
      </c>
      <c r="U10" s="20">
        <v>24367047</v>
      </c>
      <c r="V10" s="20">
        <v>15124190</v>
      </c>
      <c r="W10" s="20">
        <v>49486719</v>
      </c>
      <c r="X10" s="20">
        <v>564571</v>
      </c>
      <c r="Y10" s="20">
        <v>48922148</v>
      </c>
      <c r="Z10" s="21">
        <v>8665.3668006326916</v>
      </c>
      <c r="AA10" s="22">
        <v>564571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209929483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24390484</v>
      </c>
      <c r="L13" s="31">
        <f t="shared" si="0"/>
        <v>21825712</v>
      </c>
      <c r="M13" s="31">
        <f t="shared" si="0"/>
        <v>58873692</v>
      </c>
      <c r="N13" s="31">
        <f t="shared" si="0"/>
        <v>105089888</v>
      </c>
      <c r="O13" s="31">
        <f t="shared" si="0"/>
        <v>21989337</v>
      </c>
      <c r="P13" s="31">
        <f t="shared" si="0"/>
        <v>32519172</v>
      </c>
      <c r="Q13" s="31">
        <f t="shared" si="0"/>
        <v>23654545</v>
      </c>
      <c r="R13" s="31">
        <f t="shared" si="0"/>
        <v>78163054</v>
      </c>
      <c r="S13" s="31">
        <f t="shared" si="0"/>
        <v>4867050</v>
      </c>
      <c r="T13" s="31">
        <f t="shared" si="0"/>
        <v>12359532</v>
      </c>
      <c r="U13" s="31">
        <f t="shared" si="0"/>
        <v>-9993049</v>
      </c>
      <c r="V13" s="31">
        <f t="shared" si="0"/>
        <v>7233533</v>
      </c>
      <c r="W13" s="31">
        <f t="shared" si="0"/>
        <v>428377425</v>
      </c>
      <c r="X13" s="31">
        <f t="shared" si="0"/>
        <v>167556455</v>
      </c>
      <c r="Y13" s="31">
        <f t="shared" si="0"/>
        <v>260820970</v>
      </c>
      <c r="Z13" s="32">
        <f>+IF(X13&lt;&gt;0,+(Y13/X13)*100,0)</f>
        <v>155.66154702902969</v>
      </c>
      <c r="AA13" s="33">
        <f>SUM(AA6:AA12)</f>
        <v>167556455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311600972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>
        <v>-818170</v>
      </c>
      <c r="L17" s="24">
        <v>-818186</v>
      </c>
      <c r="M17" s="20">
        <v>2950309</v>
      </c>
      <c r="N17" s="24">
        <v>1313953</v>
      </c>
      <c r="O17" s="24">
        <v>-604671</v>
      </c>
      <c r="P17" s="24">
        <v>-811773</v>
      </c>
      <c r="Q17" s="20">
        <v>9615260</v>
      </c>
      <c r="R17" s="24">
        <v>8198816</v>
      </c>
      <c r="S17" s="24">
        <v>-557463</v>
      </c>
      <c r="T17" s="20">
        <v>3238190</v>
      </c>
      <c r="U17" s="24">
        <v>6754579</v>
      </c>
      <c r="V17" s="24">
        <v>9435306</v>
      </c>
      <c r="W17" s="24">
        <v>389252189</v>
      </c>
      <c r="X17" s="20">
        <v>311600972</v>
      </c>
      <c r="Y17" s="24">
        <v>77651217</v>
      </c>
      <c r="Z17" s="25">
        <v>24.920081764058168</v>
      </c>
      <c r="AA17" s="26">
        <v>311600972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311600972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-818170</v>
      </c>
      <c r="L25" s="36">
        <f t="shared" si="1"/>
        <v>-818186</v>
      </c>
      <c r="M25" s="36">
        <f t="shared" si="1"/>
        <v>2950309</v>
      </c>
      <c r="N25" s="36">
        <f t="shared" si="1"/>
        <v>1313953</v>
      </c>
      <c r="O25" s="36">
        <f t="shared" si="1"/>
        <v>-604671</v>
      </c>
      <c r="P25" s="36">
        <f t="shared" si="1"/>
        <v>-811773</v>
      </c>
      <c r="Q25" s="36">
        <f t="shared" si="1"/>
        <v>9615260</v>
      </c>
      <c r="R25" s="36">
        <f t="shared" si="1"/>
        <v>8198816</v>
      </c>
      <c r="S25" s="36">
        <f t="shared" si="1"/>
        <v>-557463</v>
      </c>
      <c r="T25" s="36">
        <f t="shared" si="1"/>
        <v>3238190</v>
      </c>
      <c r="U25" s="36">
        <f t="shared" si="1"/>
        <v>6754579</v>
      </c>
      <c r="V25" s="36">
        <f t="shared" si="1"/>
        <v>9435306</v>
      </c>
      <c r="W25" s="36">
        <f t="shared" si="1"/>
        <v>389252189</v>
      </c>
      <c r="X25" s="36">
        <f t="shared" si="1"/>
        <v>311600972</v>
      </c>
      <c r="Y25" s="36">
        <f t="shared" si="1"/>
        <v>77651217</v>
      </c>
      <c r="Z25" s="37">
        <f>+IF(X25&lt;&gt;0,+(Y25/X25)*100,0)</f>
        <v>24.920081764058168</v>
      </c>
      <c r="AA25" s="38">
        <f>SUM(AA15:AA24)</f>
        <v>311600972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582689813</v>
      </c>
      <c r="D26" s="29">
        <f>+D13+D25</f>
        <v>0</v>
      </c>
      <c r="E26" s="30">
        <f t="shared" si="2"/>
        <v>481521706</v>
      </c>
      <c r="F26" s="31">
        <f t="shared" si="2"/>
        <v>479157427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23572314</v>
      </c>
      <c r="L26" s="31">
        <f t="shared" si="2"/>
        <v>21007526</v>
      </c>
      <c r="M26" s="31">
        <f t="shared" si="2"/>
        <v>61824001</v>
      </c>
      <c r="N26" s="31">
        <f t="shared" si="2"/>
        <v>106403841</v>
      </c>
      <c r="O26" s="31">
        <f t="shared" si="2"/>
        <v>21384666</v>
      </c>
      <c r="P26" s="31">
        <f t="shared" si="2"/>
        <v>31707399</v>
      </c>
      <c r="Q26" s="31">
        <f t="shared" si="2"/>
        <v>33269805</v>
      </c>
      <c r="R26" s="31">
        <f t="shared" si="2"/>
        <v>86361870</v>
      </c>
      <c r="S26" s="31">
        <f t="shared" si="2"/>
        <v>4309587</v>
      </c>
      <c r="T26" s="31">
        <f t="shared" si="2"/>
        <v>15597722</v>
      </c>
      <c r="U26" s="31">
        <f t="shared" si="2"/>
        <v>-3238470</v>
      </c>
      <c r="V26" s="31">
        <f t="shared" si="2"/>
        <v>16668839</v>
      </c>
      <c r="W26" s="31">
        <f t="shared" si="2"/>
        <v>817629614</v>
      </c>
      <c r="X26" s="31">
        <f t="shared" si="2"/>
        <v>479157427</v>
      </c>
      <c r="Y26" s="31">
        <f t="shared" si="2"/>
        <v>338472187</v>
      </c>
      <c r="Z26" s="32">
        <f>+IF(X26&lt;&gt;0,+(Y26/X26)*100,0)</f>
        <v>70.639035925869095</v>
      </c>
      <c r="AA26" s="33">
        <f>+AA13+AA25</f>
        <v>479157427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>
        <v>270794</v>
      </c>
      <c r="L31" s="20">
        <v>41222</v>
      </c>
      <c r="M31" s="20">
        <v>151399</v>
      </c>
      <c r="N31" s="20">
        <v>463415</v>
      </c>
      <c r="O31" s="20">
        <v>66866</v>
      </c>
      <c r="P31" s="20">
        <v>213180</v>
      </c>
      <c r="Q31" s="20">
        <v>-52531</v>
      </c>
      <c r="R31" s="20">
        <v>227515</v>
      </c>
      <c r="S31" s="20">
        <v>140127</v>
      </c>
      <c r="T31" s="20">
        <v>120336</v>
      </c>
      <c r="U31" s="20">
        <v>66741</v>
      </c>
      <c r="V31" s="20">
        <v>327204</v>
      </c>
      <c r="W31" s="20">
        <v>26377947</v>
      </c>
      <c r="X31" s="20">
        <v>22988249</v>
      </c>
      <c r="Y31" s="20">
        <v>3389698</v>
      </c>
      <c r="Z31" s="21">
        <v>14.745350983452459</v>
      </c>
      <c r="AA31" s="22">
        <v>22988249</v>
      </c>
    </row>
    <row r="32" spans="1:27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>
        <v>-1</v>
      </c>
      <c r="M32" s="20"/>
      <c r="N32" s="20">
        <v>-1</v>
      </c>
      <c r="O32" s="20"/>
      <c r="P32" s="20">
        <v>-1</v>
      </c>
      <c r="Q32" s="20"/>
      <c r="R32" s="20">
        <v>-1</v>
      </c>
      <c r="S32" s="20">
        <v>-1</v>
      </c>
      <c r="T32" s="20"/>
      <c r="U32" s="20"/>
      <c r="V32" s="20">
        <v>-1</v>
      </c>
      <c r="W32" s="20">
        <v>52451585</v>
      </c>
      <c r="X32" s="20">
        <v>56939383</v>
      </c>
      <c r="Y32" s="20">
        <v>-4487798</v>
      </c>
      <c r="Z32" s="21">
        <v>-7.8817116792431694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>
        <v>3312348</v>
      </c>
      <c r="L35" s="20">
        <v>2457217</v>
      </c>
      <c r="M35" s="20">
        <v>2979151</v>
      </c>
      <c r="N35" s="20">
        <v>8748716</v>
      </c>
      <c r="O35" s="20">
        <v>2837969</v>
      </c>
      <c r="P35" s="20">
        <v>3964154</v>
      </c>
      <c r="Q35" s="20">
        <v>2844033</v>
      </c>
      <c r="R35" s="20">
        <v>9646156</v>
      </c>
      <c r="S35" s="20">
        <v>2859687</v>
      </c>
      <c r="T35" s="20">
        <v>1691135</v>
      </c>
      <c r="U35" s="20">
        <v>-203615</v>
      </c>
      <c r="V35" s="20">
        <v>4347207</v>
      </c>
      <c r="W35" s="20">
        <v>295371912</v>
      </c>
      <c r="X35" s="20">
        <v>22931102</v>
      </c>
      <c r="Y35" s="20">
        <v>272440810</v>
      </c>
      <c r="Z35" s="21">
        <v>1188.0842447083442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3583142</v>
      </c>
      <c r="L37" s="31">
        <f t="shared" si="3"/>
        <v>2498438</v>
      </c>
      <c r="M37" s="31">
        <f t="shared" si="3"/>
        <v>3130550</v>
      </c>
      <c r="N37" s="31">
        <f t="shared" si="3"/>
        <v>9212130</v>
      </c>
      <c r="O37" s="31">
        <f t="shared" si="3"/>
        <v>2904835</v>
      </c>
      <c r="P37" s="31">
        <f t="shared" si="3"/>
        <v>4177333</v>
      </c>
      <c r="Q37" s="31">
        <f t="shared" si="3"/>
        <v>2791502</v>
      </c>
      <c r="R37" s="31">
        <f t="shared" si="3"/>
        <v>9873670</v>
      </c>
      <c r="S37" s="31">
        <f t="shared" si="3"/>
        <v>2999813</v>
      </c>
      <c r="T37" s="31">
        <f t="shared" si="3"/>
        <v>1811471</v>
      </c>
      <c r="U37" s="31">
        <f t="shared" si="3"/>
        <v>-136874</v>
      </c>
      <c r="V37" s="31">
        <f t="shared" si="3"/>
        <v>4674410</v>
      </c>
      <c r="W37" s="31">
        <f t="shared" si="3"/>
        <v>374201444</v>
      </c>
      <c r="X37" s="31">
        <f t="shared" si="3"/>
        <v>102858734</v>
      </c>
      <c r="Y37" s="31">
        <f t="shared" si="3"/>
        <v>271342710</v>
      </c>
      <c r="Z37" s="32">
        <f>+IF(X37&lt;&gt;0,+(Y37/X37)*100,0)</f>
        <v>263.80133163995583</v>
      </c>
      <c r="AA37" s="33">
        <f>SUM(AA29:AA36)</f>
        <v>102858734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3583142</v>
      </c>
      <c r="L44" s="31">
        <f t="shared" si="5"/>
        <v>2498438</v>
      </c>
      <c r="M44" s="31">
        <f t="shared" si="5"/>
        <v>3130550</v>
      </c>
      <c r="N44" s="31">
        <f t="shared" si="5"/>
        <v>9212130</v>
      </c>
      <c r="O44" s="31">
        <f t="shared" si="5"/>
        <v>2904835</v>
      </c>
      <c r="P44" s="31">
        <f t="shared" si="5"/>
        <v>4177333</v>
      </c>
      <c r="Q44" s="31">
        <f t="shared" si="5"/>
        <v>2791502</v>
      </c>
      <c r="R44" s="31">
        <f t="shared" si="5"/>
        <v>9873670</v>
      </c>
      <c r="S44" s="31">
        <f t="shared" si="5"/>
        <v>2999813</v>
      </c>
      <c r="T44" s="31">
        <f t="shared" si="5"/>
        <v>1811471</v>
      </c>
      <c r="U44" s="31">
        <f t="shared" si="5"/>
        <v>-136874</v>
      </c>
      <c r="V44" s="31">
        <f t="shared" si="5"/>
        <v>4674410</v>
      </c>
      <c r="W44" s="31">
        <f t="shared" si="5"/>
        <v>374201444</v>
      </c>
      <c r="X44" s="31">
        <f t="shared" si="5"/>
        <v>102858734</v>
      </c>
      <c r="Y44" s="31">
        <f t="shared" si="5"/>
        <v>271342710</v>
      </c>
      <c r="Z44" s="32">
        <f>+IF(X44&lt;&gt;0,+(Y44/X44)*100,0)</f>
        <v>263.80133163995583</v>
      </c>
      <c r="AA44" s="33">
        <f>+AA37+AA43</f>
        <v>102858734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222999537</v>
      </c>
      <c r="D45" s="42">
        <f t="shared" si="6"/>
        <v>0</v>
      </c>
      <c r="E45" s="43">
        <f t="shared" si="6"/>
        <v>378662972</v>
      </c>
      <c r="F45" s="44">
        <f t="shared" si="6"/>
        <v>376298693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19989172</v>
      </c>
      <c r="L45" s="44">
        <f t="shared" si="6"/>
        <v>18509088</v>
      </c>
      <c r="M45" s="44">
        <f t="shared" si="6"/>
        <v>58693451</v>
      </c>
      <c r="N45" s="44">
        <f t="shared" si="6"/>
        <v>97191711</v>
      </c>
      <c r="O45" s="44">
        <f t="shared" si="6"/>
        <v>18479831</v>
      </c>
      <c r="P45" s="44">
        <f t="shared" si="6"/>
        <v>27530066</v>
      </c>
      <c r="Q45" s="44">
        <f t="shared" si="6"/>
        <v>30478303</v>
      </c>
      <c r="R45" s="44">
        <f t="shared" si="6"/>
        <v>76488200</v>
      </c>
      <c r="S45" s="44">
        <f t="shared" si="6"/>
        <v>1309774</v>
      </c>
      <c r="T45" s="44">
        <f t="shared" si="6"/>
        <v>13786251</v>
      </c>
      <c r="U45" s="44">
        <f t="shared" si="6"/>
        <v>-3101596</v>
      </c>
      <c r="V45" s="44">
        <f t="shared" si="6"/>
        <v>11994429</v>
      </c>
      <c r="W45" s="44">
        <f t="shared" si="6"/>
        <v>443428170</v>
      </c>
      <c r="X45" s="44">
        <f t="shared" si="6"/>
        <v>376298693</v>
      </c>
      <c r="Y45" s="44">
        <f t="shared" si="6"/>
        <v>67129477</v>
      </c>
      <c r="Z45" s="45">
        <f>+IF(X45&lt;&gt;0,+(Y45/X45)*100,0)</f>
        <v>17.839412745449</v>
      </c>
      <c r="AA45" s="46">
        <f>+AA26-AA44</f>
        <v>376298693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>
        <v>23345578</v>
      </c>
      <c r="L47" s="20">
        <v>21968610</v>
      </c>
      <c r="M47" s="20">
        <v>-23653579</v>
      </c>
      <c r="N47" s="20">
        <v>21660609</v>
      </c>
      <c r="O47" s="20">
        <v>21679011</v>
      </c>
      <c r="P47" s="20">
        <v>22906139</v>
      </c>
      <c r="Q47" s="20">
        <v>26261317</v>
      </c>
      <c r="R47" s="20">
        <v>70846467</v>
      </c>
      <c r="S47" s="20">
        <v>56492</v>
      </c>
      <c r="T47" s="20">
        <v>12965414</v>
      </c>
      <c r="U47" s="20"/>
      <c r="V47" s="20">
        <v>13021906</v>
      </c>
      <c r="W47" s="20">
        <v>604376981</v>
      </c>
      <c r="X47" s="20">
        <v>705980279</v>
      </c>
      <c r="Y47" s="20">
        <v>-101603298</v>
      </c>
      <c r="Z47" s="47">
        <v>-14.391803995420105</v>
      </c>
      <c r="AA47" s="22">
        <v>705980279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23345578</v>
      </c>
      <c r="L50" s="52">
        <f t="shared" si="7"/>
        <v>21968610</v>
      </c>
      <c r="M50" s="52">
        <f t="shared" si="7"/>
        <v>-23653579</v>
      </c>
      <c r="N50" s="52">
        <f t="shared" si="7"/>
        <v>21660609</v>
      </c>
      <c r="O50" s="52">
        <f t="shared" si="7"/>
        <v>21679011</v>
      </c>
      <c r="P50" s="52">
        <f t="shared" si="7"/>
        <v>22906139</v>
      </c>
      <c r="Q50" s="52">
        <f t="shared" si="7"/>
        <v>26261317</v>
      </c>
      <c r="R50" s="52">
        <f t="shared" si="7"/>
        <v>70846467</v>
      </c>
      <c r="S50" s="52">
        <f t="shared" si="7"/>
        <v>56492</v>
      </c>
      <c r="T50" s="52">
        <f t="shared" si="7"/>
        <v>12965414</v>
      </c>
      <c r="U50" s="52">
        <f t="shared" si="7"/>
        <v>0</v>
      </c>
      <c r="V50" s="52">
        <f t="shared" si="7"/>
        <v>13021906</v>
      </c>
      <c r="W50" s="52">
        <f t="shared" si="7"/>
        <v>604376981</v>
      </c>
      <c r="X50" s="52">
        <f t="shared" si="7"/>
        <v>705980279</v>
      </c>
      <c r="Y50" s="52">
        <f t="shared" si="7"/>
        <v>-101603298</v>
      </c>
      <c r="Z50" s="53">
        <f>+IF(X50&lt;&gt;0,+(Y50/X50)*100,0)</f>
        <v>-14.391803995420105</v>
      </c>
      <c r="AA50" s="54">
        <f>SUM(AA47:AA49)</f>
        <v>705980279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>
        <v>81191183</v>
      </c>
      <c r="L7" s="20">
        <v>2750170</v>
      </c>
      <c r="M7" s="20">
        <v>7015310</v>
      </c>
      <c r="N7" s="20">
        <v>90956663</v>
      </c>
      <c r="O7" s="20">
        <v>7120597</v>
      </c>
      <c r="P7" s="20">
        <v>10069640</v>
      </c>
      <c r="Q7" s="20">
        <v>-67456600</v>
      </c>
      <c r="R7" s="20">
        <v>-50266363</v>
      </c>
      <c r="S7" s="20">
        <v>7572080</v>
      </c>
      <c r="T7" s="20">
        <v>5737047</v>
      </c>
      <c r="U7" s="20">
        <v>5610331</v>
      </c>
      <c r="V7" s="20">
        <v>18919458</v>
      </c>
      <c r="W7" s="20">
        <v>164183445</v>
      </c>
      <c r="X7" s="20">
        <v>-45591572</v>
      </c>
      <c r="Y7" s="20">
        <v>209775017</v>
      </c>
      <c r="Z7" s="21">
        <v>-460.11797312011964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>
        <v>592165</v>
      </c>
      <c r="L10" s="20"/>
      <c r="M10" s="20"/>
      <c r="N10" s="20">
        <v>592165</v>
      </c>
      <c r="O10" s="20"/>
      <c r="P10" s="20"/>
      <c r="Q10" s="20">
        <v>-82009676</v>
      </c>
      <c r="R10" s="20">
        <v>-82009676</v>
      </c>
      <c r="S10" s="20"/>
      <c r="T10" s="20">
        <v>20</v>
      </c>
      <c r="U10" s="20"/>
      <c r="V10" s="20">
        <v>20</v>
      </c>
      <c r="W10" s="20">
        <v>-80233161</v>
      </c>
      <c r="X10" s="20"/>
      <c r="Y10" s="20">
        <v>-80233161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81783348</v>
      </c>
      <c r="L13" s="31">
        <f t="shared" si="0"/>
        <v>2750170</v>
      </c>
      <c r="M13" s="31">
        <f t="shared" si="0"/>
        <v>7015310</v>
      </c>
      <c r="N13" s="31">
        <f t="shared" si="0"/>
        <v>91548828</v>
      </c>
      <c r="O13" s="31">
        <f t="shared" si="0"/>
        <v>7120597</v>
      </c>
      <c r="P13" s="31">
        <f t="shared" si="0"/>
        <v>10069640</v>
      </c>
      <c r="Q13" s="31">
        <f t="shared" si="0"/>
        <v>-149466276</v>
      </c>
      <c r="R13" s="31">
        <f t="shared" si="0"/>
        <v>-132276039</v>
      </c>
      <c r="S13" s="31">
        <f t="shared" si="0"/>
        <v>7572080</v>
      </c>
      <c r="T13" s="31">
        <f t="shared" si="0"/>
        <v>5737067</v>
      </c>
      <c r="U13" s="31">
        <f t="shared" si="0"/>
        <v>5610331</v>
      </c>
      <c r="V13" s="31">
        <f t="shared" si="0"/>
        <v>18919478</v>
      </c>
      <c r="W13" s="31">
        <f t="shared" si="0"/>
        <v>83950284</v>
      </c>
      <c r="X13" s="31">
        <f t="shared" si="0"/>
        <v>-45591572</v>
      </c>
      <c r="Y13" s="31">
        <f t="shared" si="0"/>
        <v>129541856</v>
      </c>
      <c r="Z13" s="32">
        <f>+IF(X13&lt;&gt;0,+(Y13/X13)*100,0)</f>
        <v>-284.13553276908283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300129933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>
        <v>270653610</v>
      </c>
      <c r="L17" s="24"/>
      <c r="M17" s="20">
        <v>2146882</v>
      </c>
      <c r="N17" s="24">
        <v>272800492</v>
      </c>
      <c r="O17" s="24"/>
      <c r="P17" s="24">
        <v>173913</v>
      </c>
      <c r="Q17" s="20">
        <v>-63508824</v>
      </c>
      <c r="R17" s="24">
        <v>-63334911</v>
      </c>
      <c r="S17" s="24">
        <v>1479920</v>
      </c>
      <c r="T17" s="20"/>
      <c r="U17" s="24"/>
      <c r="V17" s="24">
        <v>1479920</v>
      </c>
      <c r="W17" s="24">
        <v>744136574</v>
      </c>
      <c r="X17" s="20">
        <v>300129933</v>
      </c>
      <c r="Y17" s="24">
        <v>444006641</v>
      </c>
      <c r="Z17" s="25">
        <v>147.93814017877384</v>
      </c>
      <c r="AA17" s="26">
        <v>300129933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300129933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270653610</v>
      </c>
      <c r="L25" s="36">
        <f t="shared" si="1"/>
        <v>0</v>
      </c>
      <c r="M25" s="36">
        <f t="shared" si="1"/>
        <v>2146882</v>
      </c>
      <c r="N25" s="36">
        <f t="shared" si="1"/>
        <v>272800492</v>
      </c>
      <c r="O25" s="36">
        <f t="shared" si="1"/>
        <v>0</v>
      </c>
      <c r="P25" s="36">
        <f t="shared" si="1"/>
        <v>173913</v>
      </c>
      <c r="Q25" s="36">
        <f t="shared" si="1"/>
        <v>-63508824</v>
      </c>
      <c r="R25" s="36">
        <f t="shared" si="1"/>
        <v>-63334911</v>
      </c>
      <c r="S25" s="36">
        <f t="shared" si="1"/>
        <v>1479920</v>
      </c>
      <c r="T25" s="36">
        <f t="shared" si="1"/>
        <v>0</v>
      </c>
      <c r="U25" s="36">
        <f t="shared" si="1"/>
        <v>0</v>
      </c>
      <c r="V25" s="36">
        <f t="shared" si="1"/>
        <v>1479920</v>
      </c>
      <c r="W25" s="36">
        <f t="shared" si="1"/>
        <v>744136574</v>
      </c>
      <c r="X25" s="36">
        <f t="shared" si="1"/>
        <v>300129933</v>
      </c>
      <c r="Y25" s="36">
        <f t="shared" si="1"/>
        <v>444006641</v>
      </c>
      <c r="Z25" s="37">
        <f>+IF(X25&lt;&gt;0,+(Y25/X25)*100,0)</f>
        <v>147.93814017877384</v>
      </c>
      <c r="AA25" s="38">
        <f>SUM(AA15:AA24)</f>
        <v>300129933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254538361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352436958</v>
      </c>
      <c r="L26" s="31">
        <f t="shared" si="2"/>
        <v>2750170</v>
      </c>
      <c r="M26" s="31">
        <f t="shared" si="2"/>
        <v>9162192</v>
      </c>
      <c r="N26" s="31">
        <f t="shared" si="2"/>
        <v>364349320</v>
      </c>
      <c r="O26" s="31">
        <f t="shared" si="2"/>
        <v>7120597</v>
      </c>
      <c r="P26" s="31">
        <f t="shared" si="2"/>
        <v>10243553</v>
      </c>
      <c r="Q26" s="31">
        <f t="shared" si="2"/>
        <v>-212975100</v>
      </c>
      <c r="R26" s="31">
        <f t="shared" si="2"/>
        <v>-195610950</v>
      </c>
      <c r="S26" s="31">
        <f t="shared" si="2"/>
        <v>9052000</v>
      </c>
      <c r="T26" s="31">
        <f t="shared" si="2"/>
        <v>5737067</v>
      </c>
      <c r="U26" s="31">
        <f t="shared" si="2"/>
        <v>5610331</v>
      </c>
      <c r="V26" s="31">
        <f t="shared" si="2"/>
        <v>20399398</v>
      </c>
      <c r="W26" s="31">
        <f t="shared" si="2"/>
        <v>828086858</v>
      </c>
      <c r="X26" s="31">
        <f t="shared" si="2"/>
        <v>254538361</v>
      </c>
      <c r="Y26" s="31">
        <f t="shared" si="2"/>
        <v>573548497</v>
      </c>
      <c r="Z26" s="32">
        <f>+IF(X26&lt;&gt;0,+(Y26/X26)*100,0)</f>
        <v>225.32890317463782</v>
      </c>
      <c r="AA26" s="33">
        <f>+AA13+AA25</f>
        <v>254538361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>
        <v>82531</v>
      </c>
      <c r="L31" s="20"/>
      <c r="M31" s="20"/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247593</v>
      </c>
      <c r="X31" s="20">
        <v>82531</v>
      </c>
      <c r="Y31" s="20">
        <v>165062</v>
      </c>
      <c r="Z31" s="21">
        <v>200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>
        <v>46872385</v>
      </c>
      <c r="L35" s="20">
        <v>33813</v>
      </c>
      <c r="M35" s="20">
        <v>495857</v>
      </c>
      <c r="N35" s="20">
        <v>47402055</v>
      </c>
      <c r="O35" s="20">
        <v>507838</v>
      </c>
      <c r="P35" s="20">
        <v>5499316</v>
      </c>
      <c r="Q35" s="20">
        <v>506059</v>
      </c>
      <c r="R35" s="20">
        <v>6513213</v>
      </c>
      <c r="S35" s="20">
        <v>585833</v>
      </c>
      <c r="T35" s="20">
        <v>301300</v>
      </c>
      <c r="U35" s="20">
        <v>299200</v>
      </c>
      <c r="V35" s="20">
        <v>1186333</v>
      </c>
      <c r="W35" s="20">
        <v>139367736</v>
      </c>
      <c r="X35" s="20"/>
      <c r="Y35" s="20">
        <v>139367736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46954916</v>
      </c>
      <c r="L37" s="31">
        <f t="shared" si="3"/>
        <v>33813</v>
      </c>
      <c r="M37" s="31">
        <f t="shared" si="3"/>
        <v>495857</v>
      </c>
      <c r="N37" s="31">
        <f t="shared" si="3"/>
        <v>47484586</v>
      </c>
      <c r="O37" s="31">
        <f t="shared" si="3"/>
        <v>507838</v>
      </c>
      <c r="P37" s="31">
        <f t="shared" si="3"/>
        <v>5499316</v>
      </c>
      <c r="Q37" s="31">
        <f t="shared" si="3"/>
        <v>506059</v>
      </c>
      <c r="R37" s="31">
        <f t="shared" si="3"/>
        <v>6513213</v>
      </c>
      <c r="S37" s="31">
        <f t="shared" si="3"/>
        <v>585833</v>
      </c>
      <c r="T37" s="31">
        <f t="shared" si="3"/>
        <v>301300</v>
      </c>
      <c r="U37" s="31">
        <f t="shared" si="3"/>
        <v>299200</v>
      </c>
      <c r="V37" s="31">
        <f t="shared" si="3"/>
        <v>1186333</v>
      </c>
      <c r="W37" s="31">
        <f t="shared" si="3"/>
        <v>139615329</v>
      </c>
      <c r="X37" s="31">
        <f t="shared" si="3"/>
        <v>82531</v>
      </c>
      <c r="Y37" s="31">
        <f t="shared" si="3"/>
        <v>139532798</v>
      </c>
      <c r="Z37" s="32">
        <f>+IF(X37&lt;&gt;0,+(Y37/X37)*100,0)</f>
        <v>169067.13598526616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46954916</v>
      </c>
      <c r="L44" s="31">
        <f t="shared" si="5"/>
        <v>33813</v>
      </c>
      <c r="M44" s="31">
        <f t="shared" si="5"/>
        <v>495857</v>
      </c>
      <c r="N44" s="31">
        <f t="shared" si="5"/>
        <v>47484586</v>
      </c>
      <c r="O44" s="31">
        <f t="shared" si="5"/>
        <v>507838</v>
      </c>
      <c r="P44" s="31">
        <f t="shared" si="5"/>
        <v>5499316</v>
      </c>
      <c r="Q44" s="31">
        <f t="shared" si="5"/>
        <v>506059</v>
      </c>
      <c r="R44" s="31">
        <f t="shared" si="5"/>
        <v>6513213</v>
      </c>
      <c r="S44" s="31">
        <f t="shared" si="5"/>
        <v>585833</v>
      </c>
      <c r="T44" s="31">
        <f t="shared" si="5"/>
        <v>301300</v>
      </c>
      <c r="U44" s="31">
        <f t="shared" si="5"/>
        <v>299200</v>
      </c>
      <c r="V44" s="31">
        <f t="shared" si="5"/>
        <v>1186333</v>
      </c>
      <c r="W44" s="31">
        <f t="shared" si="5"/>
        <v>139615329</v>
      </c>
      <c r="X44" s="31">
        <f t="shared" si="5"/>
        <v>82531</v>
      </c>
      <c r="Y44" s="31">
        <f t="shared" si="5"/>
        <v>139532798</v>
      </c>
      <c r="Z44" s="32">
        <f>+IF(X44&lt;&gt;0,+(Y44/X44)*100,0)</f>
        <v>169067.13598526616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254455830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305482042</v>
      </c>
      <c r="L45" s="44">
        <f t="shared" si="6"/>
        <v>2716357</v>
      </c>
      <c r="M45" s="44">
        <f t="shared" si="6"/>
        <v>8666335</v>
      </c>
      <c r="N45" s="44">
        <f t="shared" si="6"/>
        <v>316864734</v>
      </c>
      <c r="O45" s="44">
        <f t="shared" si="6"/>
        <v>6612759</v>
      </c>
      <c r="P45" s="44">
        <f t="shared" si="6"/>
        <v>4744237</v>
      </c>
      <c r="Q45" s="44">
        <f t="shared" si="6"/>
        <v>-213481159</v>
      </c>
      <c r="R45" s="44">
        <f t="shared" si="6"/>
        <v>-202124163</v>
      </c>
      <c r="S45" s="44">
        <f t="shared" si="6"/>
        <v>8466167</v>
      </c>
      <c r="T45" s="44">
        <f t="shared" si="6"/>
        <v>5435767</v>
      </c>
      <c r="U45" s="44">
        <f t="shared" si="6"/>
        <v>5311131</v>
      </c>
      <c r="V45" s="44">
        <f t="shared" si="6"/>
        <v>19213065</v>
      </c>
      <c r="W45" s="44">
        <f t="shared" si="6"/>
        <v>688471529</v>
      </c>
      <c r="X45" s="44">
        <f t="shared" si="6"/>
        <v>254455830</v>
      </c>
      <c r="Y45" s="44">
        <f t="shared" si="6"/>
        <v>434015699</v>
      </c>
      <c r="Z45" s="45">
        <f>+IF(X45&lt;&gt;0,+(Y45/X45)*100,0)</f>
        <v>170.56622322231721</v>
      </c>
      <c r="AA45" s="46">
        <f>+AA26-AA44</f>
        <v>254455830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>
        <v>-22217260</v>
      </c>
      <c r="L47" s="20">
        <v>4468571</v>
      </c>
      <c r="M47" s="20">
        <v>4918839</v>
      </c>
      <c r="N47" s="20">
        <v>-12829850</v>
      </c>
      <c r="O47" s="20">
        <v>-21666073</v>
      </c>
      <c r="P47" s="20">
        <v>3951277</v>
      </c>
      <c r="Q47" s="20">
        <v>-72624551</v>
      </c>
      <c r="R47" s="20">
        <v>-90339347</v>
      </c>
      <c r="S47" s="20">
        <v>5532727</v>
      </c>
      <c r="T47" s="20">
        <v>4596327</v>
      </c>
      <c r="U47" s="20"/>
      <c r="V47" s="20">
        <v>10129054</v>
      </c>
      <c r="W47" s="20">
        <v>-194489770</v>
      </c>
      <c r="X47" s="20">
        <v>40163145</v>
      </c>
      <c r="Y47" s="20">
        <v>-234652915</v>
      </c>
      <c r="Z47" s="47">
        <v>-584.24935348065992</v>
      </c>
      <c r="AA47" s="22">
        <v>40163145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-22217260</v>
      </c>
      <c r="L50" s="52">
        <f t="shared" si="7"/>
        <v>4468571</v>
      </c>
      <c r="M50" s="52">
        <f t="shared" si="7"/>
        <v>4918839</v>
      </c>
      <c r="N50" s="52">
        <f t="shared" si="7"/>
        <v>-12829850</v>
      </c>
      <c r="O50" s="52">
        <f t="shared" si="7"/>
        <v>-21666073</v>
      </c>
      <c r="P50" s="52">
        <f t="shared" si="7"/>
        <v>3951277</v>
      </c>
      <c r="Q50" s="52">
        <f t="shared" si="7"/>
        <v>-72624551</v>
      </c>
      <c r="R50" s="52">
        <f t="shared" si="7"/>
        <v>-90339347</v>
      </c>
      <c r="S50" s="52">
        <f t="shared" si="7"/>
        <v>5532727</v>
      </c>
      <c r="T50" s="52">
        <f t="shared" si="7"/>
        <v>4596327</v>
      </c>
      <c r="U50" s="52">
        <f t="shared" si="7"/>
        <v>0</v>
      </c>
      <c r="V50" s="52">
        <f t="shared" si="7"/>
        <v>10129054</v>
      </c>
      <c r="W50" s="52">
        <f t="shared" si="7"/>
        <v>-194489770</v>
      </c>
      <c r="X50" s="52">
        <f t="shared" si="7"/>
        <v>40163145</v>
      </c>
      <c r="Y50" s="52">
        <f t="shared" si="7"/>
        <v>-234652915</v>
      </c>
      <c r="Z50" s="53">
        <f>+IF(X50&lt;&gt;0,+(Y50/X50)*100,0)</f>
        <v>-584.24935348065992</v>
      </c>
      <c r="AA50" s="54">
        <f>SUM(AA47:AA49)</f>
        <v>40163145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2885607463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>
        <v>284237813</v>
      </c>
      <c r="P7" s="20">
        <v>341954167</v>
      </c>
      <c r="Q7" s="20">
        <v>-893590927</v>
      </c>
      <c r="R7" s="20">
        <v>-267398947</v>
      </c>
      <c r="S7" s="20">
        <v>105336273</v>
      </c>
      <c r="T7" s="20">
        <v>-42425697</v>
      </c>
      <c r="U7" s="20">
        <v>445960585</v>
      </c>
      <c r="V7" s="20">
        <v>508871161</v>
      </c>
      <c r="W7" s="20">
        <v>5214984356</v>
      </c>
      <c r="X7" s="20">
        <v>2885607463</v>
      </c>
      <c r="Y7" s="20">
        <v>2329376893</v>
      </c>
      <c r="Z7" s="21">
        <v>80.723969662120325</v>
      </c>
      <c r="AA7" s="22">
        <v>2885607463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36288966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>
        <v>138459372</v>
      </c>
      <c r="P10" s="20">
        <v>285384219</v>
      </c>
      <c r="Q10" s="20">
        <v>-423534950</v>
      </c>
      <c r="R10" s="20">
        <v>308641</v>
      </c>
      <c r="S10" s="20">
        <v>-232898149</v>
      </c>
      <c r="T10" s="20">
        <v>-238045147</v>
      </c>
      <c r="U10" s="20">
        <v>-225241672</v>
      </c>
      <c r="V10" s="20">
        <v>-696184968</v>
      </c>
      <c r="W10" s="20">
        <v>-664066859</v>
      </c>
      <c r="X10" s="20">
        <v>36288966</v>
      </c>
      <c r="Y10" s="20">
        <v>-700355825</v>
      </c>
      <c r="Z10" s="21">
        <v>-1929.9415282320251</v>
      </c>
      <c r="AA10" s="22">
        <v>36288966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2921896429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422697185</v>
      </c>
      <c r="P13" s="31">
        <f t="shared" si="0"/>
        <v>627338386</v>
      </c>
      <c r="Q13" s="31">
        <f t="shared" si="0"/>
        <v>-1317125877</v>
      </c>
      <c r="R13" s="31">
        <f t="shared" si="0"/>
        <v>-267090306</v>
      </c>
      <c r="S13" s="31">
        <f t="shared" si="0"/>
        <v>-127561876</v>
      </c>
      <c r="T13" s="31">
        <f t="shared" si="0"/>
        <v>-280470844</v>
      </c>
      <c r="U13" s="31">
        <f t="shared" si="0"/>
        <v>220718913</v>
      </c>
      <c r="V13" s="31">
        <f t="shared" si="0"/>
        <v>-187313807</v>
      </c>
      <c r="W13" s="31">
        <f t="shared" si="0"/>
        <v>4550917497</v>
      </c>
      <c r="X13" s="31">
        <f t="shared" si="0"/>
        <v>2921896429</v>
      </c>
      <c r="Y13" s="31">
        <f t="shared" si="0"/>
        <v>1629021068</v>
      </c>
      <c r="Z13" s="32">
        <f>+IF(X13&lt;&gt;0,+(Y13/X13)*100,0)</f>
        <v>55.752183815684454</v>
      </c>
      <c r="AA13" s="33">
        <f>SUM(AA6:AA12)</f>
        <v>2921896429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15927147087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>
        <v>34336082</v>
      </c>
      <c r="P17" s="24">
        <v>114613046</v>
      </c>
      <c r="Q17" s="20">
        <v>9646737</v>
      </c>
      <c r="R17" s="24">
        <v>158595865</v>
      </c>
      <c r="S17" s="24">
        <v>30057235</v>
      </c>
      <c r="T17" s="20">
        <v>-63256179</v>
      </c>
      <c r="U17" s="24">
        <v>57035940</v>
      </c>
      <c r="V17" s="24">
        <v>23836996</v>
      </c>
      <c r="W17" s="24">
        <v>15631128432</v>
      </c>
      <c r="X17" s="20">
        <v>15927147087</v>
      </c>
      <c r="Y17" s="24">
        <v>-296018655</v>
      </c>
      <c r="Z17" s="25">
        <v>-1.8585792758931403</v>
      </c>
      <c r="AA17" s="26">
        <v>15927147087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15927147087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34336082</v>
      </c>
      <c r="P25" s="36">
        <f t="shared" si="1"/>
        <v>114613046</v>
      </c>
      <c r="Q25" s="36">
        <f t="shared" si="1"/>
        <v>9646737</v>
      </c>
      <c r="R25" s="36">
        <f t="shared" si="1"/>
        <v>158595865</v>
      </c>
      <c r="S25" s="36">
        <f t="shared" si="1"/>
        <v>30057235</v>
      </c>
      <c r="T25" s="36">
        <f t="shared" si="1"/>
        <v>-63256179</v>
      </c>
      <c r="U25" s="36">
        <f t="shared" si="1"/>
        <v>57035940</v>
      </c>
      <c r="V25" s="36">
        <f t="shared" si="1"/>
        <v>23836996</v>
      </c>
      <c r="W25" s="36">
        <f t="shared" si="1"/>
        <v>15631128432</v>
      </c>
      <c r="X25" s="36">
        <f t="shared" si="1"/>
        <v>15927147087</v>
      </c>
      <c r="Y25" s="36">
        <f t="shared" si="1"/>
        <v>-296018655</v>
      </c>
      <c r="Z25" s="37">
        <f>+IF(X25&lt;&gt;0,+(Y25/X25)*100,0)</f>
        <v>-1.8585792758931403</v>
      </c>
      <c r="AA25" s="38">
        <f>SUM(AA15:AA24)</f>
        <v>15927147087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18849043516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457033267</v>
      </c>
      <c r="P26" s="31">
        <f t="shared" si="2"/>
        <v>741951432</v>
      </c>
      <c r="Q26" s="31">
        <f t="shared" si="2"/>
        <v>-1307479140</v>
      </c>
      <c r="R26" s="31">
        <f t="shared" si="2"/>
        <v>-108494441</v>
      </c>
      <c r="S26" s="31">
        <f t="shared" si="2"/>
        <v>-97504641</v>
      </c>
      <c r="T26" s="31">
        <f t="shared" si="2"/>
        <v>-343727023</v>
      </c>
      <c r="U26" s="31">
        <f t="shared" si="2"/>
        <v>277754853</v>
      </c>
      <c r="V26" s="31">
        <f t="shared" si="2"/>
        <v>-163476811</v>
      </c>
      <c r="W26" s="31">
        <f t="shared" si="2"/>
        <v>20182045929</v>
      </c>
      <c r="X26" s="31">
        <f t="shared" si="2"/>
        <v>18849043516</v>
      </c>
      <c r="Y26" s="31">
        <f t="shared" si="2"/>
        <v>1333002413</v>
      </c>
      <c r="Z26" s="32">
        <f>+IF(X26&lt;&gt;0,+(Y26/X26)*100,0)</f>
        <v>7.0719896840838725</v>
      </c>
      <c r="AA26" s="33">
        <f>+AA13+AA25</f>
        <v>18849043516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973772940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>
        <v>114066204</v>
      </c>
      <c r="P32" s="20">
        <v>185999228</v>
      </c>
      <c r="Q32" s="20">
        <v>-560255917</v>
      </c>
      <c r="R32" s="20">
        <v>-260190485</v>
      </c>
      <c r="S32" s="20">
        <v>-408713081</v>
      </c>
      <c r="T32" s="20">
        <v>-365814618</v>
      </c>
      <c r="U32" s="20">
        <v>235129114</v>
      </c>
      <c r="V32" s="20">
        <v>-539398585</v>
      </c>
      <c r="W32" s="20">
        <v>-426755238</v>
      </c>
      <c r="X32" s="20">
        <v>973772940</v>
      </c>
      <c r="Y32" s="20">
        <v>-1400528178</v>
      </c>
      <c r="Z32" s="21">
        <v>-143.82492267653279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973772940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114066204</v>
      </c>
      <c r="P37" s="31">
        <f t="shared" si="3"/>
        <v>185999228</v>
      </c>
      <c r="Q37" s="31">
        <f t="shared" si="3"/>
        <v>-560255917</v>
      </c>
      <c r="R37" s="31">
        <f t="shared" si="3"/>
        <v>-260190485</v>
      </c>
      <c r="S37" s="31">
        <f t="shared" si="3"/>
        <v>-408713081</v>
      </c>
      <c r="T37" s="31">
        <f t="shared" si="3"/>
        <v>-365814618</v>
      </c>
      <c r="U37" s="31">
        <f t="shared" si="3"/>
        <v>235129114</v>
      </c>
      <c r="V37" s="31">
        <f t="shared" si="3"/>
        <v>-539398585</v>
      </c>
      <c r="W37" s="31">
        <f t="shared" si="3"/>
        <v>-426755238</v>
      </c>
      <c r="X37" s="31">
        <f t="shared" si="3"/>
        <v>973772940</v>
      </c>
      <c r="Y37" s="31">
        <f t="shared" si="3"/>
        <v>-1400528178</v>
      </c>
      <c r="Z37" s="32">
        <f>+IF(X37&lt;&gt;0,+(Y37/X37)*100,0)</f>
        <v>-143.82492267653279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973772940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114066204</v>
      </c>
      <c r="P44" s="31">
        <f t="shared" si="5"/>
        <v>185999228</v>
      </c>
      <c r="Q44" s="31">
        <f t="shared" si="5"/>
        <v>-560255917</v>
      </c>
      <c r="R44" s="31">
        <f t="shared" si="5"/>
        <v>-260190485</v>
      </c>
      <c r="S44" s="31">
        <f t="shared" si="5"/>
        <v>-408713081</v>
      </c>
      <c r="T44" s="31">
        <f t="shared" si="5"/>
        <v>-365814618</v>
      </c>
      <c r="U44" s="31">
        <f t="shared" si="5"/>
        <v>235129114</v>
      </c>
      <c r="V44" s="31">
        <f t="shared" si="5"/>
        <v>-539398585</v>
      </c>
      <c r="W44" s="31">
        <f t="shared" si="5"/>
        <v>-426755238</v>
      </c>
      <c r="X44" s="31">
        <f t="shared" si="5"/>
        <v>973772940</v>
      </c>
      <c r="Y44" s="31">
        <f t="shared" si="5"/>
        <v>-1400528178</v>
      </c>
      <c r="Z44" s="32">
        <f>+IF(X44&lt;&gt;0,+(Y44/X44)*100,0)</f>
        <v>-143.82492267653279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17875270576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342967063</v>
      </c>
      <c r="P45" s="44">
        <f t="shared" si="6"/>
        <v>555952204</v>
      </c>
      <c r="Q45" s="44">
        <f t="shared" si="6"/>
        <v>-747223223</v>
      </c>
      <c r="R45" s="44">
        <f t="shared" si="6"/>
        <v>151696044</v>
      </c>
      <c r="S45" s="44">
        <f t="shared" si="6"/>
        <v>311208440</v>
      </c>
      <c r="T45" s="44">
        <f t="shared" si="6"/>
        <v>22087595</v>
      </c>
      <c r="U45" s="44">
        <f t="shared" si="6"/>
        <v>42625739</v>
      </c>
      <c r="V45" s="44">
        <f t="shared" si="6"/>
        <v>375921774</v>
      </c>
      <c r="W45" s="44">
        <f t="shared" si="6"/>
        <v>20608801167</v>
      </c>
      <c r="X45" s="44">
        <f t="shared" si="6"/>
        <v>17875270576</v>
      </c>
      <c r="Y45" s="44">
        <f t="shared" si="6"/>
        <v>2733530591</v>
      </c>
      <c r="Z45" s="45">
        <f>+IF(X45&lt;&gt;0,+(Y45/X45)*100,0)</f>
        <v>15.29224735020313</v>
      </c>
      <c r="AA45" s="46">
        <f>+AA26-AA44</f>
        <v>17875270576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22411277088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>
        <v>405516109</v>
      </c>
      <c r="P47" s="20">
        <v>494091091</v>
      </c>
      <c r="Q47" s="20">
        <v>-757983928</v>
      </c>
      <c r="R47" s="20">
        <v>141623272</v>
      </c>
      <c r="S47" s="20">
        <v>177482374</v>
      </c>
      <c r="T47" s="20">
        <v>748213153</v>
      </c>
      <c r="U47" s="20"/>
      <c r="V47" s="20">
        <v>925695527</v>
      </c>
      <c r="W47" s="20">
        <v>23321531848</v>
      </c>
      <c r="X47" s="20">
        <v>22411277088</v>
      </c>
      <c r="Y47" s="20">
        <v>910254760</v>
      </c>
      <c r="Z47" s="47">
        <v>4.0615925474741958</v>
      </c>
      <c r="AA47" s="22">
        <v>22411277088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22411277088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405516109</v>
      </c>
      <c r="P50" s="52">
        <f t="shared" si="7"/>
        <v>494091091</v>
      </c>
      <c r="Q50" s="52">
        <f t="shared" si="7"/>
        <v>-757983928</v>
      </c>
      <c r="R50" s="52">
        <f t="shared" si="7"/>
        <v>141623272</v>
      </c>
      <c r="S50" s="52">
        <f t="shared" si="7"/>
        <v>177482374</v>
      </c>
      <c r="T50" s="52">
        <f t="shared" si="7"/>
        <v>748213153</v>
      </c>
      <c r="U50" s="52">
        <f t="shared" si="7"/>
        <v>0</v>
      </c>
      <c r="V50" s="52">
        <f t="shared" si="7"/>
        <v>925695527</v>
      </c>
      <c r="W50" s="52">
        <f t="shared" si="7"/>
        <v>23321531848</v>
      </c>
      <c r="X50" s="52">
        <f t="shared" si="7"/>
        <v>22411277088</v>
      </c>
      <c r="Y50" s="52">
        <f t="shared" si="7"/>
        <v>910254760</v>
      </c>
      <c r="Z50" s="53">
        <f>+IF(X50&lt;&gt;0,+(Y50/X50)*100,0)</f>
        <v>4.0615925474741958</v>
      </c>
      <c r="AA50" s="54">
        <f>SUM(AA47:AA49)</f>
        <v>22411277088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1761197093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>
        <v>579087939</v>
      </c>
      <c r="P6" s="20">
        <v>641203654</v>
      </c>
      <c r="Q6" s="20">
        <v>284739983</v>
      </c>
      <c r="R6" s="20">
        <v>1505031576</v>
      </c>
      <c r="S6" s="20">
        <v>36169614</v>
      </c>
      <c r="T6" s="20">
        <v>103194870</v>
      </c>
      <c r="U6" s="20">
        <v>618052811</v>
      </c>
      <c r="V6" s="20">
        <v>757417295</v>
      </c>
      <c r="W6" s="20">
        <v>1236625116</v>
      </c>
      <c r="X6" s="20">
        <v>1761197093</v>
      </c>
      <c r="Y6" s="20">
        <v>-524571977</v>
      </c>
      <c r="Z6" s="21">
        <v>-29.784967229672798</v>
      </c>
      <c r="AA6" s="22">
        <v>1761197093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4021681003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>
        <v>371433423</v>
      </c>
      <c r="P7" s="20">
        <v>-627544900</v>
      </c>
      <c r="Q7" s="20">
        <v>-181959460</v>
      </c>
      <c r="R7" s="20">
        <v>-438070937</v>
      </c>
      <c r="S7" s="20">
        <v>226020663</v>
      </c>
      <c r="T7" s="20">
        <v>72717067</v>
      </c>
      <c r="U7" s="20">
        <v>-171801034</v>
      </c>
      <c r="V7" s="20">
        <v>126936696</v>
      </c>
      <c r="W7" s="20">
        <v>584791695</v>
      </c>
      <c r="X7" s="20">
        <v>4021681003</v>
      </c>
      <c r="Y7" s="20">
        <v>-3436889308</v>
      </c>
      <c r="Z7" s="21">
        <v>-85.459023364514223</v>
      </c>
      <c r="AA7" s="22">
        <v>4021681003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>
        <v>-144204563</v>
      </c>
      <c r="P8" s="20">
        <v>-337818</v>
      </c>
      <c r="Q8" s="20">
        <v>-43182143</v>
      </c>
      <c r="R8" s="20">
        <v>-187724524</v>
      </c>
      <c r="S8" s="20">
        <v>22139147</v>
      </c>
      <c r="T8" s="20">
        <v>70589868</v>
      </c>
      <c r="U8" s="20">
        <v>66713712</v>
      </c>
      <c r="V8" s="20">
        <v>159442727</v>
      </c>
      <c r="W8" s="20">
        <v>369753771</v>
      </c>
      <c r="X8" s="20"/>
      <c r="Y8" s="20">
        <v>369753771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>
        <v>-1122527</v>
      </c>
      <c r="P10" s="20">
        <v>2531519</v>
      </c>
      <c r="Q10" s="20">
        <v>4697362</v>
      </c>
      <c r="R10" s="20">
        <v>6106354</v>
      </c>
      <c r="S10" s="20">
        <v>7473008</v>
      </c>
      <c r="T10" s="20">
        <v>4994331</v>
      </c>
      <c r="U10" s="20">
        <v>-9234405</v>
      </c>
      <c r="V10" s="20">
        <v>3232934</v>
      </c>
      <c r="W10" s="20">
        <v>33161502</v>
      </c>
      <c r="X10" s="20">
        <v>184578000</v>
      </c>
      <c r="Y10" s="20">
        <v>-151416498</v>
      </c>
      <c r="Z10" s="21">
        <v>-82.033881611026231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5967456096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805194272</v>
      </c>
      <c r="P13" s="31">
        <f t="shared" si="0"/>
        <v>15852455</v>
      </c>
      <c r="Q13" s="31">
        <f t="shared" si="0"/>
        <v>64295742</v>
      </c>
      <c r="R13" s="31">
        <f t="shared" si="0"/>
        <v>885342469</v>
      </c>
      <c r="S13" s="31">
        <f t="shared" si="0"/>
        <v>291802432</v>
      </c>
      <c r="T13" s="31">
        <f t="shared" si="0"/>
        <v>251496136</v>
      </c>
      <c r="U13" s="31">
        <f t="shared" si="0"/>
        <v>503731084</v>
      </c>
      <c r="V13" s="31">
        <f t="shared" si="0"/>
        <v>1047029652</v>
      </c>
      <c r="W13" s="31">
        <f t="shared" si="0"/>
        <v>2224332084</v>
      </c>
      <c r="X13" s="31">
        <f t="shared" si="0"/>
        <v>5967456096</v>
      </c>
      <c r="Y13" s="31">
        <f t="shared" si="0"/>
        <v>-3743124012</v>
      </c>
      <c r="Z13" s="32">
        <f>+IF(X13&lt;&gt;0,+(Y13/X13)*100,0)</f>
        <v>-62.725622975408648</v>
      </c>
      <c r="AA13" s="33">
        <f>SUM(AA6:AA12)</f>
        <v>5967456096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912954433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>
        <v>100363200</v>
      </c>
      <c r="P17" s="24">
        <v>74251481</v>
      </c>
      <c r="Q17" s="20">
        <v>4707408</v>
      </c>
      <c r="R17" s="24">
        <v>179322089</v>
      </c>
      <c r="S17" s="24">
        <v>139622705</v>
      </c>
      <c r="T17" s="20">
        <v>214656289</v>
      </c>
      <c r="U17" s="24">
        <v>226689836</v>
      </c>
      <c r="V17" s="24">
        <v>580968830</v>
      </c>
      <c r="W17" s="24">
        <v>369688491</v>
      </c>
      <c r="X17" s="20">
        <v>912954433</v>
      </c>
      <c r="Y17" s="24">
        <v>-543265942</v>
      </c>
      <c r="Z17" s="25">
        <v>-59.50635895537625</v>
      </c>
      <c r="AA17" s="26">
        <v>912954433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>
        <v>7024893</v>
      </c>
      <c r="P21" s="20">
        <v>-787937</v>
      </c>
      <c r="Q21" s="20">
        <v>-718485</v>
      </c>
      <c r="R21" s="20">
        <v>5518471</v>
      </c>
      <c r="S21" s="20">
        <v>-802370</v>
      </c>
      <c r="T21" s="20">
        <v>-774975</v>
      </c>
      <c r="U21" s="20">
        <v>-774825</v>
      </c>
      <c r="V21" s="20">
        <v>-2352170</v>
      </c>
      <c r="W21" s="20">
        <v>-676743</v>
      </c>
      <c r="X21" s="20"/>
      <c r="Y21" s="20">
        <v>-676743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912954433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107388093</v>
      </c>
      <c r="P25" s="36">
        <f t="shared" si="1"/>
        <v>73463544</v>
      </c>
      <c r="Q25" s="36">
        <f t="shared" si="1"/>
        <v>3988923</v>
      </c>
      <c r="R25" s="36">
        <f t="shared" si="1"/>
        <v>184840560</v>
      </c>
      <c r="S25" s="36">
        <f t="shared" si="1"/>
        <v>138820335</v>
      </c>
      <c r="T25" s="36">
        <f t="shared" si="1"/>
        <v>213881314</v>
      </c>
      <c r="U25" s="36">
        <f t="shared" si="1"/>
        <v>225915011</v>
      </c>
      <c r="V25" s="36">
        <f t="shared" si="1"/>
        <v>578616660</v>
      </c>
      <c r="W25" s="36">
        <f t="shared" si="1"/>
        <v>369011748</v>
      </c>
      <c r="X25" s="36">
        <f t="shared" si="1"/>
        <v>912954433</v>
      </c>
      <c r="Y25" s="36">
        <f t="shared" si="1"/>
        <v>-543942685</v>
      </c>
      <c r="Z25" s="37">
        <f>+IF(X25&lt;&gt;0,+(Y25/X25)*100,0)</f>
        <v>-59.580485656067786</v>
      </c>
      <c r="AA25" s="38">
        <f>SUM(AA15:AA24)</f>
        <v>912954433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6880410529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912582365</v>
      </c>
      <c r="P26" s="31">
        <f t="shared" si="2"/>
        <v>89315999</v>
      </c>
      <c r="Q26" s="31">
        <f t="shared" si="2"/>
        <v>68284665</v>
      </c>
      <c r="R26" s="31">
        <f t="shared" si="2"/>
        <v>1070183029</v>
      </c>
      <c r="S26" s="31">
        <f t="shared" si="2"/>
        <v>430622767</v>
      </c>
      <c r="T26" s="31">
        <f t="shared" si="2"/>
        <v>465377450</v>
      </c>
      <c r="U26" s="31">
        <f t="shared" si="2"/>
        <v>729646095</v>
      </c>
      <c r="V26" s="31">
        <f t="shared" si="2"/>
        <v>1625646312</v>
      </c>
      <c r="W26" s="31">
        <f t="shared" si="2"/>
        <v>2593343832</v>
      </c>
      <c r="X26" s="31">
        <f t="shared" si="2"/>
        <v>6880410529</v>
      </c>
      <c r="Y26" s="31">
        <f t="shared" si="2"/>
        <v>-4287066697</v>
      </c>
      <c r="Z26" s="32">
        <f>+IF(X26&lt;&gt;0,+(Y26/X26)*100,0)</f>
        <v>-62.308298014058806</v>
      </c>
      <c r="AA26" s="33">
        <f>+AA13+AA25</f>
        <v>6880410529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>
        <v>7816382</v>
      </c>
      <c r="P30" s="20">
        <v>8948778</v>
      </c>
      <c r="Q30" s="20">
        <v>-95585246</v>
      </c>
      <c r="R30" s="20">
        <v>-78820086</v>
      </c>
      <c r="S30" s="20">
        <v>8154968</v>
      </c>
      <c r="T30" s="20">
        <v>-11342951</v>
      </c>
      <c r="U30" s="20">
        <v>-97067029</v>
      </c>
      <c r="V30" s="20">
        <v>-100255012</v>
      </c>
      <c r="W30" s="20">
        <v>-216006979</v>
      </c>
      <c r="X30" s="20"/>
      <c r="Y30" s="20">
        <v>-216006979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>
        <v>-500</v>
      </c>
      <c r="R31" s="20">
        <v>-500</v>
      </c>
      <c r="S31" s="20"/>
      <c r="T31" s="20"/>
      <c r="U31" s="20"/>
      <c r="V31" s="20"/>
      <c r="W31" s="20">
        <v>149239631</v>
      </c>
      <c r="X31" s="20"/>
      <c r="Y31" s="20">
        <v>149239631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912954433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>
        <v>439090129</v>
      </c>
      <c r="P32" s="20">
        <v>-58168238</v>
      </c>
      <c r="Q32" s="20">
        <v>10713234</v>
      </c>
      <c r="R32" s="20">
        <v>391635125</v>
      </c>
      <c r="S32" s="20">
        <v>69195279</v>
      </c>
      <c r="T32" s="20">
        <v>126433145</v>
      </c>
      <c r="U32" s="20">
        <v>635009734</v>
      </c>
      <c r="V32" s="20">
        <v>830638158</v>
      </c>
      <c r="W32" s="20">
        <v>533495366</v>
      </c>
      <c r="X32" s="20">
        <v>912954433</v>
      </c>
      <c r="Y32" s="20">
        <v>-379459067</v>
      </c>
      <c r="Z32" s="21">
        <v>-41.563856122926559</v>
      </c>
      <c r="AA32" s="22">
        <v>912954433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>
        <v>-1287575</v>
      </c>
      <c r="P34" s="20">
        <v>-1009264</v>
      </c>
      <c r="Q34" s="20">
        <v>-697587</v>
      </c>
      <c r="R34" s="20">
        <v>-2994426</v>
      </c>
      <c r="S34" s="20">
        <v>-712709</v>
      </c>
      <c r="T34" s="20">
        <v>-1037671</v>
      </c>
      <c r="U34" s="20">
        <v>-289710</v>
      </c>
      <c r="V34" s="20">
        <v>-2040090</v>
      </c>
      <c r="W34" s="20">
        <v>-12791553</v>
      </c>
      <c r="X34" s="20"/>
      <c r="Y34" s="20">
        <v>-12791553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>
        <v>70229904</v>
      </c>
      <c r="P35" s="20">
        <v>-92576480</v>
      </c>
      <c r="Q35" s="20">
        <v>-449284</v>
      </c>
      <c r="R35" s="20">
        <v>-22795860</v>
      </c>
      <c r="S35" s="20">
        <v>-55498664</v>
      </c>
      <c r="T35" s="20">
        <v>-49244180</v>
      </c>
      <c r="U35" s="20">
        <v>-79118052</v>
      </c>
      <c r="V35" s="20">
        <v>-183860896</v>
      </c>
      <c r="W35" s="20">
        <v>-110582062</v>
      </c>
      <c r="X35" s="20"/>
      <c r="Y35" s="20">
        <v>-110582062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912954433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517437245</v>
      </c>
      <c r="P37" s="31">
        <f t="shared" si="3"/>
        <v>-140909889</v>
      </c>
      <c r="Q37" s="31">
        <f t="shared" si="3"/>
        <v>-83373048</v>
      </c>
      <c r="R37" s="31">
        <f t="shared" si="3"/>
        <v>293154308</v>
      </c>
      <c r="S37" s="31">
        <f t="shared" si="3"/>
        <v>20305800</v>
      </c>
      <c r="T37" s="31">
        <f t="shared" si="3"/>
        <v>80395122</v>
      </c>
      <c r="U37" s="31">
        <f t="shared" si="3"/>
        <v>464944511</v>
      </c>
      <c r="V37" s="31">
        <f t="shared" si="3"/>
        <v>565645433</v>
      </c>
      <c r="W37" s="31">
        <f t="shared" si="3"/>
        <v>411818656</v>
      </c>
      <c r="X37" s="31">
        <f t="shared" si="3"/>
        <v>912954433</v>
      </c>
      <c r="Y37" s="31">
        <f t="shared" si="3"/>
        <v>-501135777</v>
      </c>
      <c r="Z37" s="32">
        <f>+IF(X37&lt;&gt;0,+(Y37/X37)*100,0)</f>
        <v>-54.891652735969579</v>
      </c>
      <c r="AA37" s="33">
        <f>SUM(AA29:AA36)</f>
        <v>912954433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>
        <v>85916057</v>
      </c>
      <c r="P39" s="20">
        <v>89480168</v>
      </c>
      <c r="Q39" s="20">
        <v>24586913</v>
      </c>
      <c r="R39" s="20">
        <v>199983138</v>
      </c>
      <c r="S39" s="20">
        <v>174437780</v>
      </c>
      <c r="T39" s="20">
        <v>91294299</v>
      </c>
      <c r="U39" s="20">
        <v>66313934</v>
      </c>
      <c r="V39" s="20">
        <v>332046013</v>
      </c>
      <c r="W39" s="20">
        <v>340760593</v>
      </c>
      <c r="X39" s="20"/>
      <c r="Y39" s="20">
        <v>340760593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>
        <v>-1297734</v>
      </c>
      <c r="P42" s="20">
        <v>-487550</v>
      </c>
      <c r="Q42" s="20">
        <v>-308861</v>
      </c>
      <c r="R42" s="20">
        <v>-2094145</v>
      </c>
      <c r="S42" s="20">
        <v>-469994</v>
      </c>
      <c r="T42" s="20"/>
      <c r="U42" s="20"/>
      <c r="V42" s="20">
        <v>-469994</v>
      </c>
      <c r="W42" s="20">
        <v>808291</v>
      </c>
      <c r="X42" s="20"/>
      <c r="Y42" s="20">
        <v>808291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84618323</v>
      </c>
      <c r="P43" s="36">
        <f t="shared" si="4"/>
        <v>88992618</v>
      </c>
      <c r="Q43" s="36">
        <f t="shared" si="4"/>
        <v>24278052</v>
      </c>
      <c r="R43" s="36">
        <f t="shared" si="4"/>
        <v>197888993</v>
      </c>
      <c r="S43" s="36">
        <f t="shared" si="4"/>
        <v>173967786</v>
      </c>
      <c r="T43" s="36">
        <f t="shared" si="4"/>
        <v>91294299</v>
      </c>
      <c r="U43" s="36">
        <f t="shared" si="4"/>
        <v>66313934</v>
      </c>
      <c r="V43" s="36">
        <f t="shared" si="4"/>
        <v>331576019</v>
      </c>
      <c r="W43" s="36">
        <f t="shared" si="4"/>
        <v>341568884</v>
      </c>
      <c r="X43" s="36">
        <f t="shared" si="4"/>
        <v>0</v>
      </c>
      <c r="Y43" s="36">
        <f t="shared" si="4"/>
        <v>341568884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912954433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602055568</v>
      </c>
      <c r="P44" s="31">
        <f t="shared" si="5"/>
        <v>-51917271</v>
      </c>
      <c r="Q44" s="31">
        <f t="shared" si="5"/>
        <v>-59094996</v>
      </c>
      <c r="R44" s="31">
        <f t="shared" si="5"/>
        <v>491043301</v>
      </c>
      <c r="S44" s="31">
        <f t="shared" si="5"/>
        <v>194273586</v>
      </c>
      <c r="T44" s="31">
        <f t="shared" si="5"/>
        <v>171689421</v>
      </c>
      <c r="U44" s="31">
        <f t="shared" si="5"/>
        <v>531258445</v>
      </c>
      <c r="V44" s="31">
        <f t="shared" si="5"/>
        <v>897221452</v>
      </c>
      <c r="W44" s="31">
        <f t="shared" si="5"/>
        <v>753387540</v>
      </c>
      <c r="X44" s="31">
        <f t="shared" si="5"/>
        <v>912954433</v>
      </c>
      <c r="Y44" s="31">
        <f t="shared" si="5"/>
        <v>-159566893</v>
      </c>
      <c r="Z44" s="32">
        <f>+IF(X44&lt;&gt;0,+(Y44/X44)*100,0)</f>
        <v>-17.478078558166114</v>
      </c>
      <c r="AA44" s="33">
        <f>+AA37+AA43</f>
        <v>912954433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5967456096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310526797</v>
      </c>
      <c r="P45" s="44">
        <f t="shared" si="6"/>
        <v>141233270</v>
      </c>
      <c r="Q45" s="44">
        <f t="shared" si="6"/>
        <v>127379661</v>
      </c>
      <c r="R45" s="44">
        <f t="shared" si="6"/>
        <v>579139728</v>
      </c>
      <c r="S45" s="44">
        <f t="shared" si="6"/>
        <v>236349181</v>
      </c>
      <c r="T45" s="44">
        <f t="shared" si="6"/>
        <v>293688029</v>
      </c>
      <c r="U45" s="44">
        <f t="shared" si="6"/>
        <v>198387650</v>
      </c>
      <c r="V45" s="44">
        <f t="shared" si="6"/>
        <v>728424860</v>
      </c>
      <c r="W45" s="44">
        <f t="shared" si="6"/>
        <v>1839956292</v>
      </c>
      <c r="X45" s="44">
        <f t="shared" si="6"/>
        <v>5967456096</v>
      </c>
      <c r="Y45" s="44">
        <f t="shared" si="6"/>
        <v>-4127499804</v>
      </c>
      <c r="Z45" s="45">
        <f>+IF(X45&lt;&gt;0,+(Y45/X45)*100,0)</f>
        <v>-69.166823142053317</v>
      </c>
      <c r="AA45" s="46">
        <f>+AA26-AA44</f>
        <v>5967456096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-21542320</v>
      </c>
      <c r="D6" s="18"/>
      <c r="E6" s="19"/>
      <c r="F6" s="20">
        <v>2435610101</v>
      </c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>
        <v>5658709</v>
      </c>
      <c r="R6" s="20">
        <v>5658709</v>
      </c>
      <c r="S6" s="20">
        <v>-22990248</v>
      </c>
      <c r="T6" s="20">
        <v>28775516</v>
      </c>
      <c r="U6" s="20">
        <v>-4820310635</v>
      </c>
      <c r="V6" s="20">
        <v>-4814525367</v>
      </c>
      <c r="W6" s="20">
        <v>-5149300387</v>
      </c>
      <c r="X6" s="20">
        <v>2935053390</v>
      </c>
      <c r="Y6" s="20">
        <v>-8084353777</v>
      </c>
      <c r="Z6" s="21">
        <v>-275.44145549597647</v>
      </c>
      <c r="AA6" s="22">
        <v>2435610101</v>
      </c>
    </row>
    <row r="7" spans="1:27" x14ac:dyDescent="0.25">
      <c r="A7" s="23" t="s">
        <v>35</v>
      </c>
      <c r="B7" s="17" t="s">
        <v>32</v>
      </c>
      <c r="C7" s="18">
        <v>-463740697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>
        <v>187696320</v>
      </c>
      <c r="P7" s="20"/>
      <c r="Q7" s="20">
        <v>793618226</v>
      </c>
      <c r="R7" s="20">
        <v>981314546</v>
      </c>
      <c r="S7" s="20">
        <v>-123327393</v>
      </c>
      <c r="T7" s="20">
        <v>-179449293</v>
      </c>
      <c r="U7" s="20">
        <v>-168678075</v>
      </c>
      <c r="V7" s="20">
        <v>-471454761</v>
      </c>
      <c r="W7" s="20">
        <v>1224795349</v>
      </c>
      <c r="X7" s="20"/>
      <c r="Y7" s="20">
        <v>1224795349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>
        <v>-1609</v>
      </c>
      <c r="P8" s="20"/>
      <c r="Q8" s="20">
        <v>3789</v>
      </c>
      <c r="R8" s="20">
        <v>2180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550554653</v>
      </c>
      <c r="D11" s="18"/>
      <c r="E11" s="19"/>
      <c r="F11" s="20">
        <v>1</v>
      </c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>
        <v>302076117</v>
      </c>
      <c r="R11" s="24">
        <v>302076117</v>
      </c>
      <c r="S11" s="24">
        <v>66469375</v>
      </c>
      <c r="T11" s="20">
        <v>59280717</v>
      </c>
      <c r="U11" s="24">
        <v>-608921857</v>
      </c>
      <c r="V11" s="24">
        <v>-483171765</v>
      </c>
      <c r="W11" s="24">
        <v>1394</v>
      </c>
      <c r="X11" s="20"/>
      <c r="Y11" s="24">
        <v>1394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>
        <v>4696</v>
      </c>
      <c r="R12" s="20">
        <v>4696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76152410</v>
      </c>
      <c r="D13" s="29">
        <f>SUM(D6:D12)</f>
        <v>0</v>
      </c>
      <c r="E13" s="30">
        <f t="shared" si="0"/>
        <v>-3928962774</v>
      </c>
      <c r="F13" s="31">
        <f t="shared" si="0"/>
        <v>2435610102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187694711</v>
      </c>
      <c r="P13" s="31">
        <f t="shared" si="0"/>
        <v>0</v>
      </c>
      <c r="Q13" s="31">
        <f t="shared" si="0"/>
        <v>1101361537</v>
      </c>
      <c r="R13" s="31">
        <f t="shared" si="0"/>
        <v>1289056248</v>
      </c>
      <c r="S13" s="31">
        <f t="shared" si="0"/>
        <v>-79848266</v>
      </c>
      <c r="T13" s="31">
        <f t="shared" si="0"/>
        <v>-91393060</v>
      </c>
      <c r="U13" s="31">
        <f t="shared" si="0"/>
        <v>-5597910567</v>
      </c>
      <c r="V13" s="31">
        <f t="shared" si="0"/>
        <v>-5769151893</v>
      </c>
      <c r="W13" s="31">
        <f t="shared" si="0"/>
        <v>-3924503644</v>
      </c>
      <c r="X13" s="31">
        <f t="shared" si="0"/>
        <v>2935053390</v>
      </c>
      <c r="Y13" s="31">
        <f t="shared" si="0"/>
        <v>-6859557034</v>
      </c>
      <c r="Z13" s="32">
        <f>+IF(X13&lt;&gt;0,+(Y13/X13)*100,0)</f>
        <v>-233.71149081550436</v>
      </c>
      <c r="AA13" s="33">
        <f>SUM(AA6:AA12)</f>
        <v>2435610102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-5468534</v>
      </c>
      <c r="D17" s="18"/>
      <c r="E17" s="19">
        <v>281115896</v>
      </c>
      <c r="F17" s="20">
        <v>534215064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>
        <v>-4237449</v>
      </c>
      <c r="P17" s="24"/>
      <c r="Q17" s="20">
        <v>-160995653</v>
      </c>
      <c r="R17" s="24">
        <v>-165233102</v>
      </c>
      <c r="S17" s="24">
        <v>-1341853</v>
      </c>
      <c r="T17" s="20">
        <v>26528380</v>
      </c>
      <c r="U17" s="24">
        <v>370431099</v>
      </c>
      <c r="V17" s="24">
        <v>395617626</v>
      </c>
      <c r="W17" s="24">
        <v>396959479</v>
      </c>
      <c r="X17" s="20">
        <v>361843168</v>
      </c>
      <c r="Y17" s="24">
        <v>35116311</v>
      </c>
      <c r="Z17" s="25">
        <v>9.7048429003363132</v>
      </c>
      <c r="AA17" s="26">
        <v>534215064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>
        <v>-21902</v>
      </c>
      <c r="P21" s="20"/>
      <c r="Q21" s="20">
        <v>151900</v>
      </c>
      <c r="R21" s="20">
        <v>129998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-5468534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534215064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-4259351</v>
      </c>
      <c r="P25" s="36">
        <f t="shared" si="1"/>
        <v>0</v>
      </c>
      <c r="Q25" s="36">
        <f t="shared" si="1"/>
        <v>-160843753</v>
      </c>
      <c r="R25" s="36">
        <f t="shared" si="1"/>
        <v>-165103104</v>
      </c>
      <c r="S25" s="36">
        <f t="shared" si="1"/>
        <v>-1341853</v>
      </c>
      <c r="T25" s="36">
        <f t="shared" si="1"/>
        <v>26528380</v>
      </c>
      <c r="U25" s="36">
        <f t="shared" si="1"/>
        <v>370431099</v>
      </c>
      <c r="V25" s="36">
        <f t="shared" si="1"/>
        <v>395617626</v>
      </c>
      <c r="W25" s="36">
        <f t="shared" si="1"/>
        <v>396959479</v>
      </c>
      <c r="X25" s="36">
        <f t="shared" si="1"/>
        <v>361843168</v>
      </c>
      <c r="Y25" s="36">
        <f t="shared" si="1"/>
        <v>35116311</v>
      </c>
      <c r="Z25" s="37">
        <f>+IF(X25&lt;&gt;0,+(Y25/X25)*100,0)</f>
        <v>9.7048429003363132</v>
      </c>
      <c r="AA25" s="38">
        <f>SUM(AA15:AA24)</f>
        <v>534215064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70683876</v>
      </c>
      <c r="D26" s="29">
        <f>+D13+D25</f>
        <v>0</v>
      </c>
      <c r="E26" s="30">
        <f t="shared" si="2"/>
        <v>-3647846878</v>
      </c>
      <c r="F26" s="31">
        <f t="shared" si="2"/>
        <v>2969825166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183435360</v>
      </c>
      <c r="P26" s="31">
        <f t="shared" si="2"/>
        <v>0</v>
      </c>
      <c r="Q26" s="31">
        <f t="shared" si="2"/>
        <v>940517784</v>
      </c>
      <c r="R26" s="31">
        <f t="shared" si="2"/>
        <v>1123953144</v>
      </c>
      <c r="S26" s="31">
        <f t="shared" si="2"/>
        <v>-81190119</v>
      </c>
      <c r="T26" s="31">
        <f t="shared" si="2"/>
        <v>-64864680</v>
      </c>
      <c r="U26" s="31">
        <f t="shared" si="2"/>
        <v>-5227479468</v>
      </c>
      <c r="V26" s="31">
        <f t="shared" si="2"/>
        <v>-5373534267</v>
      </c>
      <c r="W26" s="31">
        <f t="shared" si="2"/>
        <v>-3527544165</v>
      </c>
      <c r="X26" s="31">
        <f t="shared" si="2"/>
        <v>3296896558</v>
      </c>
      <c r="Y26" s="31">
        <f t="shared" si="2"/>
        <v>-6824440723</v>
      </c>
      <c r="Z26" s="32">
        <f>+IF(X26&lt;&gt;0,+(Y26/X26)*100,0)</f>
        <v>-206.99590062782914</v>
      </c>
      <c r="AA26" s="33">
        <f>+AA13+AA25</f>
        <v>2969825166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>
        <v>2956438</v>
      </c>
      <c r="P31" s="20">
        <v>-253380</v>
      </c>
      <c r="Q31" s="20">
        <v>-14155842</v>
      </c>
      <c r="R31" s="20">
        <v>-11452784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453543613</v>
      </c>
      <c r="D32" s="18"/>
      <c r="E32" s="19"/>
      <c r="F32" s="20">
        <v>370431099</v>
      </c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>
        <v>3975023</v>
      </c>
      <c r="P32" s="20">
        <v>253380</v>
      </c>
      <c r="Q32" s="20">
        <v>5940646</v>
      </c>
      <c r="R32" s="20">
        <v>10169049</v>
      </c>
      <c r="S32" s="20">
        <v>7811563</v>
      </c>
      <c r="T32" s="20">
        <v>29140353</v>
      </c>
      <c r="U32" s="20">
        <v>-266651509</v>
      </c>
      <c r="V32" s="20">
        <v>-229699593</v>
      </c>
      <c r="W32" s="20">
        <v>-522787406</v>
      </c>
      <c r="X32" s="20">
        <v>197784108</v>
      </c>
      <c r="Y32" s="20">
        <v>-720571514</v>
      </c>
      <c r="Z32" s="21">
        <v>-364.32225080490286</v>
      </c>
      <c r="AA32" s="22">
        <v>370431099</v>
      </c>
    </row>
    <row r="33" spans="1:27" x14ac:dyDescent="0.25">
      <c r="A33" s="23" t="s">
        <v>60</v>
      </c>
      <c r="B33" s="17" t="s">
        <v>32</v>
      </c>
      <c r="C33" s="18">
        <v>-182707012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>
        <v>-82929572</v>
      </c>
      <c r="R33" s="20">
        <v>-82929572</v>
      </c>
      <c r="S33" s="20">
        <v>174622165</v>
      </c>
      <c r="T33" s="20">
        <v>-219760870</v>
      </c>
      <c r="U33" s="20">
        <v>185233940</v>
      </c>
      <c r="V33" s="20">
        <v>140095235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-55600507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>
        <v>180751</v>
      </c>
      <c r="P35" s="20"/>
      <c r="Q35" s="20">
        <v>-3141642</v>
      </c>
      <c r="R35" s="20">
        <v>-2960891</v>
      </c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215236094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370431099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7112212</v>
      </c>
      <c r="P37" s="31">
        <f t="shared" si="3"/>
        <v>0</v>
      </c>
      <c r="Q37" s="31">
        <f t="shared" si="3"/>
        <v>-94286410</v>
      </c>
      <c r="R37" s="31">
        <f t="shared" si="3"/>
        <v>-87174198</v>
      </c>
      <c r="S37" s="31">
        <f t="shared" si="3"/>
        <v>182433728</v>
      </c>
      <c r="T37" s="31">
        <f t="shared" si="3"/>
        <v>-190620517</v>
      </c>
      <c r="U37" s="31">
        <f t="shared" si="3"/>
        <v>-81417569</v>
      </c>
      <c r="V37" s="31">
        <f t="shared" si="3"/>
        <v>-89604358</v>
      </c>
      <c r="W37" s="31">
        <f t="shared" si="3"/>
        <v>-522787406</v>
      </c>
      <c r="X37" s="31">
        <f t="shared" si="3"/>
        <v>197784108</v>
      </c>
      <c r="Y37" s="31">
        <f t="shared" si="3"/>
        <v>-720571514</v>
      </c>
      <c r="Z37" s="32">
        <f>+IF(X37&lt;&gt;0,+(Y37/X37)*100,0)</f>
        <v>-364.32225080490286</v>
      </c>
      <c r="AA37" s="33">
        <f>SUM(AA29:AA36)</f>
        <v>370431099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2366650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2370938</v>
      </c>
      <c r="Y39" s="20">
        <v>-2370938</v>
      </c>
      <c r="Z39" s="21">
        <v>-100</v>
      </c>
      <c r="AA39" s="22">
        <v>2366650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/>
      <c r="Y41" s="20">
        <v>-30683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2366650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9261758</v>
      </c>
      <c r="R43" s="36">
        <f t="shared" si="4"/>
        <v>9261758</v>
      </c>
      <c r="S43" s="36">
        <f t="shared" si="4"/>
        <v>0</v>
      </c>
      <c r="T43" s="36">
        <f t="shared" si="4"/>
        <v>0</v>
      </c>
      <c r="U43" s="36">
        <f t="shared" si="4"/>
        <v>-9292441</v>
      </c>
      <c r="V43" s="36">
        <f t="shared" si="4"/>
        <v>-9292441</v>
      </c>
      <c r="W43" s="36">
        <f t="shared" si="4"/>
        <v>-30683</v>
      </c>
      <c r="X43" s="36">
        <f t="shared" si="4"/>
        <v>2370938</v>
      </c>
      <c r="Y43" s="36">
        <f t="shared" si="4"/>
        <v>-2401621</v>
      </c>
      <c r="Z43" s="37">
        <f>+IF(X43&lt;&gt;0,+(Y43/X43)*100,0)</f>
        <v>-101.29412915900795</v>
      </c>
      <c r="AA43" s="38">
        <f>SUM(AA39:AA42)</f>
        <v>2366650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215236094</v>
      </c>
      <c r="D44" s="29">
        <f>+D37+D43</f>
        <v>0</v>
      </c>
      <c r="E44" s="30">
        <f t="shared" si="5"/>
        <v>0</v>
      </c>
      <c r="F44" s="31">
        <f t="shared" si="5"/>
        <v>372797749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7112212</v>
      </c>
      <c r="P44" s="31">
        <f t="shared" si="5"/>
        <v>0</v>
      </c>
      <c r="Q44" s="31">
        <f t="shared" si="5"/>
        <v>-85024652</v>
      </c>
      <c r="R44" s="31">
        <f t="shared" si="5"/>
        <v>-77912440</v>
      </c>
      <c r="S44" s="31">
        <f t="shared" si="5"/>
        <v>182433728</v>
      </c>
      <c r="T44" s="31">
        <f t="shared" si="5"/>
        <v>-190620517</v>
      </c>
      <c r="U44" s="31">
        <f t="shared" si="5"/>
        <v>-90710010</v>
      </c>
      <c r="V44" s="31">
        <f t="shared" si="5"/>
        <v>-98896799</v>
      </c>
      <c r="W44" s="31">
        <f t="shared" si="5"/>
        <v>-522818089</v>
      </c>
      <c r="X44" s="31">
        <f t="shared" si="5"/>
        <v>200155046</v>
      </c>
      <c r="Y44" s="31">
        <f t="shared" si="5"/>
        <v>-722973135</v>
      </c>
      <c r="Z44" s="32">
        <f>+IF(X44&lt;&gt;0,+(Y44/X44)*100,0)</f>
        <v>-361.20654934674991</v>
      </c>
      <c r="AA44" s="33">
        <f>+AA37+AA43</f>
        <v>372797749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-144552218</v>
      </c>
      <c r="D45" s="42">
        <f t="shared" si="6"/>
        <v>0</v>
      </c>
      <c r="E45" s="43">
        <f t="shared" si="6"/>
        <v>-3647846878</v>
      </c>
      <c r="F45" s="44">
        <f t="shared" si="6"/>
        <v>2597027417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176323148</v>
      </c>
      <c r="P45" s="44">
        <f t="shared" si="6"/>
        <v>0</v>
      </c>
      <c r="Q45" s="44">
        <f t="shared" si="6"/>
        <v>1025542436</v>
      </c>
      <c r="R45" s="44">
        <f t="shared" si="6"/>
        <v>1201865584</v>
      </c>
      <c r="S45" s="44">
        <f t="shared" si="6"/>
        <v>-263623847</v>
      </c>
      <c r="T45" s="44">
        <f t="shared" si="6"/>
        <v>125755837</v>
      </c>
      <c r="U45" s="44">
        <f t="shared" si="6"/>
        <v>-5136769458</v>
      </c>
      <c r="V45" s="44">
        <f t="shared" si="6"/>
        <v>-5274637468</v>
      </c>
      <c r="W45" s="44">
        <f t="shared" si="6"/>
        <v>-3004726076</v>
      </c>
      <c r="X45" s="44">
        <f t="shared" si="6"/>
        <v>3096741512</v>
      </c>
      <c r="Y45" s="44">
        <f t="shared" si="6"/>
        <v>-6101467588</v>
      </c>
      <c r="Z45" s="45">
        <f>+IF(X45&lt;&gt;0,+(Y45/X45)*100,0)</f>
        <v>-197.02863685446664</v>
      </c>
      <c r="AA45" s="46">
        <f>+AA26-AA44</f>
        <v>2597027417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-452253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>
        <v>-277022315</v>
      </c>
      <c r="T47" s="20">
        <v>191053009</v>
      </c>
      <c r="U47" s="20">
        <v>32466803</v>
      </c>
      <c r="V47" s="20">
        <v>-53502503</v>
      </c>
      <c r="W47" s="20">
        <v>137550506</v>
      </c>
      <c r="X47" s="20"/>
      <c r="Y47" s="20">
        <v>137550506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-452253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-277022315</v>
      </c>
      <c r="T50" s="52">
        <f t="shared" si="7"/>
        <v>191053009</v>
      </c>
      <c r="U50" s="52">
        <f t="shared" si="7"/>
        <v>32466803</v>
      </c>
      <c r="V50" s="52">
        <f t="shared" si="7"/>
        <v>-53502503</v>
      </c>
      <c r="W50" s="52">
        <f t="shared" si="7"/>
        <v>137550506</v>
      </c>
      <c r="X50" s="52">
        <f t="shared" si="7"/>
        <v>0</v>
      </c>
      <c r="Y50" s="52">
        <f t="shared" si="7"/>
        <v>137550506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135514959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>
        <v>52994701</v>
      </c>
      <c r="P7" s="20">
        <v>71233083</v>
      </c>
      <c r="Q7" s="20">
        <v>795521</v>
      </c>
      <c r="R7" s="20">
        <v>125023305</v>
      </c>
      <c r="S7" s="20">
        <v>-11581157</v>
      </c>
      <c r="T7" s="20">
        <v>-3129620</v>
      </c>
      <c r="U7" s="20">
        <v>-225359639</v>
      </c>
      <c r="V7" s="20">
        <v>-240070416</v>
      </c>
      <c r="W7" s="20">
        <v>-82259632</v>
      </c>
      <c r="X7" s="20">
        <v>135514959</v>
      </c>
      <c r="Y7" s="20">
        <v>-217774591</v>
      </c>
      <c r="Z7" s="21">
        <v>-160.70151414059021</v>
      </c>
      <c r="AA7" s="22">
        <v>135514959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121865925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>
        <v>-36717</v>
      </c>
      <c r="P10" s="20"/>
      <c r="Q10" s="20">
        <v>-84864</v>
      </c>
      <c r="R10" s="20">
        <v>-121581</v>
      </c>
      <c r="S10" s="20">
        <v>-2230</v>
      </c>
      <c r="T10" s="20">
        <v>-32217</v>
      </c>
      <c r="U10" s="20">
        <v>-670746</v>
      </c>
      <c r="V10" s="20">
        <v>-705193</v>
      </c>
      <c r="W10" s="20">
        <v>1690268</v>
      </c>
      <c r="X10" s="20">
        <v>121865925</v>
      </c>
      <c r="Y10" s="20">
        <v>-120175657</v>
      </c>
      <c r="Z10" s="21">
        <v>-98.613010158500003</v>
      </c>
      <c r="AA10" s="22">
        <v>121865925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257380884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52957984</v>
      </c>
      <c r="P13" s="31">
        <f t="shared" si="0"/>
        <v>71233083</v>
      </c>
      <c r="Q13" s="31">
        <f t="shared" si="0"/>
        <v>710657</v>
      </c>
      <c r="R13" s="31">
        <f t="shared" si="0"/>
        <v>124901724</v>
      </c>
      <c r="S13" s="31">
        <f t="shared" si="0"/>
        <v>-11583387</v>
      </c>
      <c r="T13" s="31">
        <f t="shared" si="0"/>
        <v>-3161837</v>
      </c>
      <c r="U13" s="31">
        <f t="shared" si="0"/>
        <v>-226030385</v>
      </c>
      <c r="V13" s="31">
        <f t="shared" si="0"/>
        <v>-240775609</v>
      </c>
      <c r="W13" s="31">
        <f t="shared" si="0"/>
        <v>-80569364</v>
      </c>
      <c r="X13" s="31">
        <f t="shared" si="0"/>
        <v>257380884</v>
      </c>
      <c r="Y13" s="31">
        <f t="shared" si="0"/>
        <v>-337950248</v>
      </c>
      <c r="Z13" s="32">
        <f>+IF(X13&lt;&gt;0,+(Y13/X13)*100,0)</f>
        <v>-131.30355399665191</v>
      </c>
      <c r="AA13" s="33">
        <f>SUM(AA6:AA12)</f>
        <v>257380884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1043537461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>
        <v>754822</v>
      </c>
      <c r="Q17" s="20">
        <v>10003805</v>
      </c>
      <c r="R17" s="24">
        <v>10758627</v>
      </c>
      <c r="S17" s="24">
        <v>10965356</v>
      </c>
      <c r="T17" s="20">
        <v>22601236</v>
      </c>
      <c r="U17" s="24">
        <v>-2574202</v>
      </c>
      <c r="V17" s="24">
        <v>30992390</v>
      </c>
      <c r="W17" s="24">
        <v>987902352</v>
      </c>
      <c r="X17" s="20">
        <v>1043537461</v>
      </c>
      <c r="Y17" s="24">
        <v>-55635109</v>
      </c>
      <c r="Z17" s="25">
        <v>-5.3313954773301617</v>
      </c>
      <c r="AA17" s="26">
        <v>1043537461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1758764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1529360</v>
      </c>
      <c r="R21" s="20">
        <v>1529360</v>
      </c>
      <c r="S21" s="20"/>
      <c r="T21" s="20"/>
      <c r="U21" s="20"/>
      <c r="V21" s="20"/>
      <c r="W21" s="20">
        <v>1529360</v>
      </c>
      <c r="X21" s="20">
        <v>1758764</v>
      </c>
      <c r="Y21" s="20">
        <v>-229404</v>
      </c>
      <c r="Z21" s="21">
        <v>-13.043478260869565</v>
      </c>
      <c r="AA21" s="22">
        <v>1758764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1045296225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754822</v>
      </c>
      <c r="Q25" s="36">
        <f t="shared" si="1"/>
        <v>11533165</v>
      </c>
      <c r="R25" s="36">
        <f t="shared" si="1"/>
        <v>12287987</v>
      </c>
      <c r="S25" s="36">
        <f t="shared" si="1"/>
        <v>10965356</v>
      </c>
      <c r="T25" s="36">
        <f t="shared" si="1"/>
        <v>22601236</v>
      </c>
      <c r="U25" s="36">
        <f t="shared" si="1"/>
        <v>-2574202</v>
      </c>
      <c r="V25" s="36">
        <f t="shared" si="1"/>
        <v>30992390</v>
      </c>
      <c r="W25" s="36">
        <f t="shared" si="1"/>
        <v>989431712</v>
      </c>
      <c r="X25" s="36">
        <f t="shared" si="1"/>
        <v>1045296225</v>
      </c>
      <c r="Y25" s="36">
        <f t="shared" si="1"/>
        <v>-55864513</v>
      </c>
      <c r="Z25" s="37">
        <f>+IF(X25&lt;&gt;0,+(Y25/X25)*100,0)</f>
        <v>-5.3443714483901443</v>
      </c>
      <c r="AA25" s="38">
        <f>SUM(AA15:AA24)</f>
        <v>1045296225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1302677109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52957984</v>
      </c>
      <c r="P26" s="31">
        <f t="shared" si="2"/>
        <v>71987905</v>
      </c>
      <c r="Q26" s="31">
        <f t="shared" si="2"/>
        <v>12243822</v>
      </c>
      <c r="R26" s="31">
        <f t="shared" si="2"/>
        <v>137189711</v>
      </c>
      <c r="S26" s="31">
        <f t="shared" si="2"/>
        <v>-618031</v>
      </c>
      <c r="T26" s="31">
        <f t="shared" si="2"/>
        <v>19439399</v>
      </c>
      <c r="U26" s="31">
        <f t="shared" si="2"/>
        <v>-228604587</v>
      </c>
      <c r="V26" s="31">
        <f t="shared" si="2"/>
        <v>-209783219</v>
      </c>
      <c r="W26" s="31">
        <f t="shared" si="2"/>
        <v>908862348</v>
      </c>
      <c r="X26" s="31">
        <f t="shared" si="2"/>
        <v>1302677109</v>
      </c>
      <c r="Y26" s="31">
        <f t="shared" si="2"/>
        <v>-393814761</v>
      </c>
      <c r="Z26" s="32">
        <f>+IF(X26&lt;&gt;0,+(Y26/X26)*100,0)</f>
        <v>-30.231187627324768</v>
      </c>
      <c r="AA26" s="33">
        <f>+AA13+AA25</f>
        <v>1302677109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13039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>
        <v>-325</v>
      </c>
      <c r="V31" s="20">
        <v>-325</v>
      </c>
      <c r="W31" s="20">
        <v>16111</v>
      </c>
      <c r="X31" s="20">
        <v>13039</v>
      </c>
      <c r="Y31" s="20">
        <v>3072</v>
      </c>
      <c r="Z31" s="21">
        <v>23.560088963877597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>
        <v>151687573</v>
      </c>
      <c r="P32" s="20">
        <v>24858145</v>
      </c>
      <c r="Q32" s="20">
        <v>-9060517</v>
      </c>
      <c r="R32" s="20">
        <v>167485201</v>
      </c>
      <c r="S32" s="20">
        <v>208634688</v>
      </c>
      <c r="T32" s="20">
        <v>-15634092</v>
      </c>
      <c r="U32" s="20">
        <v>178108964</v>
      </c>
      <c r="V32" s="20">
        <v>371109560</v>
      </c>
      <c r="W32" s="20">
        <v>1527694786</v>
      </c>
      <c r="X32" s="20"/>
      <c r="Y32" s="20">
        <v>1527694786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-112888126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>
        <v>6442087</v>
      </c>
      <c r="P35" s="20">
        <v>9379502</v>
      </c>
      <c r="Q35" s="20">
        <v>27032870</v>
      </c>
      <c r="R35" s="20">
        <v>42854459</v>
      </c>
      <c r="S35" s="20">
        <v>-2112752</v>
      </c>
      <c r="T35" s="20">
        <v>-1130735</v>
      </c>
      <c r="U35" s="20">
        <v>9231731</v>
      </c>
      <c r="V35" s="20">
        <v>5988244</v>
      </c>
      <c r="W35" s="20">
        <v>-52165673</v>
      </c>
      <c r="X35" s="20">
        <v>-112888126</v>
      </c>
      <c r="Y35" s="20">
        <v>60722453</v>
      </c>
      <c r="Z35" s="21">
        <v>-53.789938013498428</v>
      </c>
      <c r="AA35" s="22">
        <v>-112888126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-112875087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158129660</v>
      </c>
      <c r="P37" s="31">
        <f t="shared" si="3"/>
        <v>34237647</v>
      </c>
      <c r="Q37" s="31">
        <f t="shared" si="3"/>
        <v>17972353</v>
      </c>
      <c r="R37" s="31">
        <f t="shared" si="3"/>
        <v>210339660</v>
      </c>
      <c r="S37" s="31">
        <f t="shared" si="3"/>
        <v>206521936</v>
      </c>
      <c r="T37" s="31">
        <f t="shared" si="3"/>
        <v>-16764827</v>
      </c>
      <c r="U37" s="31">
        <f t="shared" si="3"/>
        <v>187340370</v>
      </c>
      <c r="V37" s="31">
        <f t="shared" si="3"/>
        <v>377097479</v>
      </c>
      <c r="W37" s="31">
        <f t="shared" si="3"/>
        <v>1475545224</v>
      </c>
      <c r="X37" s="31">
        <f t="shared" si="3"/>
        <v>-112875087</v>
      </c>
      <c r="Y37" s="31">
        <f t="shared" si="3"/>
        <v>1588420311</v>
      </c>
      <c r="Z37" s="32">
        <f>+IF(X37&lt;&gt;0,+(Y37/X37)*100,0)</f>
        <v>-1407.2372861161118</v>
      </c>
      <c r="AA37" s="33">
        <f>SUM(AA29:AA36)</f>
        <v>-112875087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873183124</v>
      </c>
      <c r="Y41" s="20">
        <v>-873183124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873183124</v>
      </c>
      <c r="Y43" s="36">
        <f t="shared" si="4"/>
        <v>-873183124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760308037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158129660</v>
      </c>
      <c r="P44" s="31">
        <f t="shared" si="5"/>
        <v>34237647</v>
      </c>
      <c r="Q44" s="31">
        <f t="shared" si="5"/>
        <v>17972353</v>
      </c>
      <c r="R44" s="31">
        <f t="shared" si="5"/>
        <v>210339660</v>
      </c>
      <c r="S44" s="31">
        <f t="shared" si="5"/>
        <v>206521936</v>
      </c>
      <c r="T44" s="31">
        <f t="shared" si="5"/>
        <v>-16764827</v>
      </c>
      <c r="U44" s="31">
        <f t="shared" si="5"/>
        <v>187340370</v>
      </c>
      <c r="V44" s="31">
        <f t="shared" si="5"/>
        <v>377097479</v>
      </c>
      <c r="W44" s="31">
        <f t="shared" si="5"/>
        <v>1475545224</v>
      </c>
      <c r="X44" s="31">
        <f t="shared" si="5"/>
        <v>760308037</v>
      </c>
      <c r="Y44" s="31">
        <f t="shared" si="5"/>
        <v>715237187</v>
      </c>
      <c r="Z44" s="32">
        <f>+IF(X44&lt;&gt;0,+(Y44/X44)*100,0)</f>
        <v>94.072027677382025</v>
      </c>
      <c r="AA44" s="33">
        <f>+AA37+AA43</f>
        <v>760308037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542369072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-105171676</v>
      </c>
      <c r="P45" s="44">
        <f t="shared" si="6"/>
        <v>37750258</v>
      </c>
      <c r="Q45" s="44">
        <f t="shared" si="6"/>
        <v>-5728531</v>
      </c>
      <c r="R45" s="44">
        <f t="shared" si="6"/>
        <v>-73149949</v>
      </c>
      <c r="S45" s="44">
        <f t="shared" si="6"/>
        <v>-207139967</v>
      </c>
      <c r="T45" s="44">
        <f t="shared" si="6"/>
        <v>36204226</v>
      </c>
      <c r="U45" s="44">
        <f t="shared" si="6"/>
        <v>-415944957</v>
      </c>
      <c r="V45" s="44">
        <f t="shared" si="6"/>
        <v>-586880698</v>
      </c>
      <c r="W45" s="44">
        <f t="shared" si="6"/>
        <v>-566682876</v>
      </c>
      <c r="X45" s="44">
        <f t="shared" si="6"/>
        <v>542369072</v>
      </c>
      <c r="Y45" s="44">
        <f t="shared" si="6"/>
        <v>-1109051948</v>
      </c>
      <c r="Z45" s="45">
        <f>+IF(X45&lt;&gt;0,+(Y45/X45)*100,0)</f>
        <v>-204.48288909807158</v>
      </c>
      <c r="AA45" s="46">
        <f>+AA26-AA44</f>
        <v>542369072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-4969991330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>
        <v>200917987</v>
      </c>
      <c r="P47" s="20">
        <v>4734890</v>
      </c>
      <c r="Q47" s="20">
        <v>-53308569</v>
      </c>
      <c r="R47" s="20">
        <v>152344308</v>
      </c>
      <c r="S47" s="20">
        <v>-138076355</v>
      </c>
      <c r="T47" s="20">
        <v>-31531037</v>
      </c>
      <c r="U47" s="20"/>
      <c r="V47" s="20">
        <v>-169607392</v>
      </c>
      <c r="W47" s="20">
        <v>-5478140112</v>
      </c>
      <c r="X47" s="20">
        <v>-4969991330</v>
      </c>
      <c r="Y47" s="20">
        <v>-508148782</v>
      </c>
      <c r="Z47" s="47">
        <v>10.224339405437153</v>
      </c>
      <c r="AA47" s="22">
        <v>-4969991330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-4969991330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200917987</v>
      </c>
      <c r="P50" s="52">
        <f t="shared" si="7"/>
        <v>4734890</v>
      </c>
      <c r="Q50" s="52">
        <f t="shared" si="7"/>
        <v>-53308569</v>
      </c>
      <c r="R50" s="52">
        <f t="shared" si="7"/>
        <v>152344308</v>
      </c>
      <c r="S50" s="52">
        <f t="shared" si="7"/>
        <v>-138076355</v>
      </c>
      <c r="T50" s="52">
        <f t="shared" si="7"/>
        <v>-31531037</v>
      </c>
      <c r="U50" s="52">
        <f t="shared" si="7"/>
        <v>0</v>
      </c>
      <c r="V50" s="52">
        <f t="shared" si="7"/>
        <v>-169607392</v>
      </c>
      <c r="W50" s="52">
        <f t="shared" si="7"/>
        <v>-5478140112</v>
      </c>
      <c r="X50" s="52">
        <f t="shared" si="7"/>
        <v>-4969991330</v>
      </c>
      <c r="Y50" s="52">
        <f t="shared" si="7"/>
        <v>-508148782</v>
      </c>
      <c r="Z50" s="53">
        <f>+IF(X50&lt;&gt;0,+(Y50/X50)*100,0)</f>
        <v>10.224339405437153</v>
      </c>
      <c r="AA50" s="54">
        <f>SUM(AA47:AA49)</f>
        <v>-4969991330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>
        <v>7172609</v>
      </c>
      <c r="L7" s="20">
        <v>3698396</v>
      </c>
      <c r="M7" s="20">
        <v>4738588</v>
      </c>
      <c r="N7" s="20">
        <v>15609593</v>
      </c>
      <c r="O7" s="20">
        <v>5855574</v>
      </c>
      <c r="P7" s="20">
        <v>4285534</v>
      </c>
      <c r="Q7" s="20">
        <v>6589658</v>
      </c>
      <c r="R7" s="20">
        <v>16730766</v>
      </c>
      <c r="S7" s="20">
        <v>10880835</v>
      </c>
      <c r="T7" s="20">
        <v>-478469</v>
      </c>
      <c r="U7" s="20">
        <v>-51318945</v>
      </c>
      <c r="V7" s="20">
        <v>-40916579</v>
      </c>
      <c r="W7" s="20">
        <v>132689254</v>
      </c>
      <c r="X7" s="20">
        <v>50198220</v>
      </c>
      <c r="Y7" s="20">
        <v>82491034</v>
      </c>
      <c r="Z7" s="21">
        <v>164.33059578606571</v>
      </c>
      <c r="AA7" s="22">
        <v>50198220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>
        <v>1</v>
      </c>
      <c r="R10" s="20">
        <v>1</v>
      </c>
      <c r="S10" s="20"/>
      <c r="T10" s="20"/>
      <c r="U10" s="20">
        <v>12493013</v>
      </c>
      <c r="V10" s="20">
        <v>12493013</v>
      </c>
      <c r="W10" s="20">
        <v>12575791</v>
      </c>
      <c r="X10" s="20">
        <v>927331</v>
      </c>
      <c r="Y10" s="20">
        <v>11648460</v>
      </c>
      <c r="Z10" s="21">
        <v>1256.1275315933576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7172609</v>
      </c>
      <c r="L13" s="31">
        <f t="shared" si="0"/>
        <v>3698396</v>
      </c>
      <c r="M13" s="31">
        <f t="shared" si="0"/>
        <v>4738588</v>
      </c>
      <c r="N13" s="31">
        <f t="shared" si="0"/>
        <v>15609593</v>
      </c>
      <c r="O13" s="31">
        <f t="shared" si="0"/>
        <v>5855574</v>
      </c>
      <c r="P13" s="31">
        <f t="shared" si="0"/>
        <v>4285534</v>
      </c>
      <c r="Q13" s="31">
        <f t="shared" si="0"/>
        <v>6589659</v>
      </c>
      <c r="R13" s="31">
        <f t="shared" si="0"/>
        <v>16730767</v>
      </c>
      <c r="S13" s="31">
        <f t="shared" si="0"/>
        <v>10880835</v>
      </c>
      <c r="T13" s="31">
        <f t="shared" si="0"/>
        <v>-478469</v>
      </c>
      <c r="U13" s="31">
        <f t="shared" si="0"/>
        <v>-38825932</v>
      </c>
      <c r="V13" s="31">
        <f t="shared" si="0"/>
        <v>-28423566</v>
      </c>
      <c r="W13" s="31">
        <f t="shared" si="0"/>
        <v>145265045</v>
      </c>
      <c r="X13" s="31">
        <f t="shared" si="0"/>
        <v>51125551</v>
      </c>
      <c r="Y13" s="31">
        <f t="shared" si="0"/>
        <v>94139494</v>
      </c>
      <c r="Z13" s="32">
        <f>+IF(X13&lt;&gt;0,+(Y13/X13)*100,0)</f>
        <v>184.13394507963346</v>
      </c>
      <c r="AA13" s="33">
        <f>SUM(AA6:AA12)</f>
        <v>51125551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448242553</v>
      </c>
      <c r="D17" s="18"/>
      <c r="E17" s="19">
        <v>171008661</v>
      </c>
      <c r="F17" s="20">
        <v>506045956</v>
      </c>
      <c r="G17" s="24">
        <v>447892877</v>
      </c>
      <c r="H17" s="24">
        <v>8373799</v>
      </c>
      <c r="I17" s="24">
        <v>8030155</v>
      </c>
      <c r="J17" s="20">
        <v>464296831</v>
      </c>
      <c r="K17" s="24">
        <v>5681138</v>
      </c>
      <c r="L17" s="24">
        <v>-637343</v>
      </c>
      <c r="M17" s="20">
        <v>-59287</v>
      </c>
      <c r="N17" s="24">
        <v>4984508</v>
      </c>
      <c r="O17" s="24">
        <v>-137314</v>
      </c>
      <c r="P17" s="24">
        <v>4390162</v>
      </c>
      <c r="Q17" s="20">
        <v>4011818</v>
      </c>
      <c r="R17" s="24">
        <v>8264666</v>
      </c>
      <c r="S17" s="24">
        <v>4058405</v>
      </c>
      <c r="T17" s="20">
        <v>1632200</v>
      </c>
      <c r="U17" s="24">
        <v>17398196</v>
      </c>
      <c r="V17" s="24">
        <v>23088801</v>
      </c>
      <c r="W17" s="24">
        <v>500634806</v>
      </c>
      <c r="X17" s="20">
        <v>506045956</v>
      </c>
      <c r="Y17" s="24">
        <v>-5411150</v>
      </c>
      <c r="Z17" s="25">
        <v>-1.0693001170826471</v>
      </c>
      <c r="AA17" s="26">
        <v>506045956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4879643</v>
      </c>
      <c r="G21" s="20">
        <v>6312637</v>
      </c>
      <c r="H21" s="20"/>
      <c r="I21" s="20"/>
      <c r="J21" s="20">
        <v>6312637</v>
      </c>
      <c r="K21" s="20"/>
      <c r="L21" s="20">
        <v>-28669</v>
      </c>
      <c r="M21" s="20">
        <v>980666</v>
      </c>
      <c r="N21" s="20">
        <v>951997</v>
      </c>
      <c r="O21" s="20"/>
      <c r="P21" s="20">
        <v>-11468</v>
      </c>
      <c r="Q21" s="20">
        <v>980666</v>
      </c>
      <c r="R21" s="20">
        <v>969198</v>
      </c>
      <c r="S21" s="20">
        <v>-5734</v>
      </c>
      <c r="T21" s="20">
        <v>-5734</v>
      </c>
      <c r="U21" s="20">
        <v>-3101903</v>
      </c>
      <c r="V21" s="20">
        <v>-3113371</v>
      </c>
      <c r="W21" s="20">
        <v>5120461</v>
      </c>
      <c r="X21" s="20">
        <v>4879643</v>
      </c>
      <c r="Y21" s="20">
        <v>240818</v>
      </c>
      <c r="Z21" s="21">
        <v>4.935156116953638</v>
      </c>
      <c r="AA21" s="22">
        <v>4879643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454555190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510925599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5681138</v>
      </c>
      <c r="L25" s="36">
        <f t="shared" si="1"/>
        <v>-666012</v>
      </c>
      <c r="M25" s="36">
        <f t="shared" si="1"/>
        <v>921379</v>
      </c>
      <c r="N25" s="36">
        <f t="shared" si="1"/>
        <v>5936505</v>
      </c>
      <c r="O25" s="36">
        <f t="shared" si="1"/>
        <v>-137314</v>
      </c>
      <c r="P25" s="36">
        <f t="shared" si="1"/>
        <v>4378694</v>
      </c>
      <c r="Q25" s="36">
        <f t="shared" si="1"/>
        <v>4992484</v>
      </c>
      <c r="R25" s="36">
        <f t="shared" si="1"/>
        <v>9233864</v>
      </c>
      <c r="S25" s="36">
        <f t="shared" si="1"/>
        <v>4052671</v>
      </c>
      <c r="T25" s="36">
        <f t="shared" si="1"/>
        <v>1626466</v>
      </c>
      <c r="U25" s="36">
        <f t="shared" si="1"/>
        <v>14296293</v>
      </c>
      <c r="V25" s="36">
        <f t="shared" si="1"/>
        <v>19975430</v>
      </c>
      <c r="W25" s="36">
        <f t="shared" si="1"/>
        <v>505755267</v>
      </c>
      <c r="X25" s="36">
        <f t="shared" si="1"/>
        <v>510925599</v>
      </c>
      <c r="Y25" s="36">
        <f t="shared" si="1"/>
        <v>-5170332</v>
      </c>
      <c r="Z25" s="37">
        <f>+IF(X25&lt;&gt;0,+(Y25/X25)*100,0)</f>
        <v>-1.0119539929335191</v>
      </c>
      <c r="AA25" s="38">
        <f>SUM(AA15:AA24)</f>
        <v>510925599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580066013</v>
      </c>
      <c r="D26" s="29">
        <f>+D13+D25</f>
        <v>0</v>
      </c>
      <c r="E26" s="30">
        <f t="shared" si="2"/>
        <v>226371212</v>
      </c>
      <c r="F26" s="31">
        <f t="shared" si="2"/>
        <v>562051150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12853747</v>
      </c>
      <c r="L26" s="31">
        <f t="shared" si="2"/>
        <v>3032384</v>
      </c>
      <c r="M26" s="31">
        <f t="shared" si="2"/>
        <v>5659967</v>
      </c>
      <c r="N26" s="31">
        <f t="shared" si="2"/>
        <v>21546098</v>
      </c>
      <c r="O26" s="31">
        <f t="shared" si="2"/>
        <v>5718260</v>
      </c>
      <c r="P26" s="31">
        <f t="shared" si="2"/>
        <v>8664228</v>
      </c>
      <c r="Q26" s="31">
        <f t="shared" si="2"/>
        <v>11582143</v>
      </c>
      <c r="R26" s="31">
        <f t="shared" si="2"/>
        <v>25964631</v>
      </c>
      <c r="S26" s="31">
        <f t="shared" si="2"/>
        <v>14933506</v>
      </c>
      <c r="T26" s="31">
        <f t="shared" si="2"/>
        <v>1147997</v>
      </c>
      <c r="U26" s="31">
        <f t="shared" si="2"/>
        <v>-24529639</v>
      </c>
      <c r="V26" s="31">
        <f t="shared" si="2"/>
        <v>-8448136</v>
      </c>
      <c r="W26" s="31">
        <f t="shared" si="2"/>
        <v>651020312</v>
      </c>
      <c r="X26" s="31">
        <f t="shared" si="2"/>
        <v>562051150</v>
      </c>
      <c r="Y26" s="31">
        <f t="shared" si="2"/>
        <v>88969162</v>
      </c>
      <c r="Z26" s="32">
        <f>+IF(X26&lt;&gt;0,+(Y26/X26)*100,0)</f>
        <v>15.829371045677959</v>
      </c>
      <c r="AA26" s="33">
        <f>+AA13+AA25</f>
        <v>562051150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</v>
      </c>
      <c r="N32" s="20">
        <v>1</v>
      </c>
      <c r="O32" s="20"/>
      <c r="P32" s="20">
        <v>1</v>
      </c>
      <c r="Q32" s="20"/>
      <c r="R32" s="20">
        <v>1</v>
      </c>
      <c r="S32" s="20"/>
      <c r="T32" s="20"/>
      <c r="U32" s="20">
        <v>14349720</v>
      </c>
      <c r="V32" s="20">
        <v>14349720</v>
      </c>
      <c r="W32" s="20">
        <v>14349722</v>
      </c>
      <c r="X32" s="20"/>
      <c r="Y32" s="20">
        <v>14349722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>
        <v>79136</v>
      </c>
      <c r="L33" s="20">
        <v>706873</v>
      </c>
      <c r="M33" s="20">
        <v>115609</v>
      </c>
      <c r="N33" s="20">
        <v>901618</v>
      </c>
      <c r="O33" s="20">
        <v>14428</v>
      </c>
      <c r="P33" s="20">
        <v>18214</v>
      </c>
      <c r="Q33" s="20">
        <v>15199</v>
      </c>
      <c r="R33" s="20">
        <v>47841</v>
      </c>
      <c r="S33" s="20">
        <v>-2092681</v>
      </c>
      <c r="T33" s="20">
        <v>167506</v>
      </c>
      <c r="U33" s="20">
        <v>-18458</v>
      </c>
      <c r="V33" s="20">
        <v>-1943633</v>
      </c>
      <c r="W33" s="20">
        <v>3679205</v>
      </c>
      <c r="X33" s="20"/>
      <c r="Y33" s="20">
        <v>3679205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>
        <v>797491</v>
      </c>
      <c r="L35" s="20">
        <v>372512</v>
      </c>
      <c r="M35" s="20">
        <v>497389</v>
      </c>
      <c r="N35" s="20">
        <v>1667392</v>
      </c>
      <c r="O35" s="20">
        <v>634551</v>
      </c>
      <c r="P35" s="20">
        <v>414051</v>
      </c>
      <c r="Q35" s="20">
        <v>730481</v>
      </c>
      <c r="R35" s="20">
        <v>1779083</v>
      </c>
      <c r="S35" s="20">
        <v>1284721</v>
      </c>
      <c r="T35" s="20">
        <v>-195798</v>
      </c>
      <c r="U35" s="20">
        <v>-5376068</v>
      </c>
      <c r="V35" s="20">
        <v>-4287145</v>
      </c>
      <c r="W35" s="20">
        <v>25650485</v>
      </c>
      <c r="X35" s="20"/>
      <c r="Y35" s="20">
        <v>25650485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876627</v>
      </c>
      <c r="L37" s="31">
        <f t="shared" si="3"/>
        <v>1079385</v>
      </c>
      <c r="M37" s="31">
        <f t="shared" si="3"/>
        <v>612999</v>
      </c>
      <c r="N37" s="31">
        <f t="shared" si="3"/>
        <v>2569011</v>
      </c>
      <c r="O37" s="31">
        <f t="shared" si="3"/>
        <v>648979</v>
      </c>
      <c r="P37" s="31">
        <f t="shared" si="3"/>
        <v>432266</v>
      </c>
      <c r="Q37" s="31">
        <f t="shared" si="3"/>
        <v>745680</v>
      </c>
      <c r="R37" s="31">
        <f t="shared" si="3"/>
        <v>1826925</v>
      </c>
      <c r="S37" s="31">
        <f t="shared" si="3"/>
        <v>-807960</v>
      </c>
      <c r="T37" s="31">
        <f t="shared" si="3"/>
        <v>-28292</v>
      </c>
      <c r="U37" s="31">
        <f t="shared" si="3"/>
        <v>8955194</v>
      </c>
      <c r="V37" s="31">
        <f t="shared" si="3"/>
        <v>8118942</v>
      </c>
      <c r="W37" s="31">
        <f t="shared" si="3"/>
        <v>43679412</v>
      </c>
      <c r="X37" s="31">
        <f t="shared" si="3"/>
        <v>0</v>
      </c>
      <c r="Y37" s="31">
        <f t="shared" si="3"/>
        <v>43679412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876627</v>
      </c>
      <c r="L44" s="31">
        <f t="shared" si="5"/>
        <v>1079385</v>
      </c>
      <c r="M44" s="31">
        <f t="shared" si="5"/>
        <v>612999</v>
      </c>
      <c r="N44" s="31">
        <f t="shared" si="5"/>
        <v>2569011</v>
      </c>
      <c r="O44" s="31">
        <f t="shared" si="5"/>
        <v>648979</v>
      </c>
      <c r="P44" s="31">
        <f t="shared" si="5"/>
        <v>432266</v>
      </c>
      <c r="Q44" s="31">
        <f t="shared" si="5"/>
        <v>745680</v>
      </c>
      <c r="R44" s="31">
        <f t="shared" si="5"/>
        <v>1826925</v>
      </c>
      <c r="S44" s="31">
        <f t="shared" si="5"/>
        <v>-807960</v>
      </c>
      <c r="T44" s="31">
        <f t="shared" si="5"/>
        <v>-28292</v>
      </c>
      <c r="U44" s="31">
        <f t="shared" si="5"/>
        <v>8955194</v>
      </c>
      <c r="V44" s="31">
        <f t="shared" si="5"/>
        <v>8118942</v>
      </c>
      <c r="W44" s="31">
        <f t="shared" si="5"/>
        <v>43679412</v>
      </c>
      <c r="X44" s="31">
        <f t="shared" si="5"/>
        <v>0</v>
      </c>
      <c r="Y44" s="31">
        <f t="shared" si="5"/>
        <v>43679412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533279784</v>
      </c>
      <c r="D45" s="42">
        <f t="shared" si="6"/>
        <v>0</v>
      </c>
      <c r="E45" s="43">
        <f t="shared" si="6"/>
        <v>226371212</v>
      </c>
      <c r="F45" s="44">
        <f t="shared" si="6"/>
        <v>562051150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11977120</v>
      </c>
      <c r="L45" s="44">
        <f t="shared" si="6"/>
        <v>1952999</v>
      </c>
      <c r="M45" s="44">
        <f t="shared" si="6"/>
        <v>5046968</v>
      </c>
      <c r="N45" s="44">
        <f t="shared" si="6"/>
        <v>18977087</v>
      </c>
      <c r="O45" s="44">
        <f t="shared" si="6"/>
        <v>5069281</v>
      </c>
      <c r="P45" s="44">
        <f t="shared" si="6"/>
        <v>8231962</v>
      </c>
      <c r="Q45" s="44">
        <f t="shared" si="6"/>
        <v>10836463</v>
      </c>
      <c r="R45" s="44">
        <f t="shared" si="6"/>
        <v>24137706</v>
      </c>
      <c r="S45" s="44">
        <f t="shared" si="6"/>
        <v>15741466</v>
      </c>
      <c r="T45" s="44">
        <f t="shared" si="6"/>
        <v>1176289</v>
      </c>
      <c r="U45" s="44">
        <f t="shared" si="6"/>
        <v>-33484833</v>
      </c>
      <c r="V45" s="44">
        <f t="shared" si="6"/>
        <v>-16567078</v>
      </c>
      <c r="W45" s="44">
        <f t="shared" si="6"/>
        <v>607340900</v>
      </c>
      <c r="X45" s="44">
        <f t="shared" si="6"/>
        <v>562051150</v>
      </c>
      <c r="Y45" s="44">
        <f t="shared" si="6"/>
        <v>45289750</v>
      </c>
      <c r="Z45" s="45">
        <f>+IF(X45&lt;&gt;0,+(Y45/X45)*100,0)</f>
        <v>8.0579409898903336</v>
      </c>
      <c r="AA45" s="46">
        <f>+AA26-AA44</f>
        <v>562051150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538070063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>
        <v>12990258</v>
      </c>
      <c r="L47" s="20">
        <v>8744606</v>
      </c>
      <c r="M47" s="20">
        <v>9847174</v>
      </c>
      <c r="N47" s="20">
        <v>31582038</v>
      </c>
      <c r="O47" s="20">
        <v>31119398</v>
      </c>
      <c r="P47" s="20">
        <v>-957791</v>
      </c>
      <c r="Q47" s="20">
        <v>14864558</v>
      </c>
      <c r="R47" s="20">
        <v>45026165</v>
      </c>
      <c r="S47" s="20">
        <v>7556937</v>
      </c>
      <c r="T47" s="20">
        <v>4899536</v>
      </c>
      <c r="U47" s="20">
        <v>2431113</v>
      </c>
      <c r="V47" s="20">
        <v>14887586</v>
      </c>
      <c r="W47" s="20">
        <v>659992941</v>
      </c>
      <c r="X47" s="20">
        <v>170929167</v>
      </c>
      <c r="Y47" s="20">
        <v>489063774</v>
      </c>
      <c r="Z47" s="47">
        <v>286.12072625381717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>
        <v>-25973088</v>
      </c>
      <c r="P48" s="20">
        <v>-278624</v>
      </c>
      <c r="Q48" s="20"/>
      <c r="R48" s="20">
        <v>-26251712</v>
      </c>
      <c r="S48" s="20">
        <v>-5880599</v>
      </c>
      <c r="T48" s="20">
        <v>-2377789</v>
      </c>
      <c r="U48" s="20">
        <v>-2431073</v>
      </c>
      <c r="V48" s="20">
        <v>-10689461</v>
      </c>
      <c r="W48" s="20">
        <v>-68926842</v>
      </c>
      <c r="X48" s="20"/>
      <c r="Y48" s="20">
        <v>-68926842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506882957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12990258</v>
      </c>
      <c r="L50" s="52">
        <f t="shared" si="7"/>
        <v>8744606</v>
      </c>
      <c r="M50" s="52">
        <f t="shared" si="7"/>
        <v>9048611</v>
      </c>
      <c r="N50" s="52">
        <f t="shared" si="7"/>
        <v>30783475</v>
      </c>
      <c r="O50" s="52">
        <f t="shared" si="7"/>
        <v>5146310</v>
      </c>
      <c r="P50" s="52">
        <f t="shared" si="7"/>
        <v>-1236415</v>
      </c>
      <c r="Q50" s="52">
        <f t="shared" si="7"/>
        <v>14864558</v>
      </c>
      <c r="R50" s="52">
        <f t="shared" si="7"/>
        <v>18774453</v>
      </c>
      <c r="S50" s="52">
        <f t="shared" si="7"/>
        <v>1676338</v>
      </c>
      <c r="T50" s="52">
        <f t="shared" si="7"/>
        <v>2521747</v>
      </c>
      <c r="U50" s="52">
        <f t="shared" si="7"/>
        <v>40</v>
      </c>
      <c r="V50" s="52">
        <f t="shared" si="7"/>
        <v>4198125</v>
      </c>
      <c r="W50" s="52">
        <f t="shared" si="7"/>
        <v>591066099</v>
      </c>
      <c r="X50" s="52">
        <f t="shared" si="7"/>
        <v>170929167</v>
      </c>
      <c r="Y50" s="52">
        <f t="shared" si="7"/>
        <v>420136932</v>
      </c>
      <c r="Z50" s="53">
        <f>+IF(X50&lt;&gt;0,+(Y50/X50)*100,0)</f>
        <v>245.79592785355354</v>
      </c>
      <c r="AA50" s="54">
        <f>SUM(AA47:AA49)</f>
        <v>170929167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-46658807</v>
      </c>
      <c r="G6" s="20">
        <v>-28782137</v>
      </c>
      <c r="H6" s="20">
        <v>-691549</v>
      </c>
      <c r="I6" s="20">
        <v>358800</v>
      </c>
      <c r="J6" s="20">
        <v>-29114886</v>
      </c>
      <c r="K6" s="20">
        <v>3974807</v>
      </c>
      <c r="L6" s="20">
        <v>4328863</v>
      </c>
      <c r="M6" s="20">
        <v>-5023325</v>
      </c>
      <c r="N6" s="20">
        <v>3280345</v>
      </c>
      <c r="O6" s="20">
        <v>8160142</v>
      </c>
      <c r="P6" s="20">
        <v>-7230073</v>
      </c>
      <c r="Q6" s="20">
        <v>441483</v>
      </c>
      <c r="R6" s="20">
        <v>1371552</v>
      </c>
      <c r="S6" s="20">
        <v>-7202632</v>
      </c>
      <c r="T6" s="20">
        <v>-1052231</v>
      </c>
      <c r="U6" s="20">
        <v>-3784772</v>
      </c>
      <c r="V6" s="20">
        <v>-12039635</v>
      </c>
      <c r="W6" s="20">
        <v>-36502624</v>
      </c>
      <c r="X6" s="20">
        <v>-46658807</v>
      </c>
      <c r="Y6" s="20">
        <v>10156183</v>
      </c>
      <c r="Z6" s="21">
        <v>-21.766915300684818</v>
      </c>
      <c r="AA6" s="22">
        <v>-46658807</v>
      </c>
    </row>
    <row r="7" spans="1:27" x14ac:dyDescent="0.25">
      <c r="A7" s="23" t="s">
        <v>35</v>
      </c>
      <c r="B7" s="17" t="s">
        <v>32</v>
      </c>
      <c r="C7" s="18">
        <v>67502756</v>
      </c>
      <c r="D7" s="18"/>
      <c r="E7" s="19">
        <v>-47521590</v>
      </c>
      <c r="F7" s="20">
        <v>6255213</v>
      </c>
      <c r="G7" s="20">
        <v>117399276</v>
      </c>
      <c r="H7" s="20">
        <v>-71449174</v>
      </c>
      <c r="I7" s="20">
        <v>-6126403</v>
      </c>
      <c r="J7" s="20">
        <v>39823699</v>
      </c>
      <c r="K7" s="20">
        <v>1017187</v>
      </c>
      <c r="L7" s="20">
        <v>13681159</v>
      </c>
      <c r="M7" s="20">
        <v>3252312</v>
      </c>
      <c r="N7" s="20">
        <v>17950658</v>
      </c>
      <c r="O7" s="20">
        <v>3222806</v>
      </c>
      <c r="P7" s="20">
        <v>75708218</v>
      </c>
      <c r="Q7" s="20">
        <v>7797365</v>
      </c>
      <c r="R7" s="20">
        <v>86728389</v>
      </c>
      <c r="S7" s="20">
        <v>-22739349</v>
      </c>
      <c r="T7" s="20">
        <v>-58844852</v>
      </c>
      <c r="U7" s="20">
        <v>5663442</v>
      </c>
      <c r="V7" s="20">
        <v>-75920759</v>
      </c>
      <c r="W7" s="20">
        <v>68581987</v>
      </c>
      <c r="X7" s="20">
        <v>6255213</v>
      </c>
      <c r="Y7" s="20">
        <v>62326774</v>
      </c>
      <c r="Z7" s="21">
        <v>996.39730893256558</v>
      </c>
      <c r="AA7" s="22">
        <v>6255213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>
        <v>115088630</v>
      </c>
      <c r="G10" s="20">
        <v>-4064121</v>
      </c>
      <c r="H10" s="20">
        <v>-59426</v>
      </c>
      <c r="I10" s="20">
        <v>-312670</v>
      </c>
      <c r="J10" s="20">
        <v>-4436217</v>
      </c>
      <c r="K10" s="20">
        <v>-328288</v>
      </c>
      <c r="L10" s="20">
        <v>-342602</v>
      </c>
      <c r="M10" s="20">
        <v>-267359</v>
      </c>
      <c r="N10" s="20">
        <v>-938249</v>
      </c>
      <c r="O10" s="20">
        <v>-516326</v>
      </c>
      <c r="P10" s="20">
        <v>-278715</v>
      </c>
      <c r="Q10" s="20">
        <v>-548082</v>
      </c>
      <c r="R10" s="20">
        <v>-1343123</v>
      </c>
      <c r="S10" s="20">
        <v>-531605</v>
      </c>
      <c r="T10" s="20">
        <v>-533862</v>
      </c>
      <c r="U10" s="20">
        <v>-484590</v>
      </c>
      <c r="V10" s="20">
        <v>-1550057</v>
      </c>
      <c r="W10" s="20">
        <v>-8267646</v>
      </c>
      <c r="X10" s="20">
        <v>115088630</v>
      </c>
      <c r="Y10" s="20">
        <v>-123356276</v>
      </c>
      <c r="Z10" s="21">
        <v>-107.18372092881808</v>
      </c>
      <c r="AA10" s="22">
        <v>115088630</v>
      </c>
    </row>
    <row r="11" spans="1:27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>
        <v>948205</v>
      </c>
      <c r="L11" s="24">
        <v>918465</v>
      </c>
      <c r="M11" s="20">
        <v>38473</v>
      </c>
      <c r="N11" s="24">
        <v>1905143</v>
      </c>
      <c r="O11" s="24">
        <v>-65108</v>
      </c>
      <c r="P11" s="24">
        <v>27851</v>
      </c>
      <c r="Q11" s="20">
        <v>1524712</v>
      </c>
      <c r="R11" s="24">
        <v>1487455</v>
      </c>
      <c r="S11" s="24">
        <v>-1598076</v>
      </c>
      <c r="T11" s="20">
        <v>-3108</v>
      </c>
      <c r="U11" s="24">
        <v>123460</v>
      </c>
      <c r="V11" s="24">
        <v>-1477724</v>
      </c>
      <c r="W11" s="24">
        <v>13054745</v>
      </c>
      <c r="X11" s="20"/>
      <c r="Y11" s="24">
        <v>13054745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43778966</v>
      </c>
      <c r="D13" s="29">
        <f>SUM(D6:D12)</f>
        <v>0</v>
      </c>
      <c r="E13" s="30">
        <f t="shared" si="0"/>
        <v>-35702827</v>
      </c>
      <c r="F13" s="31">
        <f t="shared" si="0"/>
        <v>74685036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5611911</v>
      </c>
      <c r="L13" s="31">
        <f t="shared" si="0"/>
        <v>18585885</v>
      </c>
      <c r="M13" s="31">
        <f t="shared" si="0"/>
        <v>-1999899</v>
      </c>
      <c r="N13" s="31">
        <f t="shared" si="0"/>
        <v>22197897</v>
      </c>
      <c r="O13" s="31">
        <f t="shared" si="0"/>
        <v>10801514</v>
      </c>
      <c r="P13" s="31">
        <f t="shared" si="0"/>
        <v>68227281</v>
      </c>
      <c r="Q13" s="31">
        <f t="shared" si="0"/>
        <v>9215478</v>
      </c>
      <c r="R13" s="31">
        <f t="shared" si="0"/>
        <v>88244273</v>
      </c>
      <c r="S13" s="31">
        <f t="shared" si="0"/>
        <v>-32071662</v>
      </c>
      <c r="T13" s="31">
        <f t="shared" si="0"/>
        <v>-60434053</v>
      </c>
      <c r="U13" s="31">
        <f t="shared" si="0"/>
        <v>1517540</v>
      </c>
      <c r="V13" s="31">
        <f t="shared" si="0"/>
        <v>-90988175</v>
      </c>
      <c r="W13" s="31">
        <f t="shared" si="0"/>
        <v>36866462</v>
      </c>
      <c r="X13" s="31">
        <f t="shared" si="0"/>
        <v>74685036</v>
      </c>
      <c r="Y13" s="31">
        <f t="shared" si="0"/>
        <v>-37818574</v>
      </c>
      <c r="Z13" s="32">
        <f>+IF(X13&lt;&gt;0,+(Y13/X13)*100,0)</f>
        <v>-50.63741818374433</v>
      </c>
      <c r="AA13" s="33">
        <f>SUM(AA6:AA12)</f>
        <v>74685036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>
        <v>-45562</v>
      </c>
      <c r="M17" s="20">
        <v>-3285280</v>
      </c>
      <c r="N17" s="24">
        <v>-3330842</v>
      </c>
      <c r="O17" s="24"/>
      <c r="P17" s="24">
        <v>-30375</v>
      </c>
      <c r="Q17" s="20">
        <v>-15187</v>
      </c>
      <c r="R17" s="24">
        <v>-45562</v>
      </c>
      <c r="S17" s="24">
        <v>-15187</v>
      </c>
      <c r="T17" s="20">
        <v>-15187</v>
      </c>
      <c r="U17" s="24">
        <v>-15187</v>
      </c>
      <c r="V17" s="24">
        <v>-45561</v>
      </c>
      <c r="W17" s="24">
        <v>184048874</v>
      </c>
      <c r="X17" s="20">
        <v>-3932202</v>
      </c>
      <c r="Y17" s="24">
        <v>187981076</v>
      </c>
      <c r="Z17" s="25">
        <v>-4780.5549155409617</v>
      </c>
      <c r="AA17" s="26">
        <v>-3932202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-45562</v>
      </c>
      <c r="M25" s="36">
        <f t="shared" si="1"/>
        <v>-3285280</v>
      </c>
      <c r="N25" s="36">
        <f t="shared" si="1"/>
        <v>-3330842</v>
      </c>
      <c r="O25" s="36">
        <f t="shared" si="1"/>
        <v>0</v>
      </c>
      <c r="P25" s="36">
        <f t="shared" si="1"/>
        <v>-30375</v>
      </c>
      <c r="Q25" s="36">
        <f t="shared" si="1"/>
        <v>-15187</v>
      </c>
      <c r="R25" s="36">
        <f t="shared" si="1"/>
        <v>-45562</v>
      </c>
      <c r="S25" s="36">
        <f t="shared" si="1"/>
        <v>-15187</v>
      </c>
      <c r="T25" s="36">
        <f t="shared" si="1"/>
        <v>-15187</v>
      </c>
      <c r="U25" s="36">
        <f t="shared" si="1"/>
        <v>-15187</v>
      </c>
      <c r="V25" s="36">
        <f t="shared" si="1"/>
        <v>-45561</v>
      </c>
      <c r="W25" s="36">
        <f t="shared" si="1"/>
        <v>184279337</v>
      </c>
      <c r="X25" s="36">
        <f t="shared" si="1"/>
        <v>-3932202</v>
      </c>
      <c r="Y25" s="36">
        <f t="shared" si="1"/>
        <v>188211539</v>
      </c>
      <c r="Z25" s="37">
        <f>+IF(X25&lt;&gt;0,+(Y25/X25)*100,0)</f>
        <v>-4786.4158301124917</v>
      </c>
      <c r="AA25" s="38">
        <f>SUM(AA15:AA24)</f>
        <v>-3932202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227163306</v>
      </c>
      <c r="D26" s="29">
        <f>+D13+D25</f>
        <v>0</v>
      </c>
      <c r="E26" s="30">
        <f t="shared" si="2"/>
        <v>-39635029</v>
      </c>
      <c r="F26" s="31">
        <f t="shared" si="2"/>
        <v>70752834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5611911</v>
      </c>
      <c r="L26" s="31">
        <f t="shared" si="2"/>
        <v>18540323</v>
      </c>
      <c r="M26" s="31">
        <f t="shared" si="2"/>
        <v>-5285179</v>
      </c>
      <c r="N26" s="31">
        <f t="shared" si="2"/>
        <v>18867055</v>
      </c>
      <c r="O26" s="31">
        <f t="shared" si="2"/>
        <v>10801514</v>
      </c>
      <c r="P26" s="31">
        <f t="shared" si="2"/>
        <v>68196906</v>
      </c>
      <c r="Q26" s="31">
        <f t="shared" si="2"/>
        <v>9200291</v>
      </c>
      <c r="R26" s="31">
        <f t="shared" si="2"/>
        <v>88198711</v>
      </c>
      <c r="S26" s="31">
        <f t="shared" si="2"/>
        <v>-32086849</v>
      </c>
      <c r="T26" s="31">
        <f t="shared" si="2"/>
        <v>-60449240</v>
      </c>
      <c r="U26" s="31">
        <f t="shared" si="2"/>
        <v>1502353</v>
      </c>
      <c r="V26" s="31">
        <f t="shared" si="2"/>
        <v>-91033736</v>
      </c>
      <c r="W26" s="31">
        <f t="shared" si="2"/>
        <v>221145799</v>
      </c>
      <c r="X26" s="31">
        <f t="shared" si="2"/>
        <v>70752834</v>
      </c>
      <c r="Y26" s="31">
        <f t="shared" si="2"/>
        <v>150392965</v>
      </c>
      <c r="Z26" s="32">
        <f>+IF(X26&lt;&gt;0,+(Y26/X26)*100,0)</f>
        <v>212.561047377975</v>
      </c>
      <c r="AA26" s="33">
        <f>+AA13+AA25</f>
        <v>70752834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>
        <v>67250</v>
      </c>
      <c r="L31" s="20">
        <v>100189</v>
      </c>
      <c r="M31" s="20">
        <v>58603</v>
      </c>
      <c r="N31" s="20">
        <v>226042</v>
      </c>
      <c r="O31" s="20">
        <v>64070</v>
      </c>
      <c r="P31" s="20">
        <v>225463</v>
      </c>
      <c r="Q31" s="20">
        <v>49781</v>
      </c>
      <c r="R31" s="20">
        <v>339314</v>
      </c>
      <c r="S31" s="20">
        <v>76789</v>
      </c>
      <c r="T31" s="20">
        <v>53811</v>
      </c>
      <c r="U31" s="20">
        <v>178776</v>
      </c>
      <c r="V31" s="20">
        <v>309376</v>
      </c>
      <c r="W31" s="20">
        <v>6672961</v>
      </c>
      <c r="X31" s="20"/>
      <c r="Y31" s="20">
        <v>6672961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64981968</v>
      </c>
      <c r="G32" s="20">
        <v>85352358</v>
      </c>
      <c r="H32" s="20">
        <v>-5704178</v>
      </c>
      <c r="I32" s="20">
        <v>4728292</v>
      </c>
      <c r="J32" s="20">
        <v>84376472</v>
      </c>
      <c r="K32" s="20">
        <v>6722915</v>
      </c>
      <c r="L32" s="20">
        <v>6893046</v>
      </c>
      <c r="M32" s="20">
        <v>-310693</v>
      </c>
      <c r="N32" s="20">
        <v>13305268</v>
      </c>
      <c r="O32" s="20">
        <v>391081</v>
      </c>
      <c r="P32" s="20">
        <v>42870</v>
      </c>
      <c r="Q32" s="20">
        <v>12587025</v>
      </c>
      <c r="R32" s="20">
        <v>13020976</v>
      </c>
      <c r="S32" s="20">
        <v>-13188293</v>
      </c>
      <c r="T32" s="20">
        <v>228073</v>
      </c>
      <c r="U32" s="20">
        <v>846914</v>
      </c>
      <c r="V32" s="20">
        <v>-12113306</v>
      </c>
      <c r="W32" s="20">
        <v>98589410</v>
      </c>
      <c r="X32" s="20">
        <v>64981968</v>
      </c>
      <c r="Y32" s="20">
        <v>33607442</v>
      </c>
      <c r="Z32" s="21">
        <v>51.71810432087868</v>
      </c>
      <c r="AA32" s="22">
        <v>64981968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-4</v>
      </c>
      <c r="G33" s="20">
        <v>5302402</v>
      </c>
      <c r="H33" s="20">
        <v>304000</v>
      </c>
      <c r="I33" s="20">
        <v>-104784</v>
      </c>
      <c r="J33" s="20">
        <v>5501618</v>
      </c>
      <c r="K33" s="20">
        <v>-112124</v>
      </c>
      <c r="L33" s="20">
        <v>429413</v>
      </c>
      <c r="M33" s="20">
        <v>385093</v>
      </c>
      <c r="N33" s="20">
        <v>702382</v>
      </c>
      <c r="O33" s="20">
        <v>9911600</v>
      </c>
      <c r="P33" s="20">
        <v>269230</v>
      </c>
      <c r="Q33" s="20">
        <v>1911600</v>
      </c>
      <c r="R33" s="20">
        <v>12092430</v>
      </c>
      <c r="S33" s="20">
        <v>-97760</v>
      </c>
      <c r="T33" s="20">
        <v>-82030</v>
      </c>
      <c r="U33" s="20">
        <v>-116090</v>
      </c>
      <c r="V33" s="20">
        <v>-295880</v>
      </c>
      <c r="W33" s="20">
        <v>18000550</v>
      </c>
      <c r="X33" s="20">
        <v>-4</v>
      </c>
      <c r="Y33" s="20">
        <v>18000554</v>
      </c>
      <c r="Z33" s="21">
        <v>-450013850</v>
      </c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>
        <v>51782371</v>
      </c>
      <c r="G35" s="20">
        <v>81723074</v>
      </c>
      <c r="H35" s="20">
        <v>-1558619</v>
      </c>
      <c r="I35" s="20">
        <v>204000</v>
      </c>
      <c r="J35" s="20">
        <v>80368455</v>
      </c>
      <c r="K35" s="20">
        <v>662377</v>
      </c>
      <c r="L35" s="20">
        <v>1131970</v>
      </c>
      <c r="M35" s="20">
        <v>945335</v>
      </c>
      <c r="N35" s="20">
        <v>2739682</v>
      </c>
      <c r="O35" s="20">
        <v>404030</v>
      </c>
      <c r="P35" s="20">
        <v>1444560</v>
      </c>
      <c r="Q35" s="20">
        <v>699766</v>
      </c>
      <c r="R35" s="20">
        <v>2548356</v>
      </c>
      <c r="S35" s="20">
        <v>1452959</v>
      </c>
      <c r="T35" s="20">
        <v>769704</v>
      </c>
      <c r="U35" s="20">
        <v>653306</v>
      </c>
      <c r="V35" s="20">
        <v>2875969</v>
      </c>
      <c r="W35" s="20">
        <v>88532462</v>
      </c>
      <c r="X35" s="20">
        <v>51782371</v>
      </c>
      <c r="Y35" s="20">
        <v>36750091</v>
      </c>
      <c r="Z35" s="21">
        <v>70.970274806458747</v>
      </c>
      <c r="AA35" s="22">
        <v>51782371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116764335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7340418</v>
      </c>
      <c r="L37" s="31">
        <f t="shared" si="3"/>
        <v>8554618</v>
      </c>
      <c r="M37" s="31">
        <f t="shared" si="3"/>
        <v>1078338</v>
      </c>
      <c r="N37" s="31">
        <f t="shared" si="3"/>
        <v>16973374</v>
      </c>
      <c r="O37" s="31">
        <f t="shared" si="3"/>
        <v>10770781</v>
      </c>
      <c r="P37" s="31">
        <f t="shared" si="3"/>
        <v>1982123</v>
      </c>
      <c r="Q37" s="31">
        <f t="shared" si="3"/>
        <v>15248172</v>
      </c>
      <c r="R37" s="31">
        <f t="shared" si="3"/>
        <v>28001076</v>
      </c>
      <c r="S37" s="31">
        <f t="shared" si="3"/>
        <v>-11756305</v>
      </c>
      <c r="T37" s="31">
        <f t="shared" si="3"/>
        <v>969558</v>
      </c>
      <c r="U37" s="31">
        <f t="shared" si="3"/>
        <v>1562906</v>
      </c>
      <c r="V37" s="31">
        <f t="shared" si="3"/>
        <v>-9223841</v>
      </c>
      <c r="W37" s="31">
        <f t="shared" si="3"/>
        <v>211795383</v>
      </c>
      <c r="X37" s="31">
        <f t="shared" si="3"/>
        <v>116764335</v>
      </c>
      <c r="Y37" s="31">
        <f t="shared" si="3"/>
        <v>95031048</v>
      </c>
      <c r="Z37" s="32">
        <f>+IF(X37&lt;&gt;0,+(Y37/X37)*100,0)</f>
        <v>81.387050249547528</v>
      </c>
      <c r="AA37" s="33">
        <f>SUM(AA29:AA36)</f>
        <v>116764335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116764335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7340418</v>
      </c>
      <c r="L44" s="31">
        <f t="shared" si="5"/>
        <v>8554618</v>
      </c>
      <c r="M44" s="31">
        <f t="shared" si="5"/>
        <v>1078338</v>
      </c>
      <c r="N44" s="31">
        <f t="shared" si="5"/>
        <v>16973374</v>
      </c>
      <c r="O44" s="31">
        <f t="shared" si="5"/>
        <v>10770781</v>
      </c>
      <c r="P44" s="31">
        <f t="shared" si="5"/>
        <v>1982123</v>
      </c>
      <c r="Q44" s="31">
        <f t="shared" si="5"/>
        <v>15248172</v>
      </c>
      <c r="R44" s="31">
        <f t="shared" si="5"/>
        <v>28001076</v>
      </c>
      <c r="S44" s="31">
        <f t="shared" si="5"/>
        <v>-11756305</v>
      </c>
      <c r="T44" s="31">
        <f t="shared" si="5"/>
        <v>969558</v>
      </c>
      <c r="U44" s="31">
        <f t="shared" si="5"/>
        <v>1562906</v>
      </c>
      <c r="V44" s="31">
        <f t="shared" si="5"/>
        <v>-9223841</v>
      </c>
      <c r="W44" s="31">
        <f t="shared" si="5"/>
        <v>211795383</v>
      </c>
      <c r="X44" s="31">
        <f t="shared" si="5"/>
        <v>116764335</v>
      </c>
      <c r="Y44" s="31">
        <f t="shared" si="5"/>
        <v>95031048</v>
      </c>
      <c r="Z44" s="32">
        <f>+IF(X44&lt;&gt;0,+(Y44/X44)*100,0)</f>
        <v>81.387050249547528</v>
      </c>
      <c r="AA44" s="33">
        <f>+AA37+AA43</f>
        <v>116764335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47807929</v>
      </c>
      <c r="D45" s="42">
        <f t="shared" si="6"/>
        <v>0</v>
      </c>
      <c r="E45" s="43">
        <f t="shared" si="6"/>
        <v>10471613</v>
      </c>
      <c r="F45" s="44">
        <f t="shared" si="6"/>
        <v>-46011501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-1728507</v>
      </c>
      <c r="L45" s="44">
        <f t="shared" si="6"/>
        <v>9985705</v>
      </c>
      <c r="M45" s="44">
        <f t="shared" si="6"/>
        <v>-6363517</v>
      </c>
      <c r="N45" s="44">
        <f t="shared" si="6"/>
        <v>1893681</v>
      </c>
      <c r="O45" s="44">
        <f t="shared" si="6"/>
        <v>30733</v>
      </c>
      <c r="P45" s="44">
        <f t="shared" si="6"/>
        <v>66214783</v>
      </c>
      <c r="Q45" s="44">
        <f t="shared" si="6"/>
        <v>-6047881</v>
      </c>
      <c r="R45" s="44">
        <f t="shared" si="6"/>
        <v>60197635</v>
      </c>
      <c r="S45" s="44">
        <f t="shared" si="6"/>
        <v>-20330544</v>
      </c>
      <c r="T45" s="44">
        <f t="shared" si="6"/>
        <v>-61418798</v>
      </c>
      <c r="U45" s="44">
        <f t="shared" si="6"/>
        <v>-60553</v>
      </c>
      <c r="V45" s="44">
        <f t="shared" si="6"/>
        <v>-81809895</v>
      </c>
      <c r="W45" s="44">
        <f t="shared" si="6"/>
        <v>9350416</v>
      </c>
      <c r="X45" s="44">
        <f t="shared" si="6"/>
        <v>-46011501</v>
      </c>
      <c r="Y45" s="44">
        <f t="shared" si="6"/>
        <v>55361917</v>
      </c>
      <c r="Z45" s="45">
        <f>+IF(X45&lt;&gt;0,+(Y45/X45)*100,0)</f>
        <v>-120.32191038497093</v>
      </c>
      <c r="AA45" s="46">
        <f>+AA26-AA44</f>
        <v>-46011501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9431604</v>
      </c>
      <c r="D47" s="18"/>
      <c r="E47" s="19">
        <v>10471613</v>
      </c>
      <c r="F47" s="20">
        <v>5770870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>
        <v>-4125404</v>
      </c>
      <c r="L47" s="20">
        <v>1545741</v>
      </c>
      <c r="M47" s="20">
        <v>-5173505</v>
      </c>
      <c r="N47" s="20">
        <v>-7753168</v>
      </c>
      <c r="O47" s="20">
        <v>-1165768</v>
      </c>
      <c r="P47" s="20">
        <v>64306084</v>
      </c>
      <c r="Q47" s="20">
        <v>-8042050</v>
      </c>
      <c r="R47" s="20">
        <v>55098266</v>
      </c>
      <c r="S47" s="20">
        <v>-20949892</v>
      </c>
      <c r="T47" s="20">
        <v>-55683243</v>
      </c>
      <c r="U47" s="20">
        <v>3210613</v>
      </c>
      <c r="V47" s="20">
        <v>-73422522</v>
      </c>
      <c r="W47" s="20">
        <v>-39727138</v>
      </c>
      <c r="X47" s="20">
        <v>5770870</v>
      </c>
      <c r="Y47" s="20">
        <v>-45498008</v>
      </c>
      <c r="Z47" s="47">
        <v>-788.40812563790212</v>
      </c>
      <c r="AA47" s="22">
        <v>5770870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9431604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5770870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-4125404</v>
      </c>
      <c r="L50" s="52">
        <f t="shared" si="7"/>
        <v>1545741</v>
      </c>
      <c r="M50" s="52">
        <f t="shared" si="7"/>
        <v>-5173505</v>
      </c>
      <c r="N50" s="52">
        <f t="shared" si="7"/>
        <v>-7753168</v>
      </c>
      <c r="O50" s="52">
        <f t="shared" si="7"/>
        <v>-1165768</v>
      </c>
      <c r="P50" s="52">
        <f t="shared" si="7"/>
        <v>64306084</v>
      </c>
      <c r="Q50" s="52">
        <f t="shared" si="7"/>
        <v>-8042050</v>
      </c>
      <c r="R50" s="52">
        <f t="shared" si="7"/>
        <v>55098266</v>
      </c>
      <c r="S50" s="52">
        <f t="shared" si="7"/>
        <v>-20949892</v>
      </c>
      <c r="T50" s="52">
        <f t="shared" si="7"/>
        <v>-55683243</v>
      </c>
      <c r="U50" s="52">
        <f t="shared" si="7"/>
        <v>3210613</v>
      </c>
      <c r="V50" s="52">
        <f t="shared" si="7"/>
        <v>-73422522</v>
      </c>
      <c r="W50" s="52">
        <f t="shared" si="7"/>
        <v>-39727138</v>
      </c>
      <c r="X50" s="52">
        <f t="shared" si="7"/>
        <v>5770870</v>
      </c>
      <c r="Y50" s="52">
        <f t="shared" si="7"/>
        <v>-45498008</v>
      </c>
      <c r="Z50" s="53">
        <f>+IF(X50&lt;&gt;0,+(Y50/X50)*100,0)</f>
        <v>-788.40812563790212</v>
      </c>
      <c r="AA50" s="54">
        <f>SUM(AA47:AA49)</f>
        <v>5770870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-22416907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>
        <v>-51797876</v>
      </c>
      <c r="P6" s="20">
        <v>-59168556</v>
      </c>
      <c r="Q6" s="20">
        <v>-43008243</v>
      </c>
      <c r="R6" s="20">
        <v>-153974675</v>
      </c>
      <c r="S6" s="20">
        <v>-54648088</v>
      </c>
      <c r="T6" s="20">
        <v>-67081407</v>
      </c>
      <c r="U6" s="20">
        <v>-70957828</v>
      </c>
      <c r="V6" s="20">
        <v>-192687323</v>
      </c>
      <c r="W6" s="20">
        <v>-938870397</v>
      </c>
      <c r="X6" s="20">
        <v>-22416907</v>
      </c>
      <c r="Y6" s="20">
        <v>-916453490</v>
      </c>
      <c r="Z6" s="21">
        <v>4088.2245262470869</v>
      </c>
      <c r="AA6" s="22">
        <v>-22416907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660009460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>
        <v>-14087</v>
      </c>
      <c r="P7" s="20">
        <v>105558</v>
      </c>
      <c r="Q7" s="20">
        <v>249402</v>
      </c>
      <c r="R7" s="20">
        <v>340873</v>
      </c>
      <c r="S7" s="20">
        <v>47264</v>
      </c>
      <c r="T7" s="20">
        <v>-3546</v>
      </c>
      <c r="U7" s="20">
        <v>-116650</v>
      </c>
      <c r="V7" s="20">
        <v>-72932</v>
      </c>
      <c r="W7" s="20">
        <v>-1247144</v>
      </c>
      <c r="X7" s="20">
        <v>660009460</v>
      </c>
      <c r="Y7" s="20">
        <v>-661256604</v>
      </c>
      <c r="Z7" s="21">
        <v>-100.18895850371598</v>
      </c>
      <c r="AA7" s="22">
        <v>660009460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-557251104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-557251104</v>
      </c>
      <c r="Y8" s="20">
        <v>557251104</v>
      </c>
      <c r="Z8" s="21">
        <v>-100</v>
      </c>
      <c r="AA8" s="22">
        <v>-557251104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-535510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>
        <v>-4169</v>
      </c>
      <c r="P10" s="20">
        <v>256052</v>
      </c>
      <c r="Q10" s="20">
        <v>-4571</v>
      </c>
      <c r="R10" s="20">
        <v>247312</v>
      </c>
      <c r="S10" s="20"/>
      <c r="T10" s="20">
        <v>-3833</v>
      </c>
      <c r="U10" s="20"/>
      <c r="V10" s="20">
        <v>-3833</v>
      </c>
      <c r="W10" s="20">
        <v>763358</v>
      </c>
      <c r="X10" s="20">
        <v>-535510</v>
      </c>
      <c r="Y10" s="20">
        <v>1298868</v>
      </c>
      <c r="Z10" s="21">
        <v>-242.54785158073614</v>
      </c>
      <c r="AA10" s="22">
        <v>-535510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>
        <v>-3585273</v>
      </c>
      <c r="P11" s="24">
        <v>353605</v>
      </c>
      <c r="Q11" s="20">
        <v>-569872</v>
      </c>
      <c r="R11" s="24">
        <v>-3801540</v>
      </c>
      <c r="S11" s="24">
        <v>-131836</v>
      </c>
      <c r="T11" s="20">
        <v>-2391431</v>
      </c>
      <c r="U11" s="24">
        <v>3942357</v>
      </c>
      <c r="V11" s="24">
        <v>1419090</v>
      </c>
      <c r="W11" s="24">
        <v>4888780</v>
      </c>
      <c r="X11" s="20"/>
      <c r="Y11" s="24">
        <v>4888780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79805939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-55401405</v>
      </c>
      <c r="P13" s="31">
        <f t="shared" si="0"/>
        <v>-58453341</v>
      </c>
      <c r="Q13" s="31">
        <f t="shared" si="0"/>
        <v>-43333284</v>
      </c>
      <c r="R13" s="31">
        <f t="shared" si="0"/>
        <v>-157188030</v>
      </c>
      <c r="S13" s="31">
        <f t="shared" si="0"/>
        <v>-54732660</v>
      </c>
      <c r="T13" s="31">
        <f t="shared" si="0"/>
        <v>-69480217</v>
      </c>
      <c r="U13" s="31">
        <f t="shared" si="0"/>
        <v>-67132121</v>
      </c>
      <c r="V13" s="31">
        <f t="shared" si="0"/>
        <v>-191344998</v>
      </c>
      <c r="W13" s="31">
        <f t="shared" si="0"/>
        <v>-934465403</v>
      </c>
      <c r="X13" s="31">
        <f t="shared" si="0"/>
        <v>79805939</v>
      </c>
      <c r="Y13" s="31">
        <f t="shared" si="0"/>
        <v>-1014271342</v>
      </c>
      <c r="Z13" s="32">
        <f>+IF(X13&lt;&gt;0,+(Y13/X13)*100,0)</f>
        <v>-1270.9221327500452</v>
      </c>
      <c r="AA13" s="33">
        <f>SUM(AA6:AA12)</f>
        <v>79805939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33521195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>
        <v>1412372</v>
      </c>
      <c r="P17" s="24">
        <v>-1894906</v>
      </c>
      <c r="Q17" s="20">
        <v>3443196</v>
      </c>
      <c r="R17" s="24">
        <v>2960662</v>
      </c>
      <c r="S17" s="24">
        <v>-28242352</v>
      </c>
      <c r="T17" s="20">
        <v>-11590805</v>
      </c>
      <c r="U17" s="24">
        <v>1734924</v>
      </c>
      <c r="V17" s="24">
        <v>-38098233</v>
      </c>
      <c r="W17" s="24">
        <v>-2806022</v>
      </c>
      <c r="X17" s="20">
        <v>33521195</v>
      </c>
      <c r="Y17" s="24">
        <v>-36327217</v>
      </c>
      <c r="Z17" s="25">
        <v>-108.37088892564839</v>
      </c>
      <c r="AA17" s="26">
        <v>33521195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-19308</v>
      </c>
      <c r="Y21" s="20">
        <v>771133</v>
      </c>
      <c r="Z21" s="21">
        <v>-3993.8522892065466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33501887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1412372</v>
      </c>
      <c r="P25" s="36">
        <f t="shared" si="1"/>
        <v>-1894906</v>
      </c>
      <c r="Q25" s="36">
        <f t="shared" si="1"/>
        <v>3443196</v>
      </c>
      <c r="R25" s="36">
        <f t="shared" si="1"/>
        <v>2960662</v>
      </c>
      <c r="S25" s="36">
        <f t="shared" si="1"/>
        <v>-28242352</v>
      </c>
      <c r="T25" s="36">
        <f t="shared" si="1"/>
        <v>-11590805</v>
      </c>
      <c r="U25" s="36">
        <f t="shared" si="1"/>
        <v>1734924</v>
      </c>
      <c r="V25" s="36">
        <f t="shared" si="1"/>
        <v>-38098233</v>
      </c>
      <c r="W25" s="36">
        <f t="shared" si="1"/>
        <v>-2054197</v>
      </c>
      <c r="X25" s="36">
        <f t="shared" si="1"/>
        <v>33501887</v>
      </c>
      <c r="Y25" s="36">
        <f t="shared" si="1"/>
        <v>-35556084</v>
      </c>
      <c r="Z25" s="37">
        <f>+IF(X25&lt;&gt;0,+(Y25/X25)*100,0)</f>
        <v>-106.13158596111319</v>
      </c>
      <c r="AA25" s="38">
        <f>SUM(AA15:AA24)</f>
        <v>33501887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113307826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-53989033</v>
      </c>
      <c r="P26" s="31">
        <f t="shared" si="2"/>
        <v>-60348247</v>
      </c>
      <c r="Q26" s="31">
        <f t="shared" si="2"/>
        <v>-39890088</v>
      </c>
      <c r="R26" s="31">
        <f t="shared" si="2"/>
        <v>-154227368</v>
      </c>
      <c r="S26" s="31">
        <f t="shared" si="2"/>
        <v>-82975012</v>
      </c>
      <c r="T26" s="31">
        <f t="shared" si="2"/>
        <v>-81071022</v>
      </c>
      <c r="U26" s="31">
        <f t="shared" si="2"/>
        <v>-65397197</v>
      </c>
      <c r="V26" s="31">
        <f t="shared" si="2"/>
        <v>-229443231</v>
      </c>
      <c r="W26" s="31">
        <f t="shared" si="2"/>
        <v>-936519600</v>
      </c>
      <c r="X26" s="31">
        <f t="shared" si="2"/>
        <v>113307826</v>
      </c>
      <c r="Y26" s="31">
        <f t="shared" si="2"/>
        <v>-1049827426</v>
      </c>
      <c r="Z26" s="32">
        <f>+IF(X26&lt;&gt;0,+(Y26/X26)*100,0)</f>
        <v>-926.52684555080964</v>
      </c>
      <c r="AA26" s="33">
        <f>+AA13+AA25</f>
        <v>113307826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108530978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>
        <v>-23002728</v>
      </c>
      <c r="P32" s="20">
        <v>9395040</v>
      </c>
      <c r="Q32" s="20">
        <v>-3977689</v>
      </c>
      <c r="R32" s="20">
        <v>-17585377</v>
      </c>
      <c r="S32" s="20">
        <v>-1549660</v>
      </c>
      <c r="T32" s="20">
        <v>-20007828</v>
      </c>
      <c r="U32" s="20">
        <v>31318246</v>
      </c>
      <c r="V32" s="20">
        <v>9760758</v>
      </c>
      <c r="W32" s="20">
        <v>-109434925</v>
      </c>
      <c r="X32" s="20">
        <v>108530978</v>
      </c>
      <c r="Y32" s="20">
        <v>-217965903</v>
      </c>
      <c r="Z32" s="21">
        <v>-200.83289307500758</v>
      </c>
      <c r="AA32" s="22">
        <v>108530978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4736745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>
        <v>-1024092</v>
      </c>
      <c r="P33" s="20">
        <v>4337009</v>
      </c>
      <c r="Q33" s="20">
        <v>20000000</v>
      </c>
      <c r="R33" s="20">
        <v>23312917</v>
      </c>
      <c r="S33" s="20"/>
      <c r="T33" s="20">
        <v>-863862</v>
      </c>
      <c r="U33" s="20"/>
      <c r="V33" s="20">
        <v>-863862</v>
      </c>
      <c r="W33" s="20">
        <v>50227757</v>
      </c>
      <c r="X33" s="20">
        <v>4736745</v>
      </c>
      <c r="Y33" s="20">
        <v>45491012</v>
      </c>
      <c r="Z33" s="21">
        <v>960.38549679157313</v>
      </c>
      <c r="AA33" s="22">
        <v>4736745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>
        <v>-1837</v>
      </c>
      <c r="P35" s="20">
        <v>13769</v>
      </c>
      <c r="Q35" s="20">
        <v>31754</v>
      </c>
      <c r="R35" s="20">
        <v>43686</v>
      </c>
      <c r="S35" s="20">
        <v>6166</v>
      </c>
      <c r="T35" s="20">
        <v>-463</v>
      </c>
      <c r="U35" s="20">
        <v>-15216</v>
      </c>
      <c r="V35" s="20">
        <v>-9513</v>
      </c>
      <c r="W35" s="20">
        <v>-2293455</v>
      </c>
      <c r="X35" s="20">
        <v>75653880</v>
      </c>
      <c r="Y35" s="20">
        <v>-77947335</v>
      </c>
      <c r="Z35" s="21">
        <v>-103.03151008249675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188921603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-24028657</v>
      </c>
      <c r="P37" s="31">
        <f t="shared" si="3"/>
        <v>13745818</v>
      </c>
      <c r="Q37" s="31">
        <f t="shared" si="3"/>
        <v>16054065</v>
      </c>
      <c r="R37" s="31">
        <f t="shared" si="3"/>
        <v>5771226</v>
      </c>
      <c r="S37" s="31">
        <f t="shared" si="3"/>
        <v>-1543494</v>
      </c>
      <c r="T37" s="31">
        <f t="shared" si="3"/>
        <v>-20872153</v>
      </c>
      <c r="U37" s="31">
        <f t="shared" si="3"/>
        <v>31303030</v>
      </c>
      <c r="V37" s="31">
        <f t="shared" si="3"/>
        <v>8887383</v>
      </c>
      <c r="W37" s="31">
        <f t="shared" si="3"/>
        <v>-61500623</v>
      </c>
      <c r="X37" s="31">
        <f t="shared" si="3"/>
        <v>188921603</v>
      </c>
      <c r="Y37" s="31">
        <f t="shared" si="3"/>
        <v>-250422226</v>
      </c>
      <c r="Z37" s="32">
        <f>+IF(X37&lt;&gt;0,+(Y37/X37)*100,0)</f>
        <v>-132.55351533302417</v>
      </c>
      <c r="AA37" s="33">
        <f>SUM(AA29:AA36)</f>
        <v>188921603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188921603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-24028657</v>
      </c>
      <c r="P44" s="31">
        <f t="shared" si="5"/>
        <v>13745818</v>
      </c>
      <c r="Q44" s="31">
        <f t="shared" si="5"/>
        <v>16054065</v>
      </c>
      <c r="R44" s="31">
        <f t="shared" si="5"/>
        <v>5771226</v>
      </c>
      <c r="S44" s="31">
        <f t="shared" si="5"/>
        <v>-1543494</v>
      </c>
      <c r="T44" s="31">
        <f t="shared" si="5"/>
        <v>-20872153</v>
      </c>
      <c r="U44" s="31">
        <f t="shared" si="5"/>
        <v>31303030</v>
      </c>
      <c r="V44" s="31">
        <f t="shared" si="5"/>
        <v>8887383</v>
      </c>
      <c r="W44" s="31">
        <f t="shared" si="5"/>
        <v>-61500623</v>
      </c>
      <c r="X44" s="31">
        <f t="shared" si="5"/>
        <v>188921603</v>
      </c>
      <c r="Y44" s="31">
        <f t="shared" si="5"/>
        <v>-250422226</v>
      </c>
      <c r="Z44" s="32">
        <f>+IF(X44&lt;&gt;0,+(Y44/X44)*100,0)</f>
        <v>-132.55351533302417</v>
      </c>
      <c r="AA44" s="33">
        <f>+AA37+AA43</f>
        <v>188921603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-75613777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-29960376</v>
      </c>
      <c r="P45" s="44">
        <f t="shared" si="6"/>
        <v>-74094065</v>
      </c>
      <c r="Q45" s="44">
        <f t="shared" si="6"/>
        <v>-55944153</v>
      </c>
      <c r="R45" s="44">
        <f t="shared" si="6"/>
        <v>-159998594</v>
      </c>
      <c r="S45" s="44">
        <f t="shared" si="6"/>
        <v>-81431518</v>
      </c>
      <c r="T45" s="44">
        <f t="shared" si="6"/>
        <v>-60198869</v>
      </c>
      <c r="U45" s="44">
        <f t="shared" si="6"/>
        <v>-96700227</v>
      </c>
      <c r="V45" s="44">
        <f t="shared" si="6"/>
        <v>-238330614</v>
      </c>
      <c r="W45" s="44">
        <f t="shared" si="6"/>
        <v>-875018977</v>
      </c>
      <c r="X45" s="44">
        <f t="shared" si="6"/>
        <v>-75613777</v>
      </c>
      <c r="Y45" s="44">
        <f t="shared" si="6"/>
        <v>-799405200</v>
      </c>
      <c r="Z45" s="45">
        <f>+IF(X45&lt;&gt;0,+(Y45/X45)*100,0)</f>
        <v>1057.2216224564472</v>
      </c>
      <c r="AA45" s="46">
        <f>+AA26-AA44</f>
        <v>-75613777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-76388775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>
        <v>-2874333</v>
      </c>
      <c r="P47" s="20">
        <v>-71412135</v>
      </c>
      <c r="Q47" s="20">
        <v>-65436732</v>
      </c>
      <c r="R47" s="20">
        <v>-139723200</v>
      </c>
      <c r="S47" s="20">
        <v>-80027678</v>
      </c>
      <c r="T47" s="20">
        <v>-58175798</v>
      </c>
      <c r="U47" s="20">
        <v>-108482046</v>
      </c>
      <c r="V47" s="20">
        <v>-246685522</v>
      </c>
      <c r="W47" s="20">
        <v>-1215975457</v>
      </c>
      <c r="X47" s="20">
        <v>-76388775</v>
      </c>
      <c r="Y47" s="20">
        <v>-1139586682</v>
      </c>
      <c r="Z47" s="47">
        <v>1491.8247897024137</v>
      </c>
      <c r="AA47" s="22">
        <v>-76388775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-76388775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-2874333</v>
      </c>
      <c r="P50" s="52">
        <f t="shared" si="7"/>
        <v>-71412135</v>
      </c>
      <c r="Q50" s="52">
        <f t="shared" si="7"/>
        <v>-65436732</v>
      </c>
      <c r="R50" s="52">
        <f t="shared" si="7"/>
        <v>-139723200</v>
      </c>
      <c r="S50" s="52">
        <f t="shared" si="7"/>
        <v>-80027678</v>
      </c>
      <c r="T50" s="52">
        <f t="shared" si="7"/>
        <v>-58175798</v>
      </c>
      <c r="U50" s="52">
        <f t="shared" si="7"/>
        <v>-108482046</v>
      </c>
      <c r="V50" s="52">
        <f t="shared" si="7"/>
        <v>-246685522</v>
      </c>
      <c r="W50" s="52">
        <f t="shared" si="7"/>
        <v>-1215975457</v>
      </c>
      <c r="X50" s="52">
        <f t="shared" si="7"/>
        <v>-76388775</v>
      </c>
      <c r="Y50" s="52">
        <f t="shared" si="7"/>
        <v>-1139586682</v>
      </c>
      <c r="Z50" s="53">
        <f>+IF(X50&lt;&gt;0,+(Y50/X50)*100,0)</f>
        <v>1491.8247897024137</v>
      </c>
      <c r="AA50" s="54">
        <f>SUM(AA47:AA49)</f>
        <v>-76388775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320056545</v>
      </c>
      <c r="F6" s="20">
        <v>-136190937</v>
      </c>
      <c r="G6" s="20"/>
      <c r="H6" s="20">
        <v>36954641</v>
      </c>
      <c r="I6" s="20">
        <v>33124290</v>
      </c>
      <c r="J6" s="20">
        <v>70078931</v>
      </c>
      <c r="K6" s="20">
        <v>-11345026</v>
      </c>
      <c r="L6" s="20"/>
      <c r="M6" s="20">
        <v>679082</v>
      </c>
      <c r="N6" s="20">
        <v>-10665944</v>
      </c>
      <c r="O6" s="20">
        <v>5936599</v>
      </c>
      <c r="P6" s="20">
        <v>918144</v>
      </c>
      <c r="Q6" s="20">
        <v>-584839</v>
      </c>
      <c r="R6" s="20">
        <v>6269904</v>
      </c>
      <c r="S6" s="20">
        <v>17085186</v>
      </c>
      <c r="T6" s="20">
        <v>11699810</v>
      </c>
      <c r="U6" s="20">
        <v>2297490</v>
      </c>
      <c r="V6" s="20">
        <v>31082486</v>
      </c>
      <c r="W6" s="20">
        <v>96765377</v>
      </c>
      <c r="X6" s="20">
        <v>-136190937</v>
      </c>
      <c r="Y6" s="20">
        <v>232956314</v>
      </c>
      <c r="Z6" s="21">
        <v>-171.05126018774658</v>
      </c>
      <c r="AA6" s="22">
        <v>-136190937</v>
      </c>
    </row>
    <row r="7" spans="1:27" x14ac:dyDescent="0.25">
      <c r="A7" s="23" t="s">
        <v>35</v>
      </c>
      <c r="B7" s="17" t="s">
        <v>32</v>
      </c>
      <c r="C7" s="18">
        <v>-1727360175</v>
      </c>
      <c r="D7" s="18"/>
      <c r="E7" s="19">
        <v>-279530262</v>
      </c>
      <c r="F7" s="20">
        <v>123787056</v>
      </c>
      <c r="G7" s="20">
        <v>40648455</v>
      </c>
      <c r="H7" s="20">
        <v>3590202512</v>
      </c>
      <c r="I7" s="20">
        <v>19188048</v>
      </c>
      <c r="J7" s="20">
        <v>3650039015</v>
      </c>
      <c r="K7" s="20">
        <v>35831869</v>
      </c>
      <c r="L7" s="20">
        <v>42021567</v>
      </c>
      <c r="M7" s="20">
        <v>45222701</v>
      </c>
      <c r="N7" s="20">
        <v>123076137</v>
      </c>
      <c r="O7" s="20">
        <v>38762027</v>
      </c>
      <c r="P7" s="20">
        <v>50286030</v>
      </c>
      <c r="Q7" s="20">
        <v>42466789</v>
      </c>
      <c r="R7" s="20">
        <v>131514846</v>
      </c>
      <c r="S7" s="20">
        <v>23719500</v>
      </c>
      <c r="T7" s="20">
        <v>42428300</v>
      </c>
      <c r="U7" s="20">
        <v>46009278</v>
      </c>
      <c r="V7" s="20">
        <v>112157078</v>
      </c>
      <c r="W7" s="20">
        <v>4016787076</v>
      </c>
      <c r="X7" s="20">
        <v>123787056</v>
      </c>
      <c r="Y7" s="20">
        <v>3893000020</v>
      </c>
      <c r="Z7" s="21">
        <v>3144.9168804854685</v>
      </c>
      <c r="AA7" s="22">
        <v>123787056</v>
      </c>
    </row>
    <row r="8" spans="1:27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125574772</v>
      </c>
      <c r="G8" s="20">
        <v>14759580</v>
      </c>
      <c r="H8" s="20">
        <v>-32871323</v>
      </c>
      <c r="I8" s="20">
        <v>8538953</v>
      </c>
      <c r="J8" s="20">
        <v>-9572790</v>
      </c>
      <c r="K8" s="20">
        <v>8407431</v>
      </c>
      <c r="L8" s="20">
        <v>7697071</v>
      </c>
      <c r="M8" s="20">
        <v>11637115</v>
      </c>
      <c r="N8" s="20">
        <v>27741617</v>
      </c>
      <c r="O8" s="20">
        <v>6351311</v>
      </c>
      <c r="P8" s="20">
        <v>8622299</v>
      </c>
      <c r="Q8" s="20">
        <v>8586944</v>
      </c>
      <c r="R8" s="20">
        <v>23560554</v>
      </c>
      <c r="S8" s="20">
        <v>8736117</v>
      </c>
      <c r="T8" s="20">
        <v>8966797</v>
      </c>
      <c r="U8" s="20">
        <v>8961738</v>
      </c>
      <c r="V8" s="20">
        <v>26664652</v>
      </c>
      <c r="W8" s="20">
        <v>68394033</v>
      </c>
      <c r="X8" s="20">
        <v>125574772</v>
      </c>
      <c r="Y8" s="20">
        <v>-57180739</v>
      </c>
      <c r="Z8" s="21">
        <v>-45.535212279740392</v>
      </c>
      <c r="AA8" s="22">
        <v>125574772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2297202</v>
      </c>
      <c r="G10" s="20"/>
      <c r="H10" s="20"/>
      <c r="I10" s="20"/>
      <c r="J10" s="20"/>
      <c r="K10" s="20"/>
      <c r="L10" s="20"/>
      <c r="M10" s="20"/>
      <c r="N10" s="20"/>
      <c r="O10" s="20">
        <v>-27453118</v>
      </c>
      <c r="P10" s="20">
        <v>-8280503</v>
      </c>
      <c r="Q10" s="20">
        <v>-2644802</v>
      </c>
      <c r="R10" s="20">
        <v>-38378423</v>
      </c>
      <c r="S10" s="20">
        <v>1275343</v>
      </c>
      <c r="T10" s="20">
        <v>335826</v>
      </c>
      <c r="U10" s="20">
        <v>-2975158</v>
      </c>
      <c r="V10" s="20">
        <v>-1363989</v>
      </c>
      <c r="W10" s="20">
        <v>-39742412</v>
      </c>
      <c r="X10" s="20">
        <v>2297202</v>
      </c>
      <c r="Y10" s="20">
        <v>-42039614</v>
      </c>
      <c r="Z10" s="21">
        <v>-1830.0355824172191</v>
      </c>
      <c r="AA10" s="22">
        <v>2297202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63571616</v>
      </c>
      <c r="G11" s="24"/>
      <c r="H11" s="24"/>
      <c r="I11" s="24"/>
      <c r="J11" s="20"/>
      <c r="K11" s="24">
        <v>4456750</v>
      </c>
      <c r="L11" s="24">
        <v>4262361</v>
      </c>
      <c r="M11" s="20">
        <v>3815025</v>
      </c>
      <c r="N11" s="24">
        <v>12534136</v>
      </c>
      <c r="O11" s="24">
        <v>4707669</v>
      </c>
      <c r="P11" s="24">
        <v>4090490</v>
      </c>
      <c r="Q11" s="20">
        <v>4370015</v>
      </c>
      <c r="R11" s="24">
        <v>13168174</v>
      </c>
      <c r="S11" s="24">
        <v>3776282</v>
      </c>
      <c r="T11" s="20">
        <v>4235196</v>
      </c>
      <c r="U11" s="24">
        <v>3740798</v>
      </c>
      <c r="V11" s="24">
        <v>11752276</v>
      </c>
      <c r="W11" s="24">
        <v>37454586</v>
      </c>
      <c r="X11" s="20">
        <v>63571616</v>
      </c>
      <c r="Y11" s="24">
        <v>-26117030</v>
      </c>
      <c r="Z11" s="25">
        <v>-41.082847414166721</v>
      </c>
      <c r="AA11" s="26">
        <v>63571616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-1684972601</v>
      </c>
      <c r="D13" s="29">
        <f>SUM(D6:D12)</f>
        <v>0</v>
      </c>
      <c r="E13" s="30">
        <f t="shared" si="0"/>
        <v>196567317</v>
      </c>
      <c r="F13" s="31">
        <f t="shared" si="0"/>
        <v>179039709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37351024</v>
      </c>
      <c r="L13" s="31">
        <f t="shared" si="0"/>
        <v>53980999</v>
      </c>
      <c r="M13" s="31">
        <f t="shared" si="0"/>
        <v>61353923</v>
      </c>
      <c r="N13" s="31">
        <f t="shared" si="0"/>
        <v>152685946</v>
      </c>
      <c r="O13" s="31">
        <f t="shared" si="0"/>
        <v>28304488</v>
      </c>
      <c r="P13" s="31">
        <f t="shared" si="0"/>
        <v>55636460</v>
      </c>
      <c r="Q13" s="31">
        <f t="shared" si="0"/>
        <v>52194107</v>
      </c>
      <c r="R13" s="31">
        <f t="shared" si="0"/>
        <v>136135055</v>
      </c>
      <c r="S13" s="31">
        <f t="shared" si="0"/>
        <v>54592428</v>
      </c>
      <c r="T13" s="31">
        <f t="shared" si="0"/>
        <v>67665929</v>
      </c>
      <c r="U13" s="31">
        <f t="shared" si="0"/>
        <v>58034146</v>
      </c>
      <c r="V13" s="31">
        <f t="shared" si="0"/>
        <v>180292503</v>
      </c>
      <c r="W13" s="31">
        <f t="shared" si="0"/>
        <v>4179658660</v>
      </c>
      <c r="X13" s="31">
        <f t="shared" si="0"/>
        <v>179039709</v>
      </c>
      <c r="Y13" s="31">
        <f t="shared" si="0"/>
        <v>4000618951</v>
      </c>
      <c r="Z13" s="32">
        <f>+IF(X13&lt;&gt;0,+(Y13/X13)*100,0)</f>
        <v>2234.4869600966563</v>
      </c>
      <c r="AA13" s="33">
        <f>SUM(AA6:AA12)</f>
        <v>179039709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66646173</v>
      </c>
      <c r="D17" s="18"/>
      <c r="E17" s="19">
        <v>32099815</v>
      </c>
      <c r="F17" s="20">
        <v>25468737</v>
      </c>
      <c r="G17" s="24"/>
      <c r="H17" s="24">
        <v>209791488</v>
      </c>
      <c r="I17" s="24">
        <v>979686</v>
      </c>
      <c r="J17" s="20">
        <v>210771174</v>
      </c>
      <c r="K17" s="24">
        <v>2858001</v>
      </c>
      <c r="L17" s="24">
        <v>3459987</v>
      </c>
      <c r="M17" s="20">
        <v>3977387</v>
      </c>
      <c r="N17" s="24">
        <v>10295375</v>
      </c>
      <c r="O17" s="24">
        <v>-15527560</v>
      </c>
      <c r="P17" s="24">
        <v>447857</v>
      </c>
      <c r="Q17" s="20">
        <v>212793</v>
      </c>
      <c r="R17" s="24">
        <v>-14866910</v>
      </c>
      <c r="S17" s="24">
        <v>1644508</v>
      </c>
      <c r="T17" s="20">
        <v>425693</v>
      </c>
      <c r="U17" s="24">
        <v>8140260</v>
      </c>
      <c r="V17" s="24">
        <v>10210461</v>
      </c>
      <c r="W17" s="24">
        <v>216410100</v>
      </c>
      <c r="X17" s="20">
        <v>25468737</v>
      </c>
      <c r="Y17" s="24">
        <v>190941363</v>
      </c>
      <c r="Z17" s="25">
        <v>749.70880181455414</v>
      </c>
      <c r="AA17" s="26">
        <v>25468737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66646173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25468737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2858001</v>
      </c>
      <c r="L25" s="36">
        <f t="shared" si="1"/>
        <v>3459987</v>
      </c>
      <c r="M25" s="36">
        <f t="shared" si="1"/>
        <v>3977387</v>
      </c>
      <c r="N25" s="36">
        <f t="shared" si="1"/>
        <v>10295375</v>
      </c>
      <c r="O25" s="36">
        <f t="shared" si="1"/>
        <v>-15527560</v>
      </c>
      <c r="P25" s="36">
        <f t="shared" si="1"/>
        <v>447857</v>
      </c>
      <c r="Q25" s="36">
        <f t="shared" si="1"/>
        <v>212793</v>
      </c>
      <c r="R25" s="36">
        <f t="shared" si="1"/>
        <v>-14866910</v>
      </c>
      <c r="S25" s="36">
        <f t="shared" si="1"/>
        <v>1644508</v>
      </c>
      <c r="T25" s="36">
        <f t="shared" si="1"/>
        <v>425693</v>
      </c>
      <c r="U25" s="36">
        <f t="shared" si="1"/>
        <v>8140260</v>
      </c>
      <c r="V25" s="36">
        <f t="shared" si="1"/>
        <v>10210461</v>
      </c>
      <c r="W25" s="36">
        <f t="shared" si="1"/>
        <v>216410100</v>
      </c>
      <c r="X25" s="36">
        <f t="shared" si="1"/>
        <v>25468737</v>
      </c>
      <c r="Y25" s="36">
        <f t="shared" si="1"/>
        <v>190941363</v>
      </c>
      <c r="Z25" s="37">
        <f>+IF(X25&lt;&gt;0,+(Y25/X25)*100,0)</f>
        <v>749.70880181455414</v>
      </c>
      <c r="AA25" s="38">
        <f>SUM(AA15:AA24)</f>
        <v>25468737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-1618326428</v>
      </c>
      <c r="D26" s="29">
        <f>+D13+D25</f>
        <v>0</v>
      </c>
      <c r="E26" s="30">
        <f t="shared" si="2"/>
        <v>228667132</v>
      </c>
      <c r="F26" s="31">
        <f t="shared" si="2"/>
        <v>204508446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40209025</v>
      </c>
      <c r="L26" s="31">
        <f t="shared" si="2"/>
        <v>57440986</v>
      </c>
      <c r="M26" s="31">
        <f t="shared" si="2"/>
        <v>65331310</v>
      </c>
      <c r="N26" s="31">
        <f t="shared" si="2"/>
        <v>162981321</v>
      </c>
      <c r="O26" s="31">
        <f t="shared" si="2"/>
        <v>12776928</v>
      </c>
      <c r="P26" s="31">
        <f t="shared" si="2"/>
        <v>56084317</v>
      </c>
      <c r="Q26" s="31">
        <f t="shared" si="2"/>
        <v>52406900</v>
      </c>
      <c r="R26" s="31">
        <f t="shared" si="2"/>
        <v>121268145</v>
      </c>
      <c r="S26" s="31">
        <f t="shared" si="2"/>
        <v>56236936</v>
      </c>
      <c r="T26" s="31">
        <f t="shared" si="2"/>
        <v>68091622</v>
      </c>
      <c r="U26" s="31">
        <f t="shared" si="2"/>
        <v>66174406</v>
      </c>
      <c r="V26" s="31">
        <f t="shared" si="2"/>
        <v>190502964</v>
      </c>
      <c r="W26" s="31">
        <f t="shared" si="2"/>
        <v>4396068760</v>
      </c>
      <c r="X26" s="31">
        <f t="shared" si="2"/>
        <v>204508446</v>
      </c>
      <c r="Y26" s="31">
        <f t="shared" si="2"/>
        <v>4191560314</v>
      </c>
      <c r="Z26" s="32">
        <f>+IF(X26&lt;&gt;0,+(Y26/X26)*100,0)</f>
        <v>2049.5780961535447</v>
      </c>
      <c r="AA26" s="33">
        <f>+AA13+AA25</f>
        <v>204508446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52730521</v>
      </c>
      <c r="G32" s="20"/>
      <c r="H32" s="20">
        <v>-47208725</v>
      </c>
      <c r="I32" s="20"/>
      <c r="J32" s="20">
        <v>-47208725</v>
      </c>
      <c r="K32" s="20">
        <v>-109080910</v>
      </c>
      <c r="L32" s="20">
        <v>44450980</v>
      </c>
      <c r="M32" s="20">
        <v>533586</v>
      </c>
      <c r="N32" s="20">
        <v>-64096344</v>
      </c>
      <c r="O32" s="20">
        <v>309492101</v>
      </c>
      <c r="P32" s="20">
        <v>43289397</v>
      </c>
      <c r="Q32" s="20">
        <v>11897012</v>
      </c>
      <c r="R32" s="20">
        <v>364678510</v>
      </c>
      <c r="S32" s="20">
        <v>37333700</v>
      </c>
      <c r="T32" s="20">
        <v>49455167</v>
      </c>
      <c r="U32" s="20">
        <v>45965641</v>
      </c>
      <c r="V32" s="20">
        <v>132754508</v>
      </c>
      <c r="W32" s="20">
        <v>386127949</v>
      </c>
      <c r="X32" s="20">
        <v>52730521</v>
      </c>
      <c r="Y32" s="20">
        <v>333397428</v>
      </c>
      <c r="Z32" s="21">
        <v>632.26651600882155</v>
      </c>
      <c r="AA32" s="22">
        <v>52730521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85279898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85279898</v>
      </c>
      <c r="Y35" s="20">
        <v>-80895887</v>
      </c>
      <c r="Z35" s="21">
        <v>-94.859268007098223</v>
      </c>
      <c r="AA35" s="22">
        <v>85279898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138010419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-109080910</v>
      </c>
      <c r="L37" s="31">
        <f t="shared" si="3"/>
        <v>44450980</v>
      </c>
      <c r="M37" s="31">
        <f t="shared" si="3"/>
        <v>533586</v>
      </c>
      <c r="N37" s="31">
        <f t="shared" si="3"/>
        <v>-64096344</v>
      </c>
      <c r="O37" s="31">
        <f t="shared" si="3"/>
        <v>309492101</v>
      </c>
      <c r="P37" s="31">
        <f t="shared" si="3"/>
        <v>43289397</v>
      </c>
      <c r="Q37" s="31">
        <f t="shared" si="3"/>
        <v>11897012</v>
      </c>
      <c r="R37" s="31">
        <f t="shared" si="3"/>
        <v>364678510</v>
      </c>
      <c r="S37" s="31">
        <f t="shared" si="3"/>
        <v>37333700</v>
      </c>
      <c r="T37" s="31">
        <f t="shared" si="3"/>
        <v>49455167</v>
      </c>
      <c r="U37" s="31">
        <f t="shared" si="3"/>
        <v>45965641</v>
      </c>
      <c r="V37" s="31">
        <f t="shared" si="3"/>
        <v>132754508</v>
      </c>
      <c r="W37" s="31">
        <f t="shared" si="3"/>
        <v>390511960</v>
      </c>
      <c r="X37" s="31">
        <f t="shared" si="3"/>
        <v>138010419</v>
      </c>
      <c r="Y37" s="31">
        <f t="shared" si="3"/>
        <v>252501541</v>
      </c>
      <c r="Z37" s="32">
        <f>+IF(X37&lt;&gt;0,+(Y37/X37)*100,0)</f>
        <v>182.9583178064259</v>
      </c>
      <c r="AA37" s="33">
        <f>SUM(AA29:AA36)</f>
        <v>138010419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138010419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-109080910</v>
      </c>
      <c r="L44" s="31">
        <f t="shared" si="5"/>
        <v>44450980</v>
      </c>
      <c r="M44" s="31">
        <f t="shared" si="5"/>
        <v>533586</v>
      </c>
      <c r="N44" s="31">
        <f t="shared" si="5"/>
        <v>-64096344</v>
      </c>
      <c r="O44" s="31">
        <f t="shared" si="5"/>
        <v>309492101</v>
      </c>
      <c r="P44" s="31">
        <f t="shared" si="5"/>
        <v>43289397</v>
      </c>
      <c r="Q44" s="31">
        <f t="shared" si="5"/>
        <v>11897012</v>
      </c>
      <c r="R44" s="31">
        <f t="shared" si="5"/>
        <v>364678510</v>
      </c>
      <c r="S44" s="31">
        <f t="shared" si="5"/>
        <v>37333700</v>
      </c>
      <c r="T44" s="31">
        <f t="shared" si="5"/>
        <v>49455167</v>
      </c>
      <c r="U44" s="31">
        <f t="shared" si="5"/>
        <v>45965641</v>
      </c>
      <c r="V44" s="31">
        <f t="shared" si="5"/>
        <v>132754508</v>
      </c>
      <c r="W44" s="31">
        <f t="shared" si="5"/>
        <v>390511960</v>
      </c>
      <c r="X44" s="31">
        <f t="shared" si="5"/>
        <v>138010419</v>
      </c>
      <c r="Y44" s="31">
        <f t="shared" si="5"/>
        <v>252501541</v>
      </c>
      <c r="Z44" s="32">
        <f>+IF(X44&lt;&gt;0,+(Y44/X44)*100,0)</f>
        <v>182.9583178064259</v>
      </c>
      <c r="AA44" s="33">
        <f>+AA37+AA43</f>
        <v>138010419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-1620391400</v>
      </c>
      <c r="D45" s="42">
        <f t="shared" si="6"/>
        <v>0</v>
      </c>
      <c r="E45" s="43">
        <f t="shared" si="6"/>
        <v>-116643721</v>
      </c>
      <c r="F45" s="44">
        <f t="shared" si="6"/>
        <v>66498027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149289935</v>
      </c>
      <c r="L45" s="44">
        <f t="shared" si="6"/>
        <v>12990006</v>
      </c>
      <c r="M45" s="44">
        <f t="shared" si="6"/>
        <v>64797724</v>
      </c>
      <c r="N45" s="44">
        <f t="shared" si="6"/>
        <v>227077665</v>
      </c>
      <c r="O45" s="44">
        <f t="shared" si="6"/>
        <v>-296715173</v>
      </c>
      <c r="P45" s="44">
        <f t="shared" si="6"/>
        <v>12794920</v>
      </c>
      <c r="Q45" s="44">
        <f t="shared" si="6"/>
        <v>40509888</v>
      </c>
      <c r="R45" s="44">
        <f t="shared" si="6"/>
        <v>-243410365</v>
      </c>
      <c r="S45" s="44">
        <f t="shared" si="6"/>
        <v>18903236</v>
      </c>
      <c r="T45" s="44">
        <f t="shared" si="6"/>
        <v>18636455</v>
      </c>
      <c r="U45" s="44">
        <f t="shared" si="6"/>
        <v>20208765</v>
      </c>
      <c r="V45" s="44">
        <f t="shared" si="6"/>
        <v>57748456</v>
      </c>
      <c r="W45" s="44">
        <f t="shared" si="6"/>
        <v>4005556800</v>
      </c>
      <c r="X45" s="44">
        <f t="shared" si="6"/>
        <v>66498027</v>
      </c>
      <c r="Y45" s="44">
        <f t="shared" si="6"/>
        <v>3939058773</v>
      </c>
      <c r="Z45" s="45">
        <f>+IF(X45&lt;&gt;0,+(Y45/X45)*100,0)</f>
        <v>5923.5723986216908</v>
      </c>
      <c r="AA45" s="46">
        <f>+AA26-AA44</f>
        <v>66498027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957802</v>
      </c>
      <c r="Y47" s="20">
        <v>-4512417</v>
      </c>
      <c r="Z47" s="47">
        <v>-471.12211083292789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957802</v>
      </c>
      <c r="Y50" s="52">
        <f t="shared" si="7"/>
        <v>-4512417</v>
      </c>
      <c r="Z50" s="53">
        <f>+IF(X50&lt;&gt;0,+(Y50/X50)*100,0)</f>
        <v>-471.12211083292789</v>
      </c>
      <c r="AA50" s="54">
        <f>SUM(AA47:AA49)</f>
        <v>957802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80615428</v>
      </c>
      <c r="G6" s="20">
        <v>-121618705</v>
      </c>
      <c r="H6" s="20">
        <v>1956699</v>
      </c>
      <c r="I6" s="20">
        <v>17395892</v>
      </c>
      <c r="J6" s="20">
        <v>-102266114</v>
      </c>
      <c r="K6" s="20">
        <v>8782035</v>
      </c>
      <c r="L6" s="20">
        <v>22982896</v>
      </c>
      <c r="M6" s="20">
        <v>-22724840</v>
      </c>
      <c r="N6" s="20">
        <v>9040091</v>
      </c>
      <c r="O6" s="20">
        <v>21736984</v>
      </c>
      <c r="P6" s="20">
        <v>-1812577</v>
      </c>
      <c r="Q6" s="20">
        <v>-15613406</v>
      </c>
      <c r="R6" s="20">
        <v>4311001</v>
      </c>
      <c r="S6" s="20">
        <v>22556</v>
      </c>
      <c r="T6" s="20">
        <v>8039705</v>
      </c>
      <c r="U6" s="20">
        <v>-4536351</v>
      </c>
      <c r="V6" s="20">
        <v>3525910</v>
      </c>
      <c r="W6" s="20">
        <v>-85389112</v>
      </c>
      <c r="X6" s="20">
        <v>80615428</v>
      </c>
      <c r="Y6" s="20">
        <v>-166004540</v>
      </c>
      <c r="Z6" s="21">
        <v>-205.92155139336356</v>
      </c>
      <c r="AA6" s="22">
        <v>80615428</v>
      </c>
    </row>
    <row r="7" spans="1:27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607383861</v>
      </c>
      <c r="G7" s="20">
        <v>489475640</v>
      </c>
      <c r="H7" s="20">
        <v>68236564</v>
      </c>
      <c r="I7" s="20">
        <v>10602683</v>
      </c>
      <c r="J7" s="20">
        <v>568314887</v>
      </c>
      <c r="K7" s="20">
        <v>9377883</v>
      </c>
      <c r="L7" s="20">
        <v>7806603</v>
      </c>
      <c r="M7" s="20">
        <v>-45101528</v>
      </c>
      <c r="N7" s="20">
        <v>-27917042</v>
      </c>
      <c r="O7" s="20">
        <v>1057424</v>
      </c>
      <c r="P7" s="20">
        <v>4608772</v>
      </c>
      <c r="Q7" s="20">
        <v>18086952</v>
      </c>
      <c r="R7" s="20">
        <v>23753148</v>
      </c>
      <c r="S7" s="20">
        <v>-19257120</v>
      </c>
      <c r="T7" s="20">
        <v>4273301</v>
      </c>
      <c r="U7" s="20">
        <v>17078503</v>
      </c>
      <c r="V7" s="20">
        <v>2094684</v>
      </c>
      <c r="W7" s="20">
        <v>566245677</v>
      </c>
      <c r="X7" s="20">
        <v>607383861</v>
      </c>
      <c r="Y7" s="20">
        <v>-41138184</v>
      </c>
      <c r="Z7" s="21">
        <v>-6.7730123635932431</v>
      </c>
      <c r="AA7" s="22">
        <v>607383861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/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/>
      <c r="Y8" s="20">
        <v>-79064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311462596</v>
      </c>
      <c r="G10" s="20">
        <v>-867316</v>
      </c>
      <c r="H10" s="20">
        <v>16516</v>
      </c>
      <c r="I10" s="20">
        <v>4128328</v>
      </c>
      <c r="J10" s="20">
        <v>3277528</v>
      </c>
      <c r="K10" s="20">
        <v>-15542</v>
      </c>
      <c r="L10" s="20"/>
      <c r="M10" s="20"/>
      <c r="N10" s="20">
        <v>-15542</v>
      </c>
      <c r="O10" s="20">
        <v>4305460</v>
      </c>
      <c r="P10" s="20"/>
      <c r="Q10" s="20">
        <v>31876811</v>
      </c>
      <c r="R10" s="20">
        <v>36182271</v>
      </c>
      <c r="S10" s="20">
        <v>30365669</v>
      </c>
      <c r="T10" s="20">
        <v>-36036440</v>
      </c>
      <c r="U10" s="20">
        <v>32355922</v>
      </c>
      <c r="V10" s="20">
        <v>26685151</v>
      </c>
      <c r="W10" s="20">
        <v>66129408</v>
      </c>
      <c r="X10" s="20">
        <v>311462596</v>
      </c>
      <c r="Y10" s="20">
        <v>-245333188</v>
      </c>
      <c r="Z10" s="21">
        <v>-78.768106074605498</v>
      </c>
      <c r="AA10" s="22">
        <v>311462596</v>
      </c>
    </row>
    <row r="11" spans="1:27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>
        <v>5585311</v>
      </c>
      <c r="L11" s="24">
        <v>5283685</v>
      </c>
      <c r="M11" s="20">
        <v>5046846</v>
      </c>
      <c r="N11" s="24">
        <v>15915842</v>
      </c>
      <c r="O11" s="24">
        <v>5717035</v>
      </c>
      <c r="P11" s="24">
        <v>4925058</v>
      </c>
      <c r="Q11" s="20">
        <v>5007242</v>
      </c>
      <c r="R11" s="24">
        <v>15649335</v>
      </c>
      <c r="S11" s="24">
        <v>5241736</v>
      </c>
      <c r="T11" s="20">
        <v>14388778</v>
      </c>
      <c r="U11" s="24">
        <v>6313699</v>
      </c>
      <c r="V11" s="24">
        <v>25944213</v>
      </c>
      <c r="W11" s="24">
        <v>411869255</v>
      </c>
      <c r="X11" s="20">
        <v>1151040</v>
      </c>
      <c r="Y11" s="24">
        <v>410718215</v>
      </c>
      <c r="Z11" s="25">
        <v>35682.358128301363</v>
      </c>
      <c r="AA11" s="26">
        <v>1151040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1000612925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23729687</v>
      </c>
      <c r="L13" s="31">
        <f t="shared" si="0"/>
        <v>36073184</v>
      </c>
      <c r="M13" s="31">
        <f t="shared" si="0"/>
        <v>-62779522</v>
      </c>
      <c r="N13" s="31">
        <f t="shared" si="0"/>
        <v>-2976651</v>
      </c>
      <c r="O13" s="31">
        <f t="shared" si="0"/>
        <v>32816903</v>
      </c>
      <c r="P13" s="31">
        <f t="shared" si="0"/>
        <v>7721253</v>
      </c>
      <c r="Q13" s="31">
        <f t="shared" si="0"/>
        <v>39357599</v>
      </c>
      <c r="R13" s="31">
        <f t="shared" si="0"/>
        <v>79895755</v>
      </c>
      <c r="S13" s="31">
        <f t="shared" si="0"/>
        <v>16372841</v>
      </c>
      <c r="T13" s="31">
        <f t="shared" si="0"/>
        <v>-9334656</v>
      </c>
      <c r="U13" s="31">
        <f t="shared" si="0"/>
        <v>51211773</v>
      </c>
      <c r="V13" s="31">
        <f t="shared" si="0"/>
        <v>58249958</v>
      </c>
      <c r="W13" s="31">
        <f t="shared" si="0"/>
        <v>955533660</v>
      </c>
      <c r="X13" s="31">
        <f t="shared" si="0"/>
        <v>1000612925</v>
      </c>
      <c r="Y13" s="31">
        <f t="shared" si="0"/>
        <v>-45079265</v>
      </c>
      <c r="Z13" s="32">
        <f>+IF(X13&lt;&gt;0,+(Y13/X13)*100,0)</f>
        <v>-4.5051651716371746</v>
      </c>
      <c r="AA13" s="33">
        <f>SUM(AA6:AA12)</f>
        <v>1000612925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58450961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>
        <v>-12151805</v>
      </c>
      <c r="L17" s="24">
        <v>-20000738</v>
      </c>
      <c r="M17" s="20">
        <v>-9531576</v>
      </c>
      <c r="N17" s="24">
        <v>-41684119</v>
      </c>
      <c r="O17" s="24">
        <v>-12118105</v>
      </c>
      <c r="P17" s="24">
        <v>-9604195</v>
      </c>
      <c r="Q17" s="20">
        <v>-11480513</v>
      </c>
      <c r="R17" s="24">
        <v>-33202813</v>
      </c>
      <c r="S17" s="24">
        <v>-6607736</v>
      </c>
      <c r="T17" s="20">
        <v>-8027774</v>
      </c>
      <c r="U17" s="24">
        <v>-5959636</v>
      </c>
      <c r="V17" s="24">
        <v>-20595146</v>
      </c>
      <c r="W17" s="24">
        <v>-59942522</v>
      </c>
      <c r="X17" s="20">
        <v>38193887</v>
      </c>
      <c r="Y17" s="24">
        <v>-98136409</v>
      </c>
      <c r="Z17" s="25">
        <v>-256.94271180097485</v>
      </c>
      <c r="AA17" s="26">
        <v>38193887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58450961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-12151805</v>
      </c>
      <c r="L25" s="36">
        <f t="shared" si="1"/>
        <v>-20000738</v>
      </c>
      <c r="M25" s="36">
        <f t="shared" si="1"/>
        <v>-9531576</v>
      </c>
      <c r="N25" s="36">
        <f t="shared" si="1"/>
        <v>-41684119</v>
      </c>
      <c r="O25" s="36">
        <f t="shared" si="1"/>
        <v>-12118105</v>
      </c>
      <c r="P25" s="36">
        <f t="shared" si="1"/>
        <v>-9604195</v>
      </c>
      <c r="Q25" s="36">
        <f t="shared" si="1"/>
        <v>-11480513</v>
      </c>
      <c r="R25" s="36">
        <f t="shared" si="1"/>
        <v>-33202813</v>
      </c>
      <c r="S25" s="36">
        <f t="shared" si="1"/>
        <v>-6607736</v>
      </c>
      <c r="T25" s="36">
        <f t="shared" si="1"/>
        <v>-8027774</v>
      </c>
      <c r="U25" s="36">
        <f t="shared" si="1"/>
        <v>-5959636</v>
      </c>
      <c r="V25" s="36">
        <f t="shared" si="1"/>
        <v>-20595146</v>
      </c>
      <c r="W25" s="36">
        <f t="shared" si="1"/>
        <v>-59942522</v>
      </c>
      <c r="X25" s="36">
        <f t="shared" si="1"/>
        <v>38193887</v>
      </c>
      <c r="Y25" s="36">
        <f t="shared" si="1"/>
        <v>-98136409</v>
      </c>
      <c r="Z25" s="37">
        <f>+IF(X25&lt;&gt;0,+(Y25/X25)*100,0)</f>
        <v>-256.94271180097485</v>
      </c>
      <c r="AA25" s="38">
        <f>SUM(AA15:AA24)</f>
        <v>38193887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839276528</v>
      </c>
      <c r="D26" s="29">
        <f>+D13+D25</f>
        <v>0</v>
      </c>
      <c r="E26" s="30">
        <f t="shared" si="2"/>
        <v>1061824736</v>
      </c>
      <c r="F26" s="31">
        <f t="shared" si="2"/>
        <v>1038806812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11577882</v>
      </c>
      <c r="L26" s="31">
        <f t="shared" si="2"/>
        <v>16072446</v>
      </c>
      <c r="M26" s="31">
        <f t="shared" si="2"/>
        <v>-72311098</v>
      </c>
      <c r="N26" s="31">
        <f t="shared" si="2"/>
        <v>-44660770</v>
      </c>
      <c r="O26" s="31">
        <f t="shared" si="2"/>
        <v>20698798</v>
      </c>
      <c r="P26" s="31">
        <f t="shared" si="2"/>
        <v>-1882942</v>
      </c>
      <c r="Q26" s="31">
        <f t="shared" si="2"/>
        <v>27877086</v>
      </c>
      <c r="R26" s="31">
        <f t="shared" si="2"/>
        <v>46692942</v>
      </c>
      <c r="S26" s="31">
        <f t="shared" si="2"/>
        <v>9765105</v>
      </c>
      <c r="T26" s="31">
        <f t="shared" si="2"/>
        <v>-17362430</v>
      </c>
      <c r="U26" s="31">
        <f t="shared" si="2"/>
        <v>45252137</v>
      </c>
      <c r="V26" s="31">
        <f t="shared" si="2"/>
        <v>37654812</v>
      </c>
      <c r="W26" s="31">
        <f t="shared" si="2"/>
        <v>895591138</v>
      </c>
      <c r="X26" s="31">
        <f t="shared" si="2"/>
        <v>1038806812</v>
      </c>
      <c r="Y26" s="31">
        <f t="shared" si="2"/>
        <v>-143215674</v>
      </c>
      <c r="Z26" s="32">
        <f>+IF(X26&lt;&gt;0,+(Y26/X26)*100,0)</f>
        <v>-13.786555146309535</v>
      </c>
      <c r="AA26" s="33">
        <f>+AA13+AA25</f>
        <v>1038806812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>
        <v>-1236</v>
      </c>
      <c r="L31" s="20">
        <v>-13062</v>
      </c>
      <c r="M31" s="20">
        <v>-8568</v>
      </c>
      <c r="N31" s="20">
        <v>-22866</v>
      </c>
      <c r="O31" s="20">
        <v>-5641</v>
      </c>
      <c r="P31" s="20">
        <v>-10193</v>
      </c>
      <c r="Q31" s="20">
        <v>-11171</v>
      </c>
      <c r="R31" s="20">
        <v>-27005</v>
      </c>
      <c r="S31" s="20">
        <v>-6337</v>
      </c>
      <c r="T31" s="20">
        <v>-11213</v>
      </c>
      <c r="U31" s="20">
        <v>-11901</v>
      </c>
      <c r="V31" s="20">
        <v>-29451</v>
      </c>
      <c r="W31" s="20">
        <v>-268635</v>
      </c>
      <c r="X31" s="20"/>
      <c r="Y31" s="20">
        <v>-268635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392342652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>
        <v>22476731</v>
      </c>
      <c r="L32" s="20">
        <v>38887949</v>
      </c>
      <c r="M32" s="20">
        <v>-7431825</v>
      </c>
      <c r="N32" s="20">
        <v>53932855</v>
      </c>
      <c r="O32" s="20">
        <v>43726316</v>
      </c>
      <c r="P32" s="20">
        <v>14633283</v>
      </c>
      <c r="Q32" s="20">
        <v>-4001179</v>
      </c>
      <c r="R32" s="20">
        <v>54358420</v>
      </c>
      <c r="S32" s="20">
        <v>24402835</v>
      </c>
      <c r="T32" s="20">
        <v>20862440</v>
      </c>
      <c r="U32" s="20">
        <v>27114209</v>
      </c>
      <c r="V32" s="20">
        <v>72379484</v>
      </c>
      <c r="W32" s="20">
        <v>688232895</v>
      </c>
      <c r="X32" s="20">
        <v>392342652</v>
      </c>
      <c r="Y32" s="20">
        <v>295890243</v>
      </c>
      <c r="Z32" s="21">
        <v>75.416282550896355</v>
      </c>
      <c r="AA32" s="22">
        <v>392342652</v>
      </c>
    </row>
    <row r="33" spans="1:27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>
        <v>-10618008</v>
      </c>
      <c r="M33" s="20"/>
      <c r="N33" s="20">
        <v>-10618008</v>
      </c>
      <c r="O33" s="20">
        <v>-2135146</v>
      </c>
      <c r="P33" s="20">
        <v>-4042505</v>
      </c>
      <c r="Q33" s="20">
        <v>-3556259</v>
      </c>
      <c r="R33" s="20">
        <v>-9733910</v>
      </c>
      <c r="S33" s="20">
        <v>-4448678</v>
      </c>
      <c r="T33" s="20">
        <v>-8474464</v>
      </c>
      <c r="U33" s="20">
        <v>-8545104</v>
      </c>
      <c r="V33" s="20">
        <v>-21468246</v>
      </c>
      <c r="W33" s="20">
        <v>-53163710</v>
      </c>
      <c r="X33" s="20">
        <v>-61447000</v>
      </c>
      <c r="Y33" s="20">
        <v>8283290</v>
      </c>
      <c r="Z33" s="21">
        <v>-13.480381466955263</v>
      </c>
      <c r="AA33" s="22">
        <v>-61447000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>
        <v>5062445</v>
      </c>
      <c r="L35" s="20">
        <v>4308004</v>
      </c>
      <c r="M35" s="20">
        <v>-2099148</v>
      </c>
      <c r="N35" s="20">
        <v>7271301</v>
      </c>
      <c r="O35" s="20">
        <v>3307643</v>
      </c>
      <c r="P35" s="20">
        <v>3612437</v>
      </c>
      <c r="Q35" s="20">
        <v>1706897</v>
      </c>
      <c r="R35" s="20">
        <v>8626977</v>
      </c>
      <c r="S35" s="20">
        <v>4213173</v>
      </c>
      <c r="T35" s="20">
        <v>4648887</v>
      </c>
      <c r="U35" s="20">
        <v>3780267</v>
      </c>
      <c r="V35" s="20">
        <v>12642327</v>
      </c>
      <c r="W35" s="20">
        <v>360997547</v>
      </c>
      <c r="X35" s="20">
        <v>63162624</v>
      </c>
      <c r="Y35" s="20">
        <v>297834923</v>
      </c>
      <c r="Z35" s="21">
        <v>471.53665275210858</v>
      </c>
      <c r="AA35" s="22">
        <v>63162624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394058276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27537940</v>
      </c>
      <c r="L37" s="31">
        <f t="shared" si="3"/>
        <v>32564883</v>
      </c>
      <c r="M37" s="31">
        <f t="shared" si="3"/>
        <v>-9539541</v>
      </c>
      <c r="N37" s="31">
        <f t="shared" si="3"/>
        <v>50563282</v>
      </c>
      <c r="O37" s="31">
        <f t="shared" si="3"/>
        <v>44893172</v>
      </c>
      <c r="P37" s="31">
        <f t="shared" si="3"/>
        <v>14193022</v>
      </c>
      <c r="Q37" s="31">
        <f t="shared" si="3"/>
        <v>-5861712</v>
      </c>
      <c r="R37" s="31">
        <f t="shared" si="3"/>
        <v>53224482</v>
      </c>
      <c r="S37" s="31">
        <f t="shared" si="3"/>
        <v>24160993</v>
      </c>
      <c r="T37" s="31">
        <f t="shared" si="3"/>
        <v>17025650</v>
      </c>
      <c r="U37" s="31">
        <f t="shared" si="3"/>
        <v>22337471</v>
      </c>
      <c r="V37" s="31">
        <f t="shared" si="3"/>
        <v>63524114</v>
      </c>
      <c r="W37" s="31">
        <f t="shared" si="3"/>
        <v>995798097</v>
      </c>
      <c r="X37" s="31">
        <f t="shared" si="3"/>
        <v>394058276</v>
      </c>
      <c r="Y37" s="31">
        <f t="shared" si="3"/>
        <v>601739821</v>
      </c>
      <c r="Z37" s="32">
        <f>+IF(X37&lt;&gt;0,+(Y37/X37)*100,0)</f>
        <v>152.70325676398178</v>
      </c>
      <c r="AA37" s="33">
        <f>SUM(AA29:AA36)</f>
        <v>394058276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394058276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27537940</v>
      </c>
      <c r="L44" s="31">
        <f t="shared" si="5"/>
        <v>32564883</v>
      </c>
      <c r="M44" s="31">
        <f t="shared" si="5"/>
        <v>-9539541</v>
      </c>
      <c r="N44" s="31">
        <f t="shared" si="5"/>
        <v>50563282</v>
      </c>
      <c r="O44" s="31">
        <f t="shared" si="5"/>
        <v>44893172</v>
      </c>
      <c r="P44" s="31">
        <f t="shared" si="5"/>
        <v>14193022</v>
      </c>
      <c r="Q44" s="31">
        <f t="shared" si="5"/>
        <v>-5861712</v>
      </c>
      <c r="R44" s="31">
        <f t="shared" si="5"/>
        <v>53224482</v>
      </c>
      <c r="S44" s="31">
        <f t="shared" si="5"/>
        <v>24160993</v>
      </c>
      <c r="T44" s="31">
        <f t="shared" si="5"/>
        <v>17025650</v>
      </c>
      <c r="U44" s="31">
        <f t="shared" si="5"/>
        <v>22337471</v>
      </c>
      <c r="V44" s="31">
        <f t="shared" si="5"/>
        <v>63524114</v>
      </c>
      <c r="W44" s="31">
        <f t="shared" si="5"/>
        <v>995798097</v>
      </c>
      <c r="X44" s="31">
        <f t="shared" si="5"/>
        <v>394058276</v>
      </c>
      <c r="Y44" s="31">
        <f t="shared" si="5"/>
        <v>601739821</v>
      </c>
      <c r="Z44" s="32">
        <f>+IF(X44&lt;&gt;0,+(Y44/X44)*100,0)</f>
        <v>152.70325676398178</v>
      </c>
      <c r="AA44" s="33">
        <f>+AA37+AA43</f>
        <v>394058276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50036365</v>
      </c>
      <c r="D45" s="42">
        <f t="shared" si="6"/>
        <v>0</v>
      </c>
      <c r="E45" s="43">
        <f t="shared" si="6"/>
        <v>739298392</v>
      </c>
      <c r="F45" s="44">
        <f t="shared" si="6"/>
        <v>644748536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-15960058</v>
      </c>
      <c r="L45" s="44">
        <f t="shared" si="6"/>
        <v>-16492437</v>
      </c>
      <c r="M45" s="44">
        <f t="shared" si="6"/>
        <v>-62771557</v>
      </c>
      <c r="N45" s="44">
        <f t="shared" si="6"/>
        <v>-95224052</v>
      </c>
      <c r="O45" s="44">
        <f t="shared" si="6"/>
        <v>-24194374</v>
      </c>
      <c r="P45" s="44">
        <f t="shared" si="6"/>
        <v>-16075964</v>
      </c>
      <c r="Q45" s="44">
        <f t="shared" si="6"/>
        <v>33738798</v>
      </c>
      <c r="R45" s="44">
        <f t="shared" si="6"/>
        <v>-6531540</v>
      </c>
      <c r="S45" s="44">
        <f t="shared" si="6"/>
        <v>-14395888</v>
      </c>
      <c r="T45" s="44">
        <f t="shared" si="6"/>
        <v>-34388080</v>
      </c>
      <c r="U45" s="44">
        <f t="shared" si="6"/>
        <v>22914666</v>
      </c>
      <c r="V45" s="44">
        <f t="shared" si="6"/>
        <v>-25869302</v>
      </c>
      <c r="W45" s="44">
        <f t="shared" si="6"/>
        <v>-100206959</v>
      </c>
      <c r="X45" s="44">
        <f t="shared" si="6"/>
        <v>644748536</v>
      </c>
      <c r="Y45" s="44">
        <f t="shared" si="6"/>
        <v>-744955495</v>
      </c>
      <c r="Z45" s="45">
        <f>+IF(X45&lt;&gt;0,+(Y45/X45)*100,0)</f>
        <v>-115.54202195195057</v>
      </c>
      <c r="AA45" s="46">
        <f>+AA26-AA44</f>
        <v>644748536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-414825816</v>
      </c>
      <c r="D47" s="18"/>
      <c r="E47" s="19">
        <v>140215870</v>
      </c>
      <c r="F47" s="20">
        <v>45666015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>
        <v>-4184073</v>
      </c>
      <c r="L47" s="20">
        <v>1035495</v>
      </c>
      <c r="M47" s="20">
        <v>-56582268</v>
      </c>
      <c r="N47" s="20">
        <v>-59730846</v>
      </c>
      <c r="O47" s="20">
        <v>-14838044</v>
      </c>
      <c r="P47" s="20">
        <v>-21465290</v>
      </c>
      <c r="Q47" s="20">
        <v>7388403</v>
      </c>
      <c r="R47" s="20">
        <v>-28914931</v>
      </c>
      <c r="S47" s="20">
        <v>176271642</v>
      </c>
      <c r="T47" s="20">
        <v>-33807811</v>
      </c>
      <c r="U47" s="20">
        <v>41857586</v>
      </c>
      <c r="V47" s="20">
        <v>184321417</v>
      </c>
      <c r="W47" s="20">
        <v>-344807142</v>
      </c>
      <c r="X47" s="20">
        <v>45666015</v>
      </c>
      <c r="Y47" s="20">
        <v>-390473157</v>
      </c>
      <c r="Z47" s="47">
        <v>-855.06291056927125</v>
      </c>
      <c r="AA47" s="22">
        <v>45666015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-414825816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45666015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-4184073</v>
      </c>
      <c r="L50" s="52">
        <f t="shared" si="7"/>
        <v>1035495</v>
      </c>
      <c r="M50" s="52">
        <f t="shared" si="7"/>
        <v>-56582268</v>
      </c>
      <c r="N50" s="52">
        <f t="shared" si="7"/>
        <v>-59730846</v>
      </c>
      <c r="O50" s="52">
        <f t="shared" si="7"/>
        <v>-14838044</v>
      </c>
      <c r="P50" s="52">
        <f t="shared" si="7"/>
        <v>-21465290</v>
      </c>
      <c r="Q50" s="52">
        <f t="shared" si="7"/>
        <v>7388403</v>
      </c>
      <c r="R50" s="52">
        <f t="shared" si="7"/>
        <v>-28914931</v>
      </c>
      <c r="S50" s="52">
        <f t="shared" si="7"/>
        <v>176271642</v>
      </c>
      <c r="T50" s="52">
        <f t="shared" si="7"/>
        <v>-33807811</v>
      </c>
      <c r="U50" s="52">
        <f t="shared" si="7"/>
        <v>41857586</v>
      </c>
      <c r="V50" s="52">
        <f t="shared" si="7"/>
        <v>184321417</v>
      </c>
      <c r="W50" s="52">
        <f t="shared" si="7"/>
        <v>-344807142</v>
      </c>
      <c r="X50" s="52">
        <f t="shared" si="7"/>
        <v>45666015</v>
      </c>
      <c r="Y50" s="52">
        <f t="shared" si="7"/>
        <v>-390473157</v>
      </c>
      <c r="Z50" s="53">
        <f>+IF(X50&lt;&gt;0,+(Y50/X50)*100,0)</f>
        <v>-855.06291056927125</v>
      </c>
      <c r="AA50" s="54">
        <f>SUM(AA47:AA49)</f>
        <v>45666015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>
        <v>270373514</v>
      </c>
      <c r="P6" s="20">
        <v>-250948071</v>
      </c>
      <c r="Q6" s="20">
        <v>-264332551</v>
      </c>
      <c r="R6" s="20">
        <v>-244907108</v>
      </c>
      <c r="S6" s="20">
        <v>-313219428</v>
      </c>
      <c r="T6" s="20">
        <v>-67578640</v>
      </c>
      <c r="U6" s="20">
        <v>234830298</v>
      </c>
      <c r="V6" s="20">
        <v>-145967770</v>
      </c>
      <c r="W6" s="20">
        <v>-772314030</v>
      </c>
      <c r="X6" s="20"/>
      <c r="Y6" s="20">
        <v>-772314030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>
        <v>415121570</v>
      </c>
      <c r="P7" s="20">
        <v>334702102</v>
      </c>
      <c r="Q7" s="20">
        <v>338242243</v>
      </c>
      <c r="R7" s="20">
        <v>1088065915</v>
      </c>
      <c r="S7" s="20">
        <v>394786470</v>
      </c>
      <c r="T7" s="20">
        <v>2622573791</v>
      </c>
      <c r="U7" s="20">
        <v>405956210</v>
      </c>
      <c r="V7" s="20">
        <v>3423316471</v>
      </c>
      <c r="W7" s="20">
        <v>5213168753</v>
      </c>
      <c r="X7" s="20"/>
      <c r="Y7" s="20">
        <v>5213168753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24000582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>
        <v>461089794</v>
      </c>
      <c r="P10" s="20">
        <v>-462847459</v>
      </c>
      <c r="Q10" s="20">
        <v>8954222</v>
      </c>
      <c r="R10" s="20">
        <v>7196557</v>
      </c>
      <c r="S10" s="20">
        <v>376629527</v>
      </c>
      <c r="T10" s="20">
        <v>6034453</v>
      </c>
      <c r="U10" s="20">
        <v>95231348</v>
      </c>
      <c r="V10" s="20">
        <v>477895328</v>
      </c>
      <c r="W10" s="20">
        <v>500535201</v>
      </c>
      <c r="X10" s="20">
        <v>23592550</v>
      </c>
      <c r="Y10" s="20">
        <v>476942651</v>
      </c>
      <c r="Z10" s="21">
        <v>2021.5816052101193</v>
      </c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>
        <v>34475531</v>
      </c>
      <c r="P11" s="24">
        <v>-57798565</v>
      </c>
      <c r="Q11" s="20">
        <v>-3841086</v>
      </c>
      <c r="R11" s="24">
        <v>-27164120</v>
      </c>
      <c r="S11" s="24">
        <v>65543869</v>
      </c>
      <c r="T11" s="20">
        <v>-2643360</v>
      </c>
      <c r="U11" s="24">
        <v>-40446646</v>
      </c>
      <c r="V11" s="24">
        <v>22453863</v>
      </c>
      <c r="W11" s="24">
        <v>69310442</v>
      </c>
      <c r="X11" s="20"/>
      <c r="Y11" s="24">
        <v>69310442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>
        <v>-35584795</v>
      </c>
      <c r="P12" s="20">
        <v>29965050</v>
      </c>
      <c r="Q12" s="20">
        <v>-7524409</v>
      </c>
      <c r="R12" s="20">
        <v>-13144154</v>
      </c>
      <c r="S12" s="20">
        <v>1134227</v>
      </c>
      <c r="T12" s="20">
        <v>-54277617</v>
      </c>
      <c r="U12" s="20">
        <v>21996241</v>
      </c>
      <c r="V12" s="20">
        <v>-31147149</v>
      </c>
      <c r="W12" s="20">
        <v>10297371</v>
      </c>
      <c r="X12" s="20"/>
      <c r="Y12" s="20">
        <v>10297371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-1498181554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1145475614</v>
      </c>
      <c r="P13" s="31">
        <f t="shared" si="0"/>
        <v>-406926943</v>
      </c>
      <c r="Q13" s="31">
        <f t="shared" si="0"/>
        <v>71498419</v>
      </c>
      <c r="R13" s="31">
        <f t="shared" si="0"/>
        <v>810047090</v>
      </c>
      <c r="S13" s="31">
        <f t="shared" si="0"/>
        <v>524874665</v>
      </c>
      <c r="T13" s="31">
        <f t="shared" si="0"/>
        <v>2504108627</v>
      </c>
      <c r="U13" s="31">
        <f t="shared" si="0"/>
        <v>717567451</v>
      </c>
      <c r="V13" s="31">
        <f t="shared" si="0"/>
        <v>3746550743</v>
      </c>
      <c r="W13" s="31">
        <f t="shared" si="0"/>
        <v>5020923293</v>
      </c>
      <c r="X13" s="31">
        <f t="shared" si="0"/>
        <v>23592550</v>
      </c>
      <c r="Y13" s="31">
        <f t="shared" si="0"/>
        <v>4997330743</v>
      </c>
      <c r="Z13" s="32">
        <f>+IF(X13&lt;&gt;0,+(Y13/X13)*100,0)</f>
        <v>21181.816899826426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1300619673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>
        <v>6043494</v>
      </c>
      <c r="P17" s="24">
        <v>18363047</v>
      </c>
      <c r="Q17" s="20">
        <v>101575590</v>
      </c>
      <c r="R17" s="24">
        <v>125982131</v>
      </c>
      <c r="S17" s="24">
        <v>77769153</v>
      </c>
      <c r="T17" s="20">
        <v>81726162</v>
      </c>
      <c r="U17" s="24">
        <v>294252173</v>
      </c>
      <c r="V17" s="24">
        <v>453747488</v>
      </c>
      <c r="W17" s="24">
        <v>731282796</v>
      </c>
      <c r="X17" s="20">
        <v>1300619673</v>
      </c>
      <c r="Y17" s="24">
        <v>-569336877</v>
      </c>
      <c r="Z17" s="25">
        <v>-43.774278431970174</v>
      </c>
      <c r="AA17" s="26">
        <v>1300619673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>
        <v>-10064</v>
      </c>
      <c r="P21" s="20">
        <v>-40539</v>
      </c>
      <c r="Q21" s="20">
        <v>-40485</v>
      </c>
      <c r="R21" s="20">
        <v>-91088</v>
      </c>
      <c r="S21" s="20">
        <v>-396168</v>
      </c>
      <c r="T21" s="20">
        <v>315240</v>
      </c>
      <c r="U21" s="20">
        <v>-40443</v>
      </c>
      <c r="V21" s="20">
        <v>-121371</v>
      </c>
      <c r="W21" s="20">
        <v>-402369</v>
      </c>
      <c r="X21" s="20">
        <v>10500000</v>
      </c>
      <c r="Y21" s="20">
        <v>-10902369</v>
      </c>
      <c r="Z21" s="21">
        <v>-103.83208571428571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1311119673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6033430</v>
      </c>
      <c r="P25" s="36">
        <f t="shared" si="1"/>
        <v>18322508</v>
      </c>
      <c r="Q25" s="36">
        <f t="shared" si="1"/>
        <v>101535105</v>
      </c>
      <c r="R25" s="36">
        <f t="shared" si="1"/>
        <v>125891043</v>
      </c>
      <c r="S25" s="36">
        <f t="shared" si="1"/>
        <v>77372985</v>
      </c>
      <c r="T25" s="36">
        <f t="shared" si="1"/>
        <v>82041402</v>
      </c>
      <c r="U25" s="36">
        <f t="shared" si="1"/>
        <v>294211730</v>
      </c>
      <c r="V25" s="36">
        <f t="shared" si="1"/>
        <v>453626117</v>
      </c>
      <c r="W25" s="36">
        <f t="shared" si="1"/>
        <v>730880427</v>
      </c>
      <c r="X25" s="36">
        <f t="shared" si="1"/>
        <v>1311119673</v>
      </c>
      <c r="Y25" s="36">
        <f t="shared" si="1"/>
        <v>-580239246</v>
      </c>
      <c r="Z25" s="37">
        <f>+IF(X25&lt;&gt;0,+(Y25/X25)*100,0)</f>
        <v>-44.255246713852031</v>
      </c>
      <c r="AA25" s="38">
        <f>SUM(AA15:AA24)</f>
        <v>1311119673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-893132897</v>
      </c>
      <c r="D26" s="29">
        <f>+D13+D25</f>
        <v>0</v>
      </c>
      <c r="E26" s="30">
        <f t="shared" si="2"/>
        <v>1497518550</v>
      </c>
      <c r="F26" s="31">
        <f t="shared" si="2"/>
        <v>1334712223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1151509044</v>
      </c>
      <c r="P26" s="31">
        <f t="shared" si="2"/>
        <v>-388604435</v>
      </c>
      <c r="Q26" s="31">
        <f t="shared" si="2"/>
        <v>173033524</v>
      </c>
      <c r="R26" s="31">
        <f t="shared" si="2"/>
        <v>935938133</v>
      </c>
      <c r="S26" s="31">
        <f t="shared" si="2"/>
        <v>602247650</v>
      </c>
      <c r="T26" s="31">
        <f t="shared" si="2"/>
        <v>2586150029</v>
      </c>
      <c r="U26" s="31">
        <f t="shared" si="2"/>
        <v>1011779181</v>
      </c>
      <c r="V26" s="31">
        <f t="shared" si="2"/>
        <v>4200176860</v>
      </c>
      <c r="W26" s="31">
        <f t="shared" si="2"/>
        <v>5751803720</v>
      </c>
      <c r="X26" s="31">
        <f t="shared" si="2"/>
        <v>1334712223</v>
      </c>
      <c r="Y26" s="31">
        <f t="shared" si="2"/>
        <v>4417091497</v>
      </c>
      <c r="Z26" s="32">
        <f>+IF(X26&lt;&gt;0,+(Y26/X26)*100,0)</f>
        <v>330.93961536306392</v>
      </c>
      <c r="AA26" s="33">
        <f>+AA13+AA25</f>
        <v>1334712223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>
        <v>11567282</v>
      </c>
      <c r="P30" s="20">
        <v>14654722</v>
      </c>
      <c r="Q30" s="20">
        <v>16224873</v>
      </c>
      <c r="R30" s="20">
        <v>42446877</v>
      </c>
      <c r="S30" s="20">
        <v>15701489</v>
      </c>
      <c r="T30" s="20">
        <v>7013678</v>
      </c>
      <c r="U30" s="20">
        <v>-7849856</v>
      </c>
      <c r="V30" s="20">
        <v>14865311</v>
      </c>
      <c r="W30" s="20">
        <v>-28796307</v>
      </c>
      <c r="X30" s="20"/>
      <c r="Y30" s="20">
        <v>-28796307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>
        <v>1739717</v>
      </c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>
        <v>448873896</v>
      </c>
      <c r="P32" s="20">
        <v>-478735535</v>
      </c>
      <c r="Q32" s="20">
        <v>1565490</v>
      </c>
      <c r="R32" s="20">
        <v>-28296149</v>
      </c>
      <c r="S32" s="20">
        <v>453256183</v>
      </c>
      <c r="T32" s="20">
        <v>25796283</v>
      </c>
      <c r="U32" s="20">
        <v>-220911993</v>
      </c>
      <c r="V32" s="20">
        <v>258140473</v>
      </c>
      <c r="W32" s="20">
        <v>-32206896</v>
      </c>
      <c r="X32" s="20">
        <v>1739717</v>
      </c>
      <c r="Y32" s="20">
        <v>-33946613</v>
      </c>
      <c r="Z32" s="21">
        <v>-1951.2721321916149</v>
      </c>
      <c r="AA32" s="22">
        <v>1739717</v>
      </c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>
        <v>51036568</v>
      </c>
      <c r="P35" s="20">
        <v>18120131</v>
      </c>
      <c r="Q35" s="20">
        <v>9229845</v>
      </c>
      <c r="R35" s="20">
        <v>78386544</v>
      </c>
      <c r="S35" s="20">
        <v>56111270</v>
      </c>
      <c r="T35" s="20">
        <v>34690661</v>
      </c>
      <c r="U35" s="20">
        <v>28556728</v>
      </c>
      <c r="V35" s="20">
        <v>119358659</v>
      </c>
      <c r="W35" s="20">
        <v>382138604</v>
      </c>
      <c r="X35" s="20"/>
      <c r="Y35" s="20">
        <v>382138604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1739717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511477746</v>
      </c>
      <c r="P37" s="31">
        <f t="shared" si="3"/>
        <v>-445960682</v>
      </c>
      <c r="Q37" s="31">
        <f t="shared" si="3"/>
        <v>27020208</v>
      </c>
      <c r="R37" s="31">
        <f t="shared" si="3"/>
        <v>92537272</v>
      </c>
      <c r="S37" s="31">
        <f t="shared" si="3"/>
        <v>525068942</v>
      </c>
      <c r="T37" s="31">
        <f t="shared" si="3"/>
        <v>67500622</v>
      </c>
      <c r="U37" s="31">
        <f t="shared" si="3"/>
        <v>-200205121</v>
      </c>
      <c r="V37" s="31">
        <f t="shared" si="3"/>
        <v>392364443</v>
      </c>
      <c r="W37" s="31">
        <f t="shared" si="3"/>
        <v>321135401</v>
      </c>
      <c r="X37" s="31">
        <f t="shared" si="3"/>
        <v>1739717</v>
      </c>
      <c r="Y37" s="31">
        <f t="shared" si="3"/>
        <v>319395684</v>
      </c>
      <c r="Z37" s="32">
        <f>+IF(X37&lt;&gt;0,+(Y37/X37)*100,0)</f>
        <v>18359.059778113337</v>
      </c>
      <c r="AA37" s="33">
        <f>SUM(AA29:AA36)</f>
        <v>1739717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>
        <v>-3821037</v>
      </c>
      <c r="P39" s="20"/>
      <c r="Q39" s="20"/>
      <c r="R39" s="20">
        <v>-3821037</v>
      </c>
      <c r="S39" s="20"/>
      <c r="T39" s="20">
        <v>-11666667</v>
      </c>
      <c r="U39" s="20">
        <v>568266552</v>
      </c>
      <c r="V39" s="20">
        <v>556599885</v>
      </c>
      <c r="W39" s="20">
        <v>414844083</v>
      </c>
      <c r="X39" s="20"/>
      <c r="Y39" s="20">
        <v>414844083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-3821037</v>
      </c>
      <c r="P43" s="36">
        <f t="shared" si="4"/>
        <v>0</v>
      </c>
      <c r="Q43" s="36">
        <f t="shared" si="4"/>
        <v>0</v>
      </c>
      <c r="R43" s="36">
        <f t="shared" si="4"/>
        <v>-3821037</v>
      </c>
      <c r="S43" s="36">
        <f t="shared" si="4"/>
        <v>0</v>
      </c>
      <c r="T43" s="36">
        <f t="shared" si="4"/>
        <v>-11666667</v>
      </c>
      <c r="U43" s="36">
        <f t="shared" si="4"/>
        <v>568266552</v>
      </c>
      <c r="V43" s="36">
        <f t="shared" si="4"/>
        <v>556599885</v>
      </c>
      <c r="W43" s="36">
        <f t="shared" si="4"/>
        <v>414844083</v>
      </c>
      <c r="X43" s="36">
        <f t="shared" si="4"/>
        <v>0</v>
      </c>
      <c r="Y43" s="36">
        <f t="shared" si="4"/>
        <v>414844083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1739717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507656709</v>
      </c>
      <c r="P44" s="31">
        <f t="shared" si="5"/>
        <v>-445960682</v>
      </c>
      <c r="Q44" s="31">
        <f t="shared" si="5"/>
        <v>27020208</v>
      </c>
      <c r="R44" s="31">
        <f t="shared" si="5"/>
        <v>88716235</v>
      </c>
      <c r="S44" s="31">
        <f t="shared" si="5"/>
        <v>525068942</v>
      </c>
      <c r="T44" s="31">
        <f t="shared" si="5"/>
        <v>55833955</v>
      </c>
      <c r="U44" s="31">
        <f t="shared" si="5"/>
        <v>368061431</v>
      </c>
      <c r="V44" s="31">
        <f t="shared" si="5"/>
        <v>948964328</v>
      </c>
      <c r="W44" s="31">
        <f t="shared" si="5"/>
        <v>735979484</v>
      </c>
      <c r="X44" s="31">
        <f t="shared" si="5"/>
        <v>1739717</v>
      </c>
      <c r="Y44" s="31">
        <f t="shared" si="5"/>
        <v>734239767</v>
      </c>
      <c r="Z44" s="32">
        <f>+IF(X44&lt;&gt;0,+(Y44/X44)*100,0)</f>
        <v>42204.55206220322</v>
      </c>
      <c r="AA44" s="33">
        <f>+AA37+AA43</f>
        <v>1739717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-1291040115</v>
      </c>
      <c r="D45" s="42">
        <f t="shared" si="6"/>
        <v>0</v>
      </c>
      <c r="E45" s="43">
        <f t="shared" si="6"/>
        <v>1497518550</v>
      </c>
      <c r="F45" s="44">
        <f t="shared" si="6"/>
        <v>1332972506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643852335</v>
      </c>
      <c r="P45" s="44">
        <f t="shared" si="6"/>
        <v>57356247</v>
      </c>
      <c r="Q45" s="44">
        <f t="shared" si="6"/>
        <v>146013316</v>
      </c>
      <c r="R45" s="44">
        <f t="shared" si="6"/>
        <v>847221898</v>
      </c>
      <c r="S45" s="44">
        <f t="shared" si="6"/>
        <v>77178708</v>
      </c>
      <c r="T45" s="44">
        <f t="shared" si="6"/>
        <v>2530316074</v>
      </c>
      <c r="U45" s="44">
        <f t="shared" si="6"/>
        <v>643717750</v>
      </c>
      <c r="V45" s="44">
        <f t="shared" si="6"/>
        <v>3251212532</v>
      </c>
      <c r="W45" s="44">
        <f t="shared" si="6"/>
        <v>5015824236</v>
      </c>
      <c r="X45" s="44">
        <f t="shared" si="6"/>
        <v>1332972506</v>
      </c>
      <c r="Y45" s="44">
        <f t="shared" si="6"/>
        <v>3682851730</v>
      </c>
      <c r="Z45" s="45">
        <f>+IF(X45&lt;&gt;0,+(Y45/X45)*100,0)</f>
        <v>276.2886491223698</v>
      </c>
      <c r="AA45" s="46">
        <f>+AA26-AA44</f>
        <v>1332972506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>
        <v>1149876308</v>
      </c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>
        <v>643852328</v>
      </c>
      <c r="P47" s="20">
        <v>57368913</v>
      </c>
      <c r="Q47" s="20">
        <v>146013316</v>
      </c>
      <c r="R47" s="20">
        <v>847234557</v>
      </c>
      <c r="S47" s="20">
        <v>-1125565655</v>
      </c>
      <c r="T47" s="20">
        <v>2530303400</v>
      </c>
      <c r="U47" s="20">
        <v>643717752</v>
      </c>
      <c r="V47" s="20">
        <v>2048455497</v>
      </c>
      <c r="W47" s="20">
        <v>3813079848</v>
      </c>
      <c r="X47" s="20">
        <v>1149876308</v>
      </c>
      <c r="Y47" s="20">
        <v>2663203540</v>
      </c>
      <c r="Z47" s="47">
        <v>231.60782785690719</v>
      </c>
      <c r="AA47" s="22">
        <v>1149876308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1149876308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643852328</v>
      </c>
      <c r="P50" s="52">
        <f t="shared" si="7"/>
        <v>57368913</v>
      </c>
      <c r="Q50" s="52">
        <f t="shared" si="7"/>
        <v>146013316</v>
      </c>
      <c r="R50" s="52">
        <f t="shared" si="7"/>
        <v>847234557</v>
      </c>
      <c r="S50" s="52">
        <f t="shared" si="7"/>
        <v>-1125565655</v>
      </c>
      <c r="T50" s="52">
        <f t="shared" si="7"/>
        <v>2530303400</v>
      </c>
      <c r="U50" s="52">
        <f t="shared" si="7"/>
        <v>643717752</v>
      </c>
      <c r="V50" s="52">
        <f t="shared" si="7"/>
        <v>2048455497</v>
      </c>
      <c r="W50" s="52">
        <f t="shared" si="7"/>
        <v>3813079848</v>
      </c>
      <c r="X50" s="52">
        <f t="shared" si="7"/>
        <v>1149876308</v>
      </c>
      <c r="Y50" s="52">
        <f t="shared" si="7"/>
        <v>2663203540</v>
      </c>
      <c r="Z50" s="53">
        <f>+IF(X50&lt;&gt;0,+(Y50/X50)*100,0)</f>
        <v>231.60782785690719</v>
      </c>
      <c r="AA50" s="54">
        <f>SUM(AA47:AA49)</f>
        <v>1149876308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263398443</v>
      </c>
      <c r="G6" s="20">
        <v>1323848</v>
      </c>
      <c r="H6" s="20">
        <v>716917</v>
      </c>
      <c r="I6" s="20">
        <v>317718</v>
      </c>
      <c r="J6" s="20">
        <v>2358483</v>
      </c>
      <c r="K6" s="20">
        <v>121452498</v>
      </c>
      <c r="L6" s="20">
        <v>345228</v>
      </c>
      <c r="M6" s="20">
        <v>172107</v>
      </c>
      <c r="N6" s="20">
        <v>121969833</v>
      </c>
      <c r="O6" s="20">
        <v>221993</v>
      </c>
      <c r="P6" s="20">
        <v>234342</v>
      </c>
      <c r="Q6" s="20">
        <v>638318</v>
      </c>
      <c r="R6" s="20">
        <v>1094653</v>
      </c>
      <c r="S6" s="20">
        <v>623183</v>
      </c>
      <c r="T6" s="20">
        <v>333584</v>
      </c>
      <c r="U6" s="20">
        <v>3041118</v>
      </c>
      <c r="V6" s="20">
        <v>3997885</v>
      </c>
      <c r="W6" s="20">
        <v>129420854</v>
      </c>
      <c r="X6" s="20">
        <v>263398443</v>
      </c>
      <c r="Y6" s="20">
        <v>-133977589</v>
      </c>
      <c r="Z6" s="21">
        <v>-50.86498897793409</v>
      </c>
      <c r="AA6" s="22">
        <v>263398443</v>
      </c>
    </row>
    <row r="7" spans="1:27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>
        <v>3239050</v>
      </c>
      <c r="L7" s="20">
        <v>10029397</v>
      </c>
      <c r="M7" s="20">
        <v>17234743</v>
      </c>
      <c r="N7" s="20">
        <v>30503190</v>
      </c>
      <c r="O7" s="20">
        <v>18926485</v>
      </c>
      <c r="P7" s="20">
        <v>9425911</v>
      </c>
      <c r="Q7" s="20">
        <v>109592</v>
      </c>
      <c r="R7" s="20">
        <v>28461988</v>
      </c>
      <c r="S7" s="20">
        <v>3338136</v>
      </c>
      <c r="T7" s="20">
        <v>-1789648</v>
      </c>
      <c r="U7" s="20">
        <v>9008990</v>
      </c>
      <c r="V7" s="20">
        <v>10557478</v>
      </c>
      <c r="W7" s="20">
        <v>125643978</v>
      </c>
      <c r="X7" s="20">
        <v>35012185</v>
      </c>
      <c r="Y7" s="20">
        <v>90631793</v>
      </c>
      <c r="Z7" s="21">
        <v>258.85786048485693</v>
      </c>
      <c r="AA7" s="22">
        <v>35012185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>
        <v>1307586</v>
      </c>
      <c r="L8" s="20">
        <v>1250221</v>
      </c>
      <c r="M8" s="20">
        <v>1353805</v>
      </c>
      <c r="N8" s="20">
        <v>3911612</v>
      </c>
      <c r="O8" s="20">
        <v>1407510</v>
      </c>
      <c r="P8" s="20">
        <v>1376870</v>
      </c>
      <c r="Q8" s="20">
        <v>1326466</v>
      </c>
      <c r="R8" s="20">
        <v>4110846</v>
      </c>
      <c r="S8" s="20">
        <v>1301607</v>
      </c>
      <c r="T8" s="20">
        <v>1386681</v>
      </c>
      <c r="U8" s="20">
        <v>1360452</v>
      </c>
      <c r="V8" s="20">
        <v>4048740</v>
      </c>
      <c r="W8" s="20">
        <v>13342625</v>
      </c>
      <c r="X8" s="20"/>
      <c r="Y8" s="20">
        <v>13342625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>
        <v>-208759</v>
      </c>
      <c r="L10" s="20">
        <v>521880</v>
      </c>
      <c r="M10" s="20">
        <v>1094196</v>
      </c>
      <c r="N10" s="20">
        <v>1407317</v>
      </c>
      <c r="O10" s="20">
        <v>-1294699</v>
      </c>
      <c r="P10" s="20">
        <v>-485788</v>
      </c>
      <c r="Q10" s="20">
        <v>-258415</v>
      </c>
      <c r="R10" s="20">
        <v>-2038902</v>
      </c>
      <c r="S10" s="20">
        <v>-601966</v>
      </c>
      <c r="T10" s="20">
        <v>205953</v>
      </c>
      <c r="U10" s="20">
        <v>-931502</v>
      </c>
      <c r="V10" s="20">
        <v>-1327515</v>
      </c>
      <c r="W10" s="20">
        <v>-1398672</v>
      </c>
      <c r="X10" s="20">
        <v>-5016216</v>
      </c>
      <c r="Y10" s="20">
        <v>3617544</v>
      </c>
      <c r="Z10" s="21">
        <v>-72.116990177456472</v>
      </c>
      <c r="AA10" s="22">
        <v>-5016216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10621288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10621288</v>
      </c>
      <c r="Y11" s="24">
        <v>-10621288</v>
      </c>
      <c r="Z11" s="25">
        <v>-100</v>
      </c>
      <c r="AA11" s="26">
        <v>10621288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304015700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125790375</v>
      </c>
      <c r="L13" s="31">
        <f t="shared" si="0"/>
        <v>12146726</v>
      </c>
      <c r="M13" s="31">
        <f t="shared" si="0"/>
        <v>19854851</v>
      </c>
      <c r="N13" s="31">
        <f t="shared" si="0"/>
        <v>157791952</v>
      </c>
      <c r="O13" s="31">
        <f t="shared" si="0"/>
        <v>19261289</v>
      </c>
      <c r="P13" s="31">
        <f t="shared" si="0"/>
        <v>10551335</v>
      </c>
      <c r="Q13" s="31">
        <f t="shared" si="0"/>
        <v>1815961</v>
      </c>
      <c r="R13" s="31">
        <f t="shared" si="0"/>
        <v>31628585</v>
      </c>
      <c r="S13" s="31">
        <f t="shared" si="0"/>
        <v>4660960</v>
      </c>
      <c r="T13" s="31">
        <f t="shared" si="0"/>
        <v>136570</v>
      </c>
      <c r="U13" s="31">
        <f t="shared" si="0"/>
        <v>12479058</v>
      </c>
      <c r="V13" s="31">
        <f t="shared" si="0"/>
        <v>17276588</v>
      </c>
      <c r="W13" s="31">
        <f t="shared" si="0"/>
        <v>267008785</v>
      </c>
      <c r="X13" s="31">
        <f t="shared" si="0"/>
        <v>304015700</v>
      </c>
      <c r="Y13" s="31">
        <f t="shared" si="0"/>
        <v>-37006915</v>
      </c>
      <c r="Z13" s="32">
        <f>+IF(X13&lt;&gt;0,+(Y13/X13)*100,0)</f>
        <v>-12.172698646813306</v>
      </c>
      <c r="AA13" s="33">
        <f>SUM(AA6:AA12)</f>
        <v>304015700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234440785</v>
      </c>
      <c r="G17" s="24">
        <v>2544178</v>
      </c>
      <c r="H17" s="24">
        <v>43508502</v>
      </c>
      <c r="I17" s="24">
        <v>21354040</v>
      </c>
      <c r="J17" s="20">
        <v>67406720</v>
      </c>
      <c r="K17" s="24">
        <v>2361378</v>
      </c>
      <c r="L17" s="24">
        <v>25630314</v>
      </c>
      <c r="M17" s="20">
        <v>9490271</v>
      </c>
      <c r="N17" s="24">
        <v>37481963</v>
      </c>
      <c r="O17" s="24">
        <v>5228611</v>
      </c>
      <c r="P17" s="24">
        <v>17931872</v>
      </c>
      <c r="Q17" s="20">
        <v>18279902</v>
      </c>
      <c r="R17" s="24">
        <v>41440385</v>
      </c>
      <c r="S17" s="24">
        <v>19223838</v>
      </c>
      <c r="T17" s="20">
        <v>14949167</v>
      </c>
      <c r="U17" s="24">
        <v>26584737</v>
      </c>
      <c r="V17" s="24">
        <v>60757742</v>
      </c>
      <c r="W17" s="24">
        <v>207086810</v>
      </c>
      <c r="X17" s="20">
        <v>234440785</v>
      </c>
      <c r="Y17" s="24">
        <v>-27353975</v>
      </c>
      <c r="Z17" s="25">
        <v>-11.667754396915194</v>
      </c>
      <c r="AA17" s="26">
        <v>234440785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234440785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2361378</v>
      </c>
      <c r="L25" s="36">
        <f t="shared" si="1"/>
        <v>25630314</v>
      </c>
      <c r="M25" s="36">
        <f t="shared" si="1"/>
        <v>9490271</v>
      </c>
      <c r="N25" s="36">
        <f t="shared" si="1"/>
        <v>37481963</v>
      </c>
      <c r="O25" s="36">
        <f t="shared" si="1"/>
        <v>5228611</v>
      </c>
      <c r="P25" s="36">
        <f t="shared" si="1"/>
        <v>17931872</v>
      </c>
      <c r="Q25" s="36">
        <f t="shared" si="1"/>
        <v>18279902</v>
      </c>
      <c r="R25" s="36">
        <f t="shared" si="1"/>
        <v>41440385</v>
      </c>
      <c r="S25" s="36">
        <f t="shared" si="1"/>
        <v>19223838</v>
      </c>
      <c r="T25" s="36">
        <f t="shared" si="1"/>
        <v>14949167</v>
      </c>
      <c r="U25" s="36">
        <f t="shared" si="1"/>
        <v>26584737</v>
      </c>
      <c r="V25" s="36">
        <f t="shared" si="1"/>
        <v>60757742</v>
      </c>
      <c r="W25" s="36">
        <f t="shared" si="1"/>
        <v>207086810</v>
      </c>
      <c r="X25" s="36">
        <f t="shared" si="1"/>
        <v>234440785</v>
      </c>
      <c r="Y25" s="36">
        <f t="shared" si="1"/>
        <v>-27353975</v>
      </c>
      <c r="Z25" s="37">
        <f>+IF(X25&lt;&gt;0,+(Y25/X25)*100,0)</f>
        <v>-11.667754396915194</v>
      </c>
      <c r="AA25" s="38">
        <f>SUM(AA15:AA24)</f>
        <v>234440785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538456485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128151753</v>
      </c>
      <c r="L26" s="31">
        <f t="shared" si="2"/>
        <v>37777040</v>
      </c>
      <c r="M26" s="31">
        <f t="shared" si="2"/>
        <v>29345122</v>
      </c>
      <c r="N26" s="31">
        <f t="shared" si="2"/>
        <v>195273915</v>
      </c>
      <c r="O26" s="31">
        <f t="shared" si="2"/>
        <v>24489900</v>
      </c>
      <c r="P26" s="31">
        <f t="shared" si="2"/>
        <v>28483207</v>
      </c>
      <c r="Q26" s="31">
        <f t="shared" si="2"/>
        <v>20095863</v>
      </c>
      <c r="R26" s="31">
        <f t="shared" si="2"/>
        <v>73068970</v>
      </c>
      <c r="S26" s="31">
        <f t="shared" si="2"/>
        <v>23884798</v>
      </c>
      <c r="T26" s="31">
        <f t="shared" si="2"/>
        <v>15085737</v>
      </c>
      <c r="U26" s="31">
        <f t="shared" si="2"/>
        <v>39063795</v>
      </c>
      <c r="V26" s="31">
        <f t="shared" si="2"/>
        <v>78034330</v>
      </c>
      <c r="W26" s="31">
        <f t="shared" si="2"/>
        <v>474095595</v>
      </c>
      <c r="X26" s="31">
        <f t="shared" si="2"/>
        <v>538456485</v>
      </c>
      <c r="Y26" s="31">
        <f t="shared" si="2"/>
        <v>-64360890</v>
      </c>
      <c r="Z26" s="32">
        <f>+IF(X26&lt;&gt;0,+(Y26/X26)*100,0)</f>
        <v>-11.952848891772563</v>
      </c>
      <c r="AA26" s="33">
        <f>+AA13+AA25</f>
        <v>538456485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-186504013</v>
      </c>
      <c r="G32" s="20">
        <v>-54147</v>
      </c>
      <c r="H32" s="20">
        <v>3045532</v>
      </c>
      <c r="I32" s="20">
        <v>1322984</v>
      </c>
      <c r="J32" s="20">
        <v>4314369</v>
      </c>
      <c r="K32" s="20">
        <v>-1456262</v>
      </c>
      <c r="L32" s="20">
        <v>-165823</v>
      </c>
      <c r="M32" s="20">
        <v>-2509938</v>
      </c>
      <c r="N32" s="20">
        <v>-4132023</v>
      </c>
      <c r="O32" s="20">
        <v>-307303</v>
      </c>
      <c r="P32" s="20">
        <v>142428</v>
      </c>
      <c r="Q32" s="20">
        <v>1161580</v>
      </c>
      <c r="R32" s="20">
        <v>996705</v>
      </c>
      <c r="S32" s="20">
        <v>1790142</v>
      </c>
      <c r="T32" s="20">
        <v>943994</v>
      </c>
      <c r="U32" s="20">
        <v>2500051</v>
      </c>
      <c r="V32" s="20">
        <v>5234187</v>
      </c>
      <c r="W32" s="20">
        <v>6413238</v>
      </c>
      <c r="X32" s="20">
        <v>-186504013</v>
      </c>
      <c r="Y32" s="20">
        <v>192917251</v>
      </c>
      <c r="Z32" s="21">
        <v>-103.43865952096164</v>
      </c>
      <c r="AA32" s="22">
        <v>-186504013</v>
      </c>
    </row>
    <row r="33" spans="1:27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>
        <v>17646093</v>
      </c>
      <c r="L33" s="20">
        <v>-59446887</v>
      </c>
      <c r="M33" s="20">
        <v>-27567887</v>
      </c>
      <c r="N33" s="20">
        <v>-69368681</v>
      </c>
      <c r="O33" s="20">
        <v>-2285004</v>
      </c>
      <c r="P33" s="20">
        <v>-17337568</v>
      </c>
      <c r="Q33" s="20">
        <v>13171609</v>
      </c>
      <c r="R33" s="20">
        <v>-6450963</v>
      </c>
      <c r="S33" s="20">
        <v>-34748086</v>
      </c>
      <c r="T33" s="20">
        <v>-57247788</v>
      </c>
      <c r="U33" s="20">
        <v>-29213396</v>
      </c>
      <c r="V33" s="20">
        <v>-121209270</v>
      </c>
      <c r="W33" s="20">
        <v>-279469046</v>
      </c>
      <c r="X33" s="20"/>
      <c r="Y33" s="20">
        <v>-279469046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-186504013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16189831</v>
      </c>
      <c r="L37" s="31">
        <f t="shared" si="3"/>
        <v>-59612710</v>
      </c>
      <c r="M37" s="31">
        <f t="shared" si="3"/>
        <v>-30077825</v>
      </c>
      <c r="N37" s="31">
        <f t="shared" si="3"/>
        <v>-73500704</v>
      </c>
      <c r="O37" s="31">
        <f t="shared" si="3"/>
        <v>-2592307</v>
      </c>
      <c r="P37" s="31">
        <f t="shared" si="3"/>
        <v>-17195140</v>
      </c>
      <c r="Q37" s="31">
        <f t="shared" si="3"/>
        <v>14333189</v>
      </c>
      <c r="R37" s="31">
        <f t="shared" si="3"/>
        <v>-5454258</v>
      </c>
      <c r="S37" s="31">
        <f t="shared" si="3"/>
        <v>-32957944</v>
      </c>
      <c r="T37" s="31">
        <f t="shared" si="3"/>
        <v>-56303794</v>
      </c>
      <c r="U37" s="31">
        <f t="shared" si="3"/>
        <v>-26713345</v>
      </c>
      <c r="V37" s="31">
        <f t="shared" si="3"/>
        <v>-115975083</v>
      </c>
      <c r="W37" s="31">
        <f t="shared" si="3"/>
        <v>-273055808</v>
      </c>
      <c r="X37" s="31">
        <f t="shared" si="3"/>
        <v>-186504013</v>
      </c>
      <c r="Y37" s="31">
        <f t="shared" si="3"/>
        <v>-86551795</v>
      </c>
      <c r="Z37" s="32">
        <f>+IF(X37&lt;&gt;0,+(Y37/X37)*100,0)</f>
        <v>46.407470599573642</v>
      </c>
      <c r="AA37" s="33">
        <f>SUM(AA29:AA36)</f>
        <v>-186504013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-186504013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16189831</v>
      </c>
      <c r="L44" s="31">
        <f t="shared" si="5"/>
        <v>-59612710</v>
      </c>
      <c r="M44" s="31">
        <f t="shared" si="5"/>
        <v>-30077825</v>
      </c>
      <c r="N44" s="31">
        <f t="shared" si="5"/>
        <v>-73500704</v>
      </c>
      <c r="O44" s="31">
        <f t="shared" si="5"/>
        <v>-2592307</v>
      </c>
      <c r="P44" s="31">
        <f t="shared" si="5"/>
        <v>-17195140</v>
      </c>
      <c r="Q44" s="31">
        <f t="shared" si="5"/>
        <v>14333189</v>
      </c>
      <c r="R44" s="31">
        <f t="shared" si="5"/>
        <v>-5454258</v>
      </c>
      <c r="S44" s="31">
        <f t="shared" si="5"/>
        <v>-32957944</v>
      </c>
      <c r="T44" s="31">
        <f t="shared" si="5"/>
        <v>-56303794</v>
      </c>
      <c r="U44" s="31">
        <f t="shared" si="5"/>
        <v>-26713345</v>
      </c>
      <c r="V44" s="31">
        <f t="shared" si="5"/>
        <v>-115975083</v>
      </c>
      <c r="W44" s="31">
        <f t="shared" si="5"/>
        <v>-273055808</v>
      </c>
      <c r="X44" s="31">
        <f t="shared" si="5"/>
        <v>-186504013</v>
      </c>
      <c r="Y44" s="31">
        <f t="shared" si="5"/>
        <v>-86551795</v>
      </c>
      <c r="Z44" s="32">
        <f>+IF(X44&lt;&gt;0,+(Y44/X44)*100,0)</f>
        <v>46.407470599573642</v>
      </c>
      <c r="AA44" s="33">
        <f>+AA37+AA43</f>
        <v>-186504013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724960498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111961922</v>
      </c>
      <c r="L45" s="44">
        <f t="shared" si="6"/>
        <v>97389750</v>
      </c>
      <c r="M45" s="44">
        <f t="shared" si="6"/>
        <v>59422947</v>
      </c>
      <c r="N45" s="44">
        <f t="shared" si="6"/>
        <v>268774619</v>
      </c>
      <c r="O45" s="44">
        <f t="shared" si="6"/>
        <v>27082207</v>
      </c>
      <c r="P45" s="44">
        <f t="shared" si="6"/>
        <v>45678347</v>
      </c>
      <c r="Q45" s="44">
        <f t="shared" si="6"/>
        <v>5762674</v>
      </c>
      <c r="R45" s="44">
        <f t="shared" si="6"/>
        <v>78523228</v>
      </c>
      <c r="S45" s="44">
        <f t="shared" si="6"/>
        <v>56842742</v>
      </c>
      <c r="T45" s="44">
        <f t="shared" si="6"/>
        <v>71389531</v>
      </c>
      <c r="U45" s="44">
        <f t="shared" si="6"/>
        <v>65777140</v>
      </c>
      <c r="V45" s="44">
        <f t="shared" si="6"/>
        <v>194009413</v>
      </c>
      <c r="W45" s="44">
        <f t="shared" si="6"/>
        <v>747151403</v>
      </c>
      <c r="X45" s="44">
        <f t="shared" si="6"/>
        <v>724960498</v>
      </c>
      <c r="Y45" s="44">
        <f t="shared" si="6"/>
        <v>22190905</v>
      </c>
      <c r="Z45" s="45">
        <f>+IF(X45&lt;&gt;0,+(Y45/X45)*100,0)</f>
        <v>3.0609812619059418</v>
      </c>
      <c r="AA45" s="46">
        <f>+AA26-AA44</f>
        <v>724960498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275038729</v>
      </c>
      <c r="Y47" s="20">
        <v>-275038729</v>
      </c>
      <c r="Z47" s="47">
        <v>-100</v>
      </c>
      <c r="AA47" s="22">
        <v>275038729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275038729</v>
      </c>
      <c r="Y50" s="52">
        <f t="shared" si="7"/>
        <v>-275038729</v>
      </c>
      <c r="Z50" s="53">
        <f>+IF(X50&lt;&gt;0,+(Y50/X50)*100,0)</f>
        <v>-100</v>
      </c>
      <c r="AA50" s="54">
        <f>SUM(AA47:AA49)</f>
        <v>275038729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-1955000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-1955004</v>
      </c>
      <c r="Y6" s="20">
        <v>1955004</v>
      </c>
      <c r="Z6" s="21">
        <v>-100</v>
      </c>
      <c r="AA6" s="22">
        <v>-1955000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255000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255000</v>
      </c>
      <c r="Y11" s="24">
        <v>-255000</v>
      </c>
      <c r="Z11" s="25">
        <v>-100</v>
      </c>
      <c r="AA11" s="26">
        <v>255000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-1700000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-1700004</v>
      </c>
      <c r="Y13" s="31">
        <f t="shared" si="0"/>
        <v>1700004</v>
      </c>
      <c r="Z13" s="32">
        <f>+IF(X13&lt;&gt;0,+(Y13/X13)*100,0)</f>
        <v>-100</v>
      </c>
      <c r="AA13" s="33">
        <f>SUM(AA6:AA12)</f>
        <v>-1700000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-1700000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-1700004</v>
      </c>
      <c r="Y26" s="31">
        <f t="shared" si="2"/>
        <v>1700004</v>
      </c>
      <c r="Z26" s="32">
        <f>+IF(X26&lt;&gt;0,+(Y26/X26)*100,0)</f>
        <v>-100</v>
      </c>
      <c r="AA26" s="33">
        <f>+AA13+AA25</f>
        <v>-1700000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-1700000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-1700004</v>
      </c>
      <c r="Y45" s="44">
        <f t="shared" si="6"/>
        <v>1700004</v>
      </c>
      <c r="Z45" s="45">
        <f>+IF(X45&lt;&gt;0,+(Y45/X45)*100,0)</f>
        <v>-100</v>
      </c>
      <c r="AA45" s="46">
        <f>+AA26-AA44</f>
        <v>-1700000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>
        <v>9898600</v>
      </c>
      <c r="P6" s="20">
        <v>9898600</v>
      </c>
      <c r="Q6" s="20">
        <v>-15193696</v>
      </c>
      <c r="R6" s="20">
        <v>4603504</v>
      </c>
      <c r="S6" s="20">
        <v>-3050111</v>
      </c>
      <c r="T6" s="20">
        <v>-2831904</v>
      </c>
      <c r="U6" s="20">
        <v>-25585556</v>
      </c>
      <c r="V6" s="20">
        <v>-31467571</v>
      </c>
      <c r="W6" s="20">
        <v>-44515843</v>
      </c>
      <c r="X6" s="20"/>
      <c r="Y6" s="20">
        <v>-44515843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>
        <v>52027543</v>
      </c>
      <c r="P7" s="20">
        <v>52027543</v>
      </c>
      <c r="Q7" s="20">
        <v>187132092</v>
      </c>
      <c r="R7" s="20">
        <v>291187178</v>
      </c>
      <c r="S7" s="20">
        <v>18359264</v>
      </c>
      <c r="T7" s="20">
        <v>-1548890</v>
      </c>
      <c r="U7" s="20">
        <v>-1530432</v>
      </c>
      <c r="V7" s="20">
        <v>15279942</v>
      </c>
      <c r="W7" s="20">
        <v>695037774</v>
      </c>
      <c r="X7" s="20"/>
      <c r="Y7" s="20">
        <v>695037774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-26224142</v>
      </c>
      <c r="T8" s="20">
        <v>48114108</v>
      </c>
      <c r="U8" s="20">
        <v>70947337</v>
      </c>
      <c r="V8" s="20">
        <v>92837303</v>
      </c>
      <c r="W8" s="20">
        <v>92837303</v>
      </c>
      <c r="X8" s="20"/>
      <c r="Y8" s="20">
        <v>92837303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>
        <v>70287036</v>
      </c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>
        <v>262464</v>
      </c>
      <c r="P10" s="20">
        <v>262464</v>
      </c>
      <c r="Q10" s="20">
        <v>-439727</v>
      </c>
      <c r="R10" s="20">
        <v>85201</v>
      </c>
      <c r="S10" s="20">
        <v>-243800</v>
      </c>
      <c r="T10" s="20">
        <v>-70434</v>
      </c>
      <c r="U10" s="20">
        <v>-121293</v>
      </c>
      <c r="V10" s="20">
        <v>-435527</v>
      </c>
      <c r="W10" s="20">
        <v>-143082</v>
      </c>
      <c r="X10" s="20">
        <v>70287036</v>
      </c>
      <c r="Y10" s="20">
        <v>-70430118</v>
      </c>
      <c r="Z10" s="21">
        <v>-100.20356812314579</v>
      </c>
      <c r="AA10" s="22">
        <v>70287036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>
        <v>17626690</v>
      </c>
      <c r="P11" s="24">
        <v>17626690</v>
      </c>
      <c r="Q11" s="20">
        <v>5925444</v>
      </c>
      <c r="R11" s="24">
        <v>41178824</v>
      </c>
      <c r="S11" s="24">
        <v>11540230</v>
      </c>
      <c r="T11" s="20">
        <v>14251914</v>
      </c>
      <c r="U11" s="24">
        <v>24640763</v>
      </c>
      <c r="V11" s="24">
        <v>50432907</v>
      </c>
      <c r="W11" s="24">
        <v>175883299</v>
      </c>
      <c r="X11" s="20"/>
      <c r="Y11" s="24">
        <v>175883299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70287036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79815297</v>
      </c>
      <c r="P13" s="31">
        <f t="shared" si="0"/>
        <v>79815297</v>
      </c>
      <c r="Q13" s="31">
        <f t="shared" si="0"/>
        <v>177424113</v>
      </c>
      <c r="R13" s="31">
        <f t="shared" si="0"/>
        <v>337054707</v>
      </c>
      <c r="S13" s="31">
        <f t="shared" si="0"/>
        <v>381441</v>
      </c>
      <c r="T13" s="31">
        <f t="shared" si="0"/>
        <v>57914794</v>
      </c>
      <c r="U13" s="31">
        <f t="shared" si="0"/>
        <v>68350819</v>
      </c>
      <c r="V13" s="31">
        <f t="shared" si="0"/>
        <v>126647054</v>
      </c>
      <c r="W13" s="31">
        <f t="shared" si="0"/>
        <v>919099451</v>
      </c>
      <c r="X13" s="31">
        <f t="shared" si="0"/>
        <v>70287036</v>
      </c>
      <c r="Y13" s="31">
        <f t="shared" si="0"/>
        <v>848812415</v>
      </c>
      <c r="Z13" s="32">
        <f>+IF(X13&lt;&gt;0,+(Y13/X13)*100,0)</f>
        <v>1207.6372305698023</v>
      </c>
      <c r="AA13" s="33">
        <f>SUM(AA6:AA12)</f>
        <v>70287036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80257997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>
        <v>5058697</v>
      </c>
      <c r="P17" s="24">
        <v>5058697</v>
      </c>
      <c r="Q17" s="20">
        <v>-21057348</v>
      </c>
      <c r="R17" s="24">
        <v>-10939954</v>
      </c>
      <c r="S17" s="24">
        <v>-5643751</v>
      </c>
      <c r="T17" s="20">
        <v>-52095672</v>
      </c>
      <c r="U17" s="24">
        <v>25295568</v>
      </c>
      <c r="V17" s="24">
        <v>-32443855</v>
      </c>
      <c r="W17" s="24">
        <v>-6279763</v>
      </c>
      <c r="X17" s="20">
        <v>80257992</v>
      </c>
      <c r="Y17" s="24">
        <v>-86537755</v>
      </c>
      <c r="Z17" s="25">
        <v>-107.82447061471461</v>
      </c>
      <c r="AA17" s="26">
        <v>80257997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>
        <v>-357</v>
      </c>
      <c r="P21" s="20">
        <v>-357</v>
      </c>
      <c r="Q21" s="20">
        <v>-323</v>
      </c>
      <c r="R21" s="20">
        <v>-1037</v>
      </c>
      <c r="S21" s="20">
        <v>-346</v>
      </c>
      <c r="T21" s="20">
        <v>-357</v>
      </c>
      <c r="U21" s="20">
        <v>-111</v>
      </c>
      <c r="V21" s="20">
        <v>-814</v>
      </c>
      <c r="W21" s="20">
        <v>-3971</v>
      </c>
      <c r="X21" s="20"/>
      <c r="Y21" s="20">
        <v>-3971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80257997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5058340</v>
      </c>
      <c r="P25" s="36">
        <f t="shared" si="1"/>
        <v>5058340</v>
      </c>
      <c r="Q25" s="36">
        <f t="shared" si="1"/>
        <v>-21057671</v>
      </c>
      <c r="R25" s="36">
        <f t="shared" si="1"/>
        <v>-10940991</v>
      </c>
      <c r="S25" s="36">
        <f t="shared" si="1"/>
        <v>-5644097</v>
      </c>
      <c r="T25" s="36">
        <f t="shared" si="1"/>
        <v>-52096029</v>
      </c>
      <c r="U25" s="36">
        <f t="shared" si="1"/>
        <v>25295457</v>
      </c>
      <c r="V25" s="36">
        <f t="shared" si="1"/>
        <v>-32444669</v>
      </c>
      <c r="W25" s="36">
        <f t="shared" si="1"/>
        <v>-6283734</v>
      </c>
      <c r="X25" s="36">
        <f t="shared" si="1"/>
        <v>80257992</v>
      </c>
      <c r="Y25" s="36">
        <f t="shared" si="1"/>
        <v>-86541726</v>
      </c>
      <c r="Z25" s="37">
        <f>+IF(X25&lt;&gt;0,+(Y25/X25)*100,0)</f>
        <v>-107.82941840857418</v>
      </c>
      <c r="AA25" s="38">
        <f>SUM(AA15:AA24)</f>
        <v>80257997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150545033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84873637</v>
      </c>
      <c r="P26" s="31">
        <f t="shared" si="2"/>
        <v>84873637</v>
      </c>
      <c r="Q26" s="31">
        <f t="shared" si="2"/>
        <v>156366442</v>
      </c>
      <c r="R26" s="31">
        <f t="shared" si="2"/>
        <v>326113716</v>
      </c>
      <c r="S26" s="31">
        <f t="shared" si="2"/>
        <v>-5262656</v>
      </c>
      <c r="T26" s="31">
        <f t="shared" si="2"/>
        <v>5818765</v>
      </c>
      <c r="U26" s="31">
        <f t="shared" si="2"/>
        <v>93646276</v>
      </c>
      <c r="V26" s="31">
        <f t="shared" si="2"/>
        <v>94202385</v>
      </c>
      <c r="W26" s="31">
        <f t="shared" si="2"/>
        <v>912815717</v>
      </c>
      <c r="X26" s="31">
        <f t="shared" si="2"/>
        <v>150545028</v>
      </c>
      <c r="Y26" s="31">
        <f t="shared" si="2"/>
        <v>762270689</v>
      </c>
      <c r="Z26" s="32">
        <f>+IF(X26&lt;&gt;0,+(Y26/X26)*100,0)</f>
        <v>506.34066041689539</v>
      </c>
      <c r="AA26" s="33">
        <f>+AA13+AA25</f>
        <v>150545033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>
        <v>-3886900</v>
      </c>
      <c r="P30" s="20">
        <v>-3886900</v>
      </c>
      <c r="Q30" s="20">
        <v>5468595</v>
      </c>
      <c r="R30" s="20">
        <v>-2305205</v>
      </c>
      <c r="S30" s="20"/>
      <c r="T30" s="20"/>
      <c r="U30" s="20"/>
      <c r="V30" s="20"/>
      <c r="W30" s="20">
        <v>-8427153</v>
      </c>
      <c r="X30" s="20"/>
      <c r="Y30" s="20">
        <v>-8427153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>
        <v>265540</v>
      </c>
      <c r="P31" s="20">
        <v>265540</v>
      </c>
      <c r="Q31" s="20">
        <v>292163</v>
      </c>
      <c r="R31" s="20">
        <v>823243</v>
      </c>
      <c r="S31" s="20">
        <v>355799</v>
      </c>
      <c r="T31" s="20">
        <v>1194916</v>
      </c>
      <c r="U31" s="20">
        <v>218266</v>
      </c>
      <c r="V31" s="20">
        <v>1768981</v>
      </c>
      <c r="W31" s="20">
        <v>4753646</v>
      </c>
      <c r="X31" s="20"/>
      <c r="Y31" s="20">
        <v>4753646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719383039</v>
      </c>
      <c r="D32" s="18"/>
      <c r="E32" s="19"/>
      <c r="F32" s="20">
        <v>80257997</v>
      </c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>
        <v>620745655</v>
      </c>
      <c r="P32" s="20">
        <v>620745655</v>
      </c>
      <c r="Q32" s="20">
        <v>-1261339230</v>
      </c>
      <c r="R32" s="20">
        <v>-19847920</v>
      </c>
      <c r="S32" s="20">
        <v>-36481228</v>
      </c>
      <c r="T32" s="20">
        <v>25893846</v>
      </c>
      <c r="U32" s="20">
        <v>144987411</v>
      </c>
      <c r="V32" s="20">
        <v>134400029</v>
      </c>
      <c r="W32" s="20">
        <v>804021673</v>
      </c>
      <c r="X32" s="20">
        <v>80257992</v>
      </c>
      <c r="Y32" s="20">
        <v>723763681</v>
      </c>
      <c r="Z32" s="21">
        <v>901.79639804594171</v>
      </c>
      <c r="AA32" s="22">
        <v>80257997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>
        <v>-17629418</v>
      </c>
      <c r="P33" s="20">
        <v>-17629418</v>
      </c>
      <c r="Q33" s="20">
        <v>14548819</v>
      </c>
      <c r="R33" s="20">
        <v>-20710017</v>
      </c>
      <c r="S33" s="20">
        <v>-1702531</v>
      </c>
      <c r="T33" s="20">
        <v>-3136377</v>
      </c>
      <c r="U33" s="20">
        <v>-22869938</v>
      </c>
      <c r="V33" s="20">
        <v>-27708846</v>
      </c>
      <c r="W33" s="20">
        <v>-67553561</v>
      </c>
      <c r="X33" s="20"/>
      <c r="Y33" s="20">
        <v>-67553561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>
        <v>5564694</v>
      </c>
      <c r="P35" s="20">
        <v>5564694</v>
      </c>
      <c r="Q35" s="20">
        <v>6131723</v>
      </c>
      <c r="R35" s="20">
        <v>17261111</v>
      </c>
      <c r="S35" s="20">
        <v>-285557</v>
      </c>
      <c r="T35" s="20">
        <v>6037446</v>
      </c>
      <c r="U35" s="20">
        <v>4138276</v>
      </c>
      <c r="V35" s="20">
        <v>9890165</v>
      </c>
      <c r="W35" s="20">
        <v>69390017</v>
      </c>
      <c r="X35" s="20"/>
      <c r="Y35" s="20">
        <v>69390017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719383039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80257997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605059571</v>
      </c>
      <c r="P37" s="31">
        <f t="shared" si="3"/>
        <v>605059571</v>
      </c>
      <c r="Q37" s="31">
        <f t="shared" si="3"/>
        <v>-1234897930</v>
      </c>
      <c r="R37" s="31">
        <f t="shared" si="3"/>
        <v>-24778788</v>
      </c>
      <c r="S37" s="31">
        <f t="shared" si="3"/>
        <v>-38113517</v>
      </c>
      <c r="T37" s="31">
        <f t="shared" si="3"/>
        <v>29989831</v>
      </c>
      <c r="U37" s="31">
        <f t="shared" si="3"/>
        <v>126474015</v>
      </c>
      <c r="V37" s="31">
        <f t="shared" si="3"/>
        <v>118350329</v>
      </c>
      <c r="W37" s="31">
        <f t="shared" si="3"/>
        <v>802184622</v>
      </c>
      <c r="X37" s="31">
        <f t="shared" si="3"/>
        <v>80257992</v>
      </c>
      <c r="Y37" s="31">
        <f t="shared" si="3"/>
        <v>721926630</v>
      </c>
      <c r="Z37" s="32">
        <f>+IF(X37&lt;&gt;0,+(Y37/X37)*100,0)</f>
        <v>899.50746587330514</v>
      </c>
      <c r="AA37" s="33">
        <f>SUM(AA29:AA36)</f>
        <v>80257997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719383039</v>
      </c>
      <c r="D44" s="29">
        <f>+D37+D43</f>
        <v>0</v>
      </c>
      <c r="E44" s="30">
        <f t="shared" si="5"/>
        <v>0</v>
      </c>
      <c r="F44" s="31">
        <f t="shared" si="5"/>
        <v>80257997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605059571</v>
      </c>
      <c r="P44" s="31">
        <f t="shared" si="5"/>
        <v>605059571</v>
      </c>
      <c r="Q44" s="31">
        <f t="shared" si="5"/>
        <v>-1234897930</v>
      </c>
      <c r="R44" s="31">
        <f t="shared" si="5"/>
        <v>-24778788</v>
      </c>
      <c r="S44" s="31">
        <f t="shared" si="5"/>
        <v>-38113517</v>
      </c>
      <c r="T44" s="31">
        <f t="shared" si="5"/>
        <v>29989831</v>
      </c>
      <c r="U44" s="31">
        <f t="shared" si="5"/>
        <v>126474015</v>
      </c>
      <c r="V44" s="31">
        <f t="shared" si="5"/>
        <v>118350329</v>
      </c>
      <c r="W44" s="31">
        <f t="shared" si="5"/>
        <v>802184622</v>
      </c>
      <c r="X44" s="31">
        <f t="shared" si="5"/>
        <v>80257992</v>
      </c>
      <c r="Y44" s="31">
        <f t="shared" si="5"/>
        <v>721926630</v>
      </c>
      <c r="Z44" s="32">
        <f>+IF(X44&lt;&gt;0,+(Y44/X44)*100,0)</f>
        <v>899.50746587330514</v>
      </c>
      <c r="AA44" s="33">
        <f>+AA37+AA43</f>
        <v>80257997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-717569072</v>
      </c>
      <c r="D45" s="42">
        <f t="shared" si="6"/>
        <v>0</v>
      </c>
      <c r="E45" s="43">
        <f t="shared" si="6"/>
        <v>100375000</v>
      </c>
      <c r="F45" s="44">
        <f t="shared" si="6"/>
        <v>70287036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-520185934</v>
      </c>
      <c r="P45" s="44">
        <f t="shared" si="6"/>
        <v>-520185934</v>
      </c>
      <c r="Q45" s="44">
        <f t="shared" si="6"/>
        <v>1391264372</v>
      </c>
      <c r="R45" s="44">
        <f t="shared" si="6"/>
        <v>350892504</v>
      </c>
      <c r="S45" s="44">
        <f t="shared" si="6"/>
        <v>32850861</v>
      </c>
      <c r="T45" s="44">
        <f t="shared" si="6"/>
        <v>-24171066</v>
      </c>
      <c r="U45" s="44">
        <f t="shared" si="6"/>
        <v>-32827739</v>
      </c>
      <c r="V45" s="44">
        <f t="shared" si="6"/>
        <v>-24147944</v>
      </c>
      <c r="W45" s="44">
        <f t="shared" si="6"/>
        <v>110631095</v>
      </c>
      <c r="X45" s="44">
        <f t="shared" si="6"/>
        <v>70287036</v>
      </c>
      <c r="Y45" s="44">
        <f t="shared" si="6"/>
        <v>40344059</v>
      </c>
      <c r="Z45" s="45">
        <f>+IF(X45&lt;&gt;0,+(Y45/X45)*100,0)</f>
        <v>57.399004561808518</v>
      </c>
      <c r="AA45" s="46">
        <f>+AA26-AA44</f>
        <v>70287036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225838640</v>
      </c>
      <c r="R47" s="20">
        <v>225838640</v>
      </c>
      <c r="S47" s="20"/>
      <c r="T47" s="20">
        <v>-51040577</v>
      </c>
      <c r="U47" s="20">
        <v>-14543800</v>
      </c>
      <c r="V47" s="20">
        <v>-65584377</v>
      </c>
      <c r="W47" s="20">
        <v>160254263</v>
      </c>
      <c r="X47" s="20"/>
      <c r="Y47" s="20">
        <v>160254263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225838640</v>
      </c>
      <c r="R50" s="52">
        <f t="shared" si="7"/>
        <v>225838640</v>
      </c>
      <c r="S50" s="52">
        <f t="shared" si="7"/>
        <v>0</v>
      </c>
      <c r="T50" s="52">
        <f t="shared" si="7"/>
        <v>-51040577</v>
      </c>
      <c r="U50" s="52">
        <f t="shared" si="7"/>
        <v>-14543800</v>
      </c>
      <c r="V50" s="52">
        <f t="shared" si="7"/>
        <v>-65584377</v>
      </c>
      <c r="W50" s="52">
        <f t="shared" si="7"/>
        <v>160254263</v>
      </c>
      <c r="X50" s="52">
        <f t="shared" si="7"/>
        <v>0</v>
      </c>
      <c r="Y50" s="52">
        <f t="shared" si="7"/>
        <v>160254263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699808895</v>
      </c>
      <c r="D6" s="18"/>
      <c r="E6" s="19">
        <v>-49730074</v>
      </c>
      <c r="F6" s="20">
        <v>-309275531</v>
      </c>
      <c r="G6" s="20">
        <v>-707851923</v>
      </c>
      <c r="H6" s="20">
        <v>1265094436</v>
      </c>
      <c r="I6" s="20">
        <v>41720176</v>
      </c>
      <c r="J6" s="20">
        <v>598962689</v>
      </c>
      <c r="K6" s="20">
        <v>89452804</v>
      </c>
      <c r="L6" s="20">
        <v>37263912</v>
      </c>
      <c r="M6" s="20">
        <v>276747126</v>
      </c>
      <c r="N6" s="20">
        <v>403463842</v>
      </c>
      <c r="O6" s="20">
        <v>43090370</v>
      </c>
      <c r="P6" s="20">
        <v>39863019</v>
      </c>
      <c r="Q6" s="20">
        <v>354420435</v>
      </c>
      <c r="R6" s="20">
        <v>437373824</v>
      </c>
      <c r="S6" s="20">
        <v>78668023</v>
      </c>
      <c r="T6" s="20">
        <v>45848335</v>
      </c>
      <c r="U6" s="20">
        <v>26578667</v>
      </c>
      <c r="V6" s="20">
        <v>151095025</v>
      </c>
      <c r="W6" s="20">
        <v>1590895380</v>
      </c>
      <c r="X6" s="20">
        <v>-309275531</v>
      </c>
      <c r="Y6" s="20">
        <v>1900170911</v>
      </c>
      <c r="Z6" s="21">
        <v>-614.39419564039156</v>
      </c>
      <c r="AA6" s="22">
        <v>-309275531</v>
      </c>
    </row>
    <row r="7" spans="1:27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130450555</v>
      </c>
      <c r="G7" s="20">
        <v>185458634</v>
      </c>
      <c r="H7" s="20">
        <v>-86856787</v>
      </c>
      <c r="I7" s="20">
        <v>48306854</v>
      </c>
      <c r="J7" s="20">
        <v>146908701</v>
      </c>
      <c r="K7" s="20">
        <v>50122802</v>
      </c>
      <c r="L7" s="20">
        <v>49037014</v>
      </c>
      <c r="M7" s="20">
        <v>-149741561</v>
      </c>
      <c r="N7" s="20">
        <v>-50581745</v>
      </c>
      <c r="O7" s="20">
        <v>50267725</v>
      </c>
      <c r="P7" s="20">
        <v>49298040</v>
      </c>
      <c r="Q7" s="20">
        <v>45245922</v>
      </c>
      <c r="R7" s="20">
        <v>144811687</v>
      </c>
      <c r="S7" s="20">
        <v>-79926667</v>
      </c>
      <c r="T7" s="20">
        <v>-61948685</v>
      </c>
      <c r="U7" s="20">
        <v>51497897</v>
      </c>
      <c r="V7" s="20">
        <v>-90377455</v>
      </c>
      <c r="W7" s="20">
        <v>150761188</v>
      </c>
      <c r="X7" s="20">
        <v>130450555</v>
      </c>
      <c r="Y7" s="20">
        <v>20310633</v>
      </c>
      <c r="Z7" s="21">
        <v>15.569602597704549</v>
      </c>
      <c r="AA7" s="22">
        <v>130450555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>
        <v>141489</v>
      </c>
      <c r="L8" s="20">
        <v>163684</v>
      </c>
      <c r="M8" s="20">
        <v>141206</v>
      </c>
      <c r="N8" s="20">
        <v>446379</v>
      </c>
      <c r="O8" s="20">
        <v>76077</v>
      </c>
      <c r="P8" s="20">
        <v>196896</v>
      </c>
      <c r="Q8" s="20">
        <v>123722</v>
      </c>
      <c r="R8" s="20">
        <v>396695</v>
      </c>
      <c r="S8" s="20">
        <v>-170044</v>
      </c>
      <c r="T8" s="20">
        <v>118769</v>
      </c>
      <c r="U8" s="20">
        <v>26274108</v>
      </c>
      <c r="V8" s="20">
        <v>26222833</v>
      </c>
      <c r="W8" s="20">
        <v>27544026</v>
      </c>
      <c r="X8" s="20"/>
      <c r="Y8" s="20">
        <v>27544026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3105492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>
        <v>-4082087</v>
      </c>
      <c r="L10" s="20">
        <v>162683379</v>
      </c>
      <c r="M10" s="20">
        <v>-172298910</v>
      </c>
      <c r="N10" s="20">
        <v>-13697618</v>
      </c>
      <c r="O10" s="20">
        <v>193484437</v>
      </c>
      <c r="P10" s="20">
        <v>-17599988</v>
      </c>
      <c r="Q10" s="20">
        <v>-171799245</v>
      </c>
      <c r="R10" s="20">
        <v>4085204</v>
      </c>
      <c r="S10" s="20">
        <v>-22234079</v>
      </c>
      <c r="T10" s="20">
        <v>3744869</v>
      </c>
      <c r="U10" s="20">
        <v>-6021192</v>
      </c>
      <c r="V10" s="20">
        <v>-24510402</v>
      </c>
      <c r="W10" s="20">
        <v>-114206645</v>
      </c>
      <c r="X10" s="20">
        <v>3105492</v>
      </c>
      <c r="Y10" s="20">
        <v>-117312137</v>
      </c>
      <c r="Z10" s="21">
        <v>-3777.5700919532233</v>
      </c>
      <c r="AA10" s="22">
        <v>3105492</v>
      </c>
    </row>
    <row r="11" spans="1:27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92476972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65824454</v>
      </c>
      <c r="V11" s="24">
        <v>65824454</v>
      </c>
      <c r="W11" s="24">
        <v>65824454</v>
      </c>
      <c r="X11" s="20">
        <v>92476972</v>
      </c>
      <c r="Y11" s="24">
        <v>-26652518</v>
      </c>
      <c r="Z11" s="25">
        <v>-28.820707927158338</v>
      </c>
      <c r="AA11" s="26">
        <v>92476972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1139383318</v>
      </c>
      <c r="D13" s="29">
        <f>SUM(D6:D12)</f>
        <v>0</v>
      </c>
      <c r="E13" s="30">
        <f t="shared" si="0"/>
        <v>473075132</v>
      </c>
      <c r="F13" s="31">
        <f t="shared" si="0"/>
        <v>-83242512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135635008</v>
      </c>
      <c r="L13" s="31">
        <f t="shared" si="0"/>
        <v>249147989</v>
      </c>
      <c r="M13" s="31">
        <f t="shared" si="0"/>
        <v>-45152139</v>
      </c>
      <c r="N13" s="31">
        <f t="shared" si="0"/>
        <v>339630858</v>
      </c>
      <c r="O13" s="31">
        <f t="shared" si="0"/>
        <v>286918609</v>
      </c>
      <c r="P13" s="31">
        <f t="shared" si="0"/>
        <v>71757967</v>
      </c>
      <c r="Q13" s="31">
        <f t="shared" si="0"/>
        <v>227990834</v>
      </c>
      <c r="R13" s="31">
        <f t="shared" si="0"/>
        <v>586667410</v>
      </c>
      <c r="S13" s="31">
        <f t="shared" si="0"/>
        <v>-23662767</v>
      </c>
      <c r="T13" s="31">
        <f t="shared" si="0"/>
        <v>-12236712</v>
      </c>
      <c r="U13" s="31">
        <f t="shared" si="0"/>
        <v>164153934</v>
      </c>
      <c r="V13" s="31">
        <f t="shared" si="0"/>
        <v>128254455</v>
      </c>
      <c r="W13" s="31">
        <f t="shared" si="0"/>
        <v>1720818403</v>
      </c>
      <c r="X13" s="31">
        <f t="shared" si="0"/>
        <v>-83242512</v>
      </c>
      <c r="Y13" s="31">
        <f t="shared" si="0"/>
        <v>1804060915</v>
      </c>
      <c r="Z13" s="32">
        <f>+IF(X13&lt;&gt;0,+(Y13/X13)*100,0)</f>
        <v>-2167.2350721467897</v>
      </c>
      <c r="AA13" s="33">
        <f>SUM(AA6:AA12)</f>
        <v>-83242512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-529654293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>
        <v>1292907</v>
      </c>
      <c r="L17" s="24">
        <v>189845</v>
      </c>
      <c r="M17" s="20">
        <v>13104443</v>
      </c>
      <c r="N17" s="24">
        <v>14587195</v>
      </c>
      <c r="O17" s="24">
        <v>3368171</v>
      </c>
      <c r="P17" s="24">
        <v>815056</v>
      </c>
      <c r="Q17" s="20">
        <v>597048</v>
      </c>
      <c r="R17" s="24">
        <v>4780275</v>
      </c>
      <c r="S17" s="24">
        <v>1605838</v>
      </c>
      <c r="T17" s="20">
        <v>4062723</v>
      </c>
      <c r="U17" s="24">
        <v>18015068</v>
      </c>
      <c r="V17" s="24">
        <v>23683629</v>
      </c>
      <c r="W17" s="24">
        <v>66137309</v>
      </c>
      <c r="X17" s="20">
        <v>-529654293</v>
      </c>
      <c r="Y17" s="24">
        <v>595791602</v>
      </c>
      <c r="Z17" s="25">
        <v>-112.48688245787521</v>
      </c>
      <c r="AA17" s="26">
        <v>-529654293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-529654293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1292907</v>
      </c>
      <c r="L25" s="36">
        <f t="shared" si="1"/>
        <v>189845</v>
      </c>
      <c r="M25" s="36">
        <f t="shared" si="1"/>
        <v>13104443</v>
      </c>
      <c r="N25" s="36">
        <f t="shared" si="1"/>
        <v>14587195</v>
      </c>
      <c r="O25" s="36">
        <f t="shared" si="1"/>
        <v>3368171</v>
      </c>
      <c r="P25" s="36">
        <f t="shared" si="1"/>
        <v>815056</v>
      </c>
      <c r="Q25" s="36">
        <f t="shared" si="1"/>
        <v>597048</v>
      </c>
      <c r="R25" s="36">
        <f t="shared" si="1"/>
        <v>4780275</v>
      </c>
      <c r="S25" s="36">
        <f t="shared" si="1"/>
        <v>1605838</v>
      </c>
      <c r="T25" s="36">
        <f t="shared" si="1"/>
        <v>4062723</v>
      </c>
      <c r="U25" s="36">
        <f t="shared" si="1"/>
        <v>18015068</v>
      </c>
      <c r="V25" s="36">
        <f t="shared" si="1"/>
        <v>23683629</v>
      </c>
      <c r="W25" s="36">
        <f t="shared" si="1"/>
        <v>66137309</v>
      </c>
      <c r="X25" s="36">
        <f t="shared" si="1"/>
        <v>-529654293</v>
      </c>
      <c r="Y25" s="36">
        <f t="shared" si="1"/>
        <v>595791602</v>
      </c>
      <c r="Z25" s="37">
        <f>+IF(X25&lt;&gt;0,+(Y25/X25)*100,0)</f>
        <v>-112.48688245787521</v>
      </c>
      <c r="AA25" s="38">
        <f>SUM(AA15:AA24)</f>
        <v>-529654293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1997513991</v>
      </c>
      <c r="D26" s="29">
        <f>+D13+D25</f>
        <v>0</v>
      </c>
      <c r="E26" s="30">
        <f t="shared" si="2"/>
        <v>851217090</v>
      </c>
      <c r="F26" s="31">
        <f t="shared" si="2"/>
        <v>-612896805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136927915</v>
      </c>
      <c r="L26" s="31">
        <f t="shared" si="2"/>
        <v>249337834</v>
      </c>
      <c r="M26" s="31">
        <f t="shared" si="2"/>
        <v>-32047696</v>
      </c>
      <c r="N26" s="31">
        <f t="shared" si="2"/>
        <v>354218053</v>
      </c>
      <c r="O26" s="31">
        <f t="shared" si="2"/>
        <v>290286780</v>
      </c>
      <c r="P26" s="31">
        <f t="shared" si="2"/>
        <v>72573023</v>
      </c>
      <c r="Q26" s="31">
        <f t="shared" si="2"/>
        <v>228587882</v>
      </c>
      <c r="R26" s="31">
        <f t="shared" si="2"/>
        <v>591447685</v>
      </c>
      <c r="S26" s="31">
        <f t="shared" si="2"/>
        <v>-22056929</v>
      </c>
      <c r="T26" s="31">
        <f t="shared" si="2"/>
        <v>-8173989</v>
      </c>
      <c r="U26" s="31">
        <f t="shared" si="2"/>
        <v>182169002</v>
      </c>
      <c r="V26" s="31">
        <f t="shared" si="2"/>
        <v>151938084</v>
      </c>
      <c r="W26" s="31">
        <f t="shared" si="2"/>
        <v>1786955712</v>
      </c>
      <c r="X26" s="31">
        <f t="shared" si="2"/>
        <v>-612896805</v>
      </c>
      <c r="Y26" s="31">
        <f t="shared" si="2"/>
        <v>2399852517</v>
      </c>
      <c r="Z26" s="32">
        <f>+IF(X26&lt;&gt;0,+(Y26/X26)*100,0)</f>
        <v>-391.55898634518087</v>
      </c>
      <c r="AA26" s="33">
        <f>+AA13+AA25</f>
        <v>-612896805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-15160381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-15160381</v>
      </c>
      <c r="Y30" s="20">
        <v>15160381</v>
      </c>
      <c r="Z30" s="21">
        <v>-100</v>
      </c>
      <c r="AA30" s="22">
        <v>-15160381</v>
      </c>
    </row>
    <row r="31" spans="1:27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>
        <v>27610</v>
      </c>
      <c r="L31" s="20">
        <v>24310</v>
      </c>
      <c r="M31" s="20">
        <v>15620</v>
      </c>
      <c r="N31" s="20">
        <v>67540</v>
      </c>
      <c r="O31" s="20">
        <v>9790</v>
      </c>
      <c r="P31" s="20">
        <v>32637</v>
      </c>
      <c r="Q31" s="20">
        <v>27590</v>
      </c>
      <c r="R31" s="20">
        <v>70017</v>
      </c>
      <c r="S31" s="20">
        <v>14817</v>
      </c>
      <c r="T31" s="20">
        <v>23804</v>
      </c>
      <c r="U31" s="20">
        <v>23804</v>
      </c>
      <c r="V31" s="20">
        <v>62425</v>
      </c>
      <c r="W31" s="20">
        <v>248129</v>
      </c>
      <c r="X31" s="20"/>
      <c r="Y31" s="20">
        <v>248129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-13196962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>
        <v>-18276154</v>
      </c>
      <c r="L32" s="20">
        <v>-9802034</v>
      </c>
      <c r="M32" s="20">
        <v>-41653785</v>
      </c>
      <c r="N32" s="20">
        <v>-69731973</v>
      </c>
      <c r="O32" s="20">
        <v>-4950600</v>
      </c>
      <c r="P32" s="20">
        <v>-6020655</v>
      </c>
      <c r="Q32" s="20">
        <v>-11377334</v>
      </c>
      <c r="R32" s="20">
        <v>-22348589</v>
      </c>
      <c r="S32" s="20">
        <v>-15749415</v>
      </c>
      <c r="T32" s="20">
        <v>-12915841</v>
      </c>
      <c r="U32" s="20">
        <v>-38560880</v>
      </c>
      <c r="V32" s="20">
        <v>-67226136</v>
      </c>
      <c r="W32" s="20">
        <v>-201820019</v>
      </c>
      <c r="X32" s="20">
        <v>-13196962</v>
      </c>
      <c r="Y32" s="20">
        <v>-188623057</v>
      </c>
      <c r="Z32" s="21">
        <v>1429.2915066361486</v>
      </c>
      <c r="AA32" s="22">
        <v>-13196962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>
        <v>-12361922</v>
      </c>
      <c r="L33" s="20">
        <v>-6517587</v>
      </c>
      <c r="M33" s="20"/>
      <c r="N33" s="20">
        <v>-18879509</v>
      </c>
      <c r="O33" s="20"/>
      <c r="P33" s="20">
        <v>-1380000</v>
      </c>
      <c r="Q33" s="20"/>
      <c r="R33" s="20">
        <v>-1380000</v>
      </c>
      <c r="S33" s="20">
        <v>11272049</v>
      </c>
      <c r="T33" s="20"/>
      <c r="U33" s="20"/>
      <c r="V33" s="20">
        <v>11272049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74308055</v>
      </c>
      <c r="G35" s="20">
        <v>-52196493</v>
      </c>
      <c r="H35" s="20">
        <v>64565106</v>
      </c>
      <c r="I35" s="20">
        <v>6041898</v>
      </c>
      <c r="J35" s="20">
        <v>18410511</v>
      </c>
      <c r="K35" s="20">
        <v>6278958</v>
      </c>
      <c r="L35" s="20">
        <v>6139148</v>
      </c>
      <c r="M35" s="20">
        <v>6183310</v>
      </c>
      <c r="N35" s="20">
        <v>18601416</v>
      </c>
      <c r="O35" s="20">
        <v>6341773</v>
      </c>
      <c r="P35" s="20">
        <v>6221883</v>
      </c>
      <c r="Q35" s="20">
        <v>5658812</v>
      </c>
      <c r="R35" s="20">
        <v>18222468</v>
      </c>
      <c r="S35" s="20">
        <v>6327513</v>
      </c>
      <c r="T35" s="20">
        <v>6322119</v>
      </c>
      <c r="U35" s="20">
        <v>6404294</v>
      </c>
      <c r="V35" s="20">
        <v>19053926</v>
      </c>
      <c r="W35" s="20">
        <v>74288321</v>
      </c>
      <c r="X35" s="20">
        <v>74308055</v>
      </c>
      <c r="Y35" s="20">
        <v>-19734</v>
      </c>
      <c r="Z35" s="21">
        <v>-2.6557013233625883E-2</v>
      </c>
      <c r="AA35" s="22">
        <v>74308055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45950712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-24331508</v>
      </c>
      <c r="L37" s="31">
        <f t="shared" si="3"/>
        <v>-10156163</v>
      </c>
      <c r="M37" s="31">
        <f t="shared" si="3"/>
        <v>-35454855</v>
      </c>
      <c r="N37" s="31">
        <f t="shared" si="3"/>
        <v>-69942526</v>
      </c>
      <c r="O37" s="31">
        <f t="shared" si="3"/>
        <v>1400963</v>
      </c>
      <c r="P37" s="31">
        <f t="shared" si="3"/>
        <v>-1146135</v>
      </c>
      <c r="Q37" s="31">
        <f t="shared" si="3"/>
        <v>-5690932</v>
      </c>
      <c r="R37" s="31">
        <f t="shared" si="3"/>
        <v>-5436104</v>
      </c>
      <c r="S37" s="31">
        <f t="shared" si="3"/>
        <v>1864964</v>
      </c>
      <c r="T37" s="31">
        <f t="shared" si="3"/>
        <v>-6569918</v>
      </c>
      <c r="U37" s="31">
        <f t="shared" si="3"/>
        <v>-32132782</v>
      </c>
      <c r="V37" s="31">
        <f t="shared" si="3"/>
        <v>-36837736</v>
      </c>
      <c r="W37" s="31">
        <f t="shared" si="3"/>
        <v>-127283569</v>
      </c>
      <c r="X37" s="31">
        <f t="shared" si="3"/>
        <v>45950712</v>
      </c>
      <c r="Y37" s="31">
        <f t="shared" si="3"/>
        <v>-173234281</v>
      </c>
      <c r="Z37" s="32">
        <f>+IF(X37&lt;&gt;0,+(Y37/X37)*100,0)</f>
        <v>-377.00021057345094</v>
      </c>
      <c r="AA37" s="33">
        <f>SUM(AA29:AA36)</f>
        <v>45950712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45950712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-24331508</v>
      </c>
      <c r="L44" s="31">
        <f t="shared" si="5"/>
        <v>-10156163</v>
      </c>
      <c r="M44" s="31">
        <f t="shared" si="5"/>
        <v>-35454855</v>
      </c>
      <c r="N44" s="31">
        <f t="shared" si="5"/>
        <v>-69942526</v>
      </c>
      <c r="O44" s="31">
        <f t="shared" si="5"/>
        <v>1400963</v>
      </c>
      <c r="P44" s="31">
        <f t="shared" si="5"/>
        <v>-1146135</v>
      </c>
      <c r="Q44" s="31">
        <f t="shared" si="5"/>
        <v>-5690932</v>
      </c>
      <c r="R44" s="31">
        <f t="shared" si="5"/>
        <v>-5436104</v>
      </c>
      <c r="S44" s="31">
        <f t="shared" si="5"/>
        <v>1864964</v>
      </c>
      <c r="T44" s="31">
        <f t="shared" si="5"/>
        <v>-6569918</v>
      </c>
      <c r="U44" s="31">
        <f t="shared" si="5"/>
        <v>-32132782</v>
      </c>
      <c r="V44" s="31">
        <f t="shared" si="5"/>
        <v>-36837736</v>
      </c>
      <c r="W44" s="31">
        <f t="shared" si="5"/>
        <v>-127283569</v>
      </c>
      <c r="X44" s="31">
        <f t="shared" si="5"/>
        <v>45950712</v>
      </c>
      <c r="Y44" s="31">
        <f t="shared" si="5"/>
        <v>-173234281</v>
      </c>
      <c r="Z44" s="32">
        <f>+IF(X44&lt;&gt;0,+(Y44/X44)*100,0)</f>
        <v>-377.00021057345094</v>
      </c>
      <c r="AA44" s="33">
        <f>+AA37+AA43</f>
        <v>45950712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2172004693</v>
      </c>
      <c r="D45" s="42">
        <f t="shared" si="6"/>
        <v>0</v>
      </c>
      <c r="E45" s="43">
        <f t="shared" si="6"/>
        <v>506234154</v>
      </c>
      <c r="F45" s="44">
        <f t="shared" si="6"/>
        <v>-658847517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161259423</v>
      </c>
      <c r="L45" s="44">
        <f t="shared" si="6"/>
        <v>259493997</v>
      </c>
      <c r="M45" s="44">
        <f t="shared" si="6"/>
        <v>3407159</v>
      </c>
      <c r="N45" s="44">
        <f t="shared" si="6"/>
        <v>424160579</v>
      </c>
      <c r="O45" s="44">
        <f t="shared" si="6"/>
        <v>288885817</v>
      </c>
      <c r="P45" s="44">
        <f t="shared" si="6"/>
        <v>73719158</v>
      </c>
      <c r="Q45" s="44">
        <f t="shared" si="6"/>
        <v>234278814</v>
      </c>
      <c r="R45" s="44">
        <f t="shared" si="6"/>
        <v>596883789</v>
      </c>
      <c r="S45" s="44">
        <f t="shared" si="6"/>
        <v>-23921893</v>
      </c>
      <c r="T45" s="44">
        <f t="shared" si="6"/>
        <v>-1604071</v>
      </c>
      <c r="U45" s="44">
        <f t="shared" si="6"/>
        <v>214301784</v>
      </c>
      <c r="V45" s="44">
        <f t="shared" si="6"/>
        <v>188775820</v>
      </c>
      <c r="W45" s="44">
        <f t="shared" si="6"/>
        <v>1914239281</v>
      </c>
      <c r="X45" s="44">
        <f t="shared" si="6"/>
        <v>-658847517</v>
      </c>
      <c r="Y45" s="44">
        <f t="shared" si="6"/>
        <v>2573086798</v>
      </c>
      <c r="Z45" s="45">
        <f>+IF(X45&lt;&gt;0,+(Y45/X45)*100,0)</f>
        <v>-390.54359796577938</v>
      </c>
      <c r="AA45" s="46">
        <f>+AA26-AA44</f>
        <v>-658847517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-555609908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-555609908</v>
      </c>
      <c r="Y47" s="20">
        <v>555609908</v>
      </c>
      <c r="Z47" s="47">
        <v>-100</v>
      </c>
      <c r="AA47" s="22">
        <v>-555609908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-555609908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-555609908</v>
      </c>
      <c r="Y50" s="52">
        <f t="shared" si="7"/>
        <v>555609908</v>
      </c>
      <c r="Z50" s="53">
        <f>+IF(X50&lt;&gt;0,+(Y50/X50)*100,0)</f>
        <v>-100</v>
      </c>
      <c r="AA50" s="54">
        <f>SUM(AA47:AA49)</f>
        <v>-555609908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>
        <v>-35887</v>
      </c>
      <c r="T34" s="20"/>
      <c r="U34" s="20"/>
      <c r="V34" s="20">
        <v>-35887</v>
      </c>
      <c r="W34" s="20">
        <v>-264536</v>
      </c>
      <c r="X34" s="20"/>
      <c r="Y34" s="20">
        <v>-264536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-35887</v>
      </c>
      <c r="T37" s="31">
        <f t="shared" si="3"/>
        <v>0</v>
      </c>
      <c r="U37" s="31">
        <f t="shared" si="3"/>
        <v>0</v>
      </c>
      <c r="V37" s="31">
        <f t="shared" si="3"/>
        <v>-35887</v>
      </c>
      <c r="W37" s="31">
        <f t="shared" si="3"/>
        <v>-264327</v>
      </c>
      <c r="X37" s="31">
        <f t="shared" si="3"/>
        <v>0</v>
      </c>
      <c r="Y37" s="31">
        <f t="shared" si="3"/>
        <v>-264327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-35887</v>
      </c>
      <c r="T44" s="31">
        <f t="shared" si="5"/>
        <v>0</v>
      </c>
      <c r="U44" s="31">
        <f t="shared" si="5"/>
        <v>0</v>
      </c>
      <c r="V44" s="31">
        <f t="shared" si="5"/>
        <v>-35887</v>
      </c>
      <c r="W44" s="31">
        <f t="shared" si="5"/>
        <v>-264327</v>
      </c>
      <c r="X44" s="31">
        <f t="shared" si="5"/>
        <v>0</v>
      </c>
      <c r="Y44" s="31">
        <f t="shared" si="5"/>
        <v>-264327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35887</v>
      </c>
      <c r="T45" s="44">
        <f t="shared" si="6"/>
        <v>0</v>
      </c>
      <c r="U45" s="44">
        <f t="shared" si="6"/>
        <v>0</v>
      </c>
      <c r="V45" s="44">
        <f t="shared" si="6"/>
        <v>35887</v>
      </c>
      <c r="W45" s="44">
        <f t="shared" si="6"/>
        <v>-1283555</v>
      </c>
      <c r="X45" s="44">
        <f t="shared" si="6"/>
        <v>0</v>
      </c>
      <c r="Y45" s="44">
        <f t="shared" si="6"/>
        <v>-1283555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-1705861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>
        <v>139640</v>
      </c>
      <c r="L47" s="20"/>
      <c r="M47" s="20"/>
      <c r="N47" s="20">
        <v>139640</v>
      </c>
      <c r="O47" s="20">
        <v>-257</v>
      </c>
      <c r="P47" s="20">
        <v>39025</v>
      </c>
      <c r="Q47" s="20"/>
      <c r="R47" s="20">
        <v>38768</v>
      </c>
      <c r="S47" s="20">
        <v>35887</v>
      </c>
      <c r="T47" s="20"/>
      <c r="U47" s="20"/>
      <c r="V47" s="20">
        <v>35887</v>
      </c>
      <c r="W47" s="20">
        <v>-1671665</v>
      </c>
      <c r="X47" s="20"/>
      <c r="Y47" s="20">
        <v>-1671665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-1705861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139640</v>
      </c>
      <c r="L50" s="52">
        <f t="shared" si="7"/>
        <v>0</v>
      </c>
      <c r="M50" s="52">
        <f t="shared" si="7"/>
        <v>0</v>
      </c>
      <c r="N50" s="52">
        <f t="shared" si="7"/>
        <v>139640</v>
      </c>
      <c r="O50" s="52">
        <f t="shared" si="7"/>
        <v>-257</v>
      </c>
      <c r="P50" s="52">
        <f t="shared" si="7"/>
        <v>39025</v>
      </c>
      <c r="Q50" s="52">
        <f t="shared" si="7"/>
        <v>0</v>
      </c>
      <c r="R50" s="52">
        <f t="shared" si="7"/>
        <v>38768</v>
      </c>
      <c r="S50" s="52">
        <f t="shared" si="7"/>
        <v>35887</v>
      </c>
      <c r="T50" s="52">
        <f t="shared" si="7"/>
        <v>0</v>
      </c>
      <c r="U50" s="52">
        <f t="shared" si="7"/>
        <v>0</v>
      </c>
      <c r="V50" s="52">
        <f t="shared" si="7"/>
        <v>35887</v>
      </c>
      <c r="W50" s="52">
        <f t="shared" si="7"/>
        <v>-1671665</v>
      </c>
      <c r="X50" s="52">
        <f t="shared" si="7"/>
        <v>0</v>
      </c>
      <c r="Y50" s="52">
        <f t="shared" si="7"/>
        <v>-1671665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-348055239</v>
      </c>
      <c r="G6" s="20"/>
      <c r="H6" s="20">
        <v>-4667570</v>
      </c>
      <c r="I6" s="20">
        <v>-21761598</v>
      </c>
      <c r="J6" s="20">
        <v>-26429168</v>
      </c>
      <c r="K6" s="20">
        <v>-56367864</v>
      </c>
      <c r="L6" s="20">
        <v>-6235170</v>
      </c>
      <c r="M6" s="20">
        <v>-2131675898</v>
      </c>
      <c r="N6" s="20">
        <v>-2194278932</v>
      </c>
      <c r="O6" s="20">
        <v>-40830123</v>
      </c>
      <c r="P6" s="20">
        <v>216517</v>
      </c>
      <c r="Q6" s="20">
        <v>1873926</v>
      </c>
      <c r="R6" s="20">
        <v>-38739680</v>
      </c>
      <c r="S6" s="20">
        <v>-81539599</v>
      </c>
      <c r="T6" s="20">
        <v>-14077799</v>
      </c>
      <c r="U6" s="20">
        <v>-62681037</v>
      </c>
      <c r="V6" s="20">
        <v>-158298435</v>
      </c>
      <c r="W6" s="20">
        <v>-2417746215</v>
      </c>
      <c r="X6" s="20">
        <v>-348055239</v>
      </c>
      <c r="Y6" s="20">
        <v>-2069690976</v>
      </c>
      <c r="Z6" s="21">
        <v>594.64439666141618</v>
      </c>
      <c r="AA6" s="22">
        <v>-348055239</v>
      </c>
    </row>
    <row r="7" spans="1:27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133404951</v>
      </c>
      <c r="G7" s="20"/>
      <c r="H7" s="20">
        <v>15602550</v>
      </c>
      <c r="I7" s="20">
        <v>4824833</v>
      </c>
      <c r="J7" s="20">
        <v>20427383</v>
      </c>
      <c r="K7" s="20">
        <v>7151911</v>
      </c>
      <c r="L7" s="20">
        <v>13427302</v>
      </c>
      <c r="M7" s="20">
        <v>573223163</v>
      </c>
      <c r="N7" s="20">
        <v>593802376</v>
      </c>
      <c r="O7" s="20">
        <v>24297064</v>
      </c>
      <c r="P7" s="20">
        <v>15118521</v>
      </c>
      <c r="Q7" s="20">
        <v>17952512</v>
      </c>
      <c r="R7" s="20">
        <v>57368097</v>
      </c>
      <c r="S7" s="20">
        <v>23321317</v>
      </c>
      <c r="T7" s="20">
        <v>19616796</v>
      </c>
      <c r="U7" s="20">
        <v>24842903</v>
      </c>
      <c r="V7" s="20">
        <v>67781016</v>
      </c>
      <c r="W7" s="20">
        <v>739378872</v>
      </c>
      <c r="X7" s="20">
        <v>133404951</v>
      </c>
      <c r="Y7" s="20">
        <v>605973921</v>
      </c>
      <c r="Z7" s="21">
        <v>454.23645558701946</v>
      </c>
      <c r="AA7" s="22">
        <v>133404951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>
        <v>-26367087</v>
      </c>
      <c r="N10" s="20">
        <v>-26367087</v>
      </c>
      <c r="O10" s="20"/>
      <c r="P10" s="20"/>
      <c r="Q10" s="20"/>
      <c r="R10" s="20"/>
      <c r="S10" s="20"/>
      <c r="T10" s="20">
        <v>-159998</v>
      </c>
      <c r="U10" s="20">
        <v>-3067849</v>
      </c>
      <c r="V10" s="20">
        <v>-3227847</v>
      </c>
      <c r="W10" s="20">
        <v>-31446906</v>
      </c>
      <c r="X10" s="20"/>
      <c r="Y10" s="20">
        <v>-31446906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>
        <v>2812392</v>
      </c>
      <c r="L11" s="24">
        <v>129848</v>
      </c>
      <c r="M11" s="20">
        <v>219491211</v>
      </c>
      <c r="N11" s="24">
        <v>222433451</v>
      </c>
      <c r="O11" s="24">
        <v>1463663</v>
      </c>
      <c r="P11" s="24">
        <v>613701</v>
      </c>
      <c r="Q11" s="20">
        <v>3381439</v>
      </c>
      <c r="R11" s="24">
        <v>5458803</v>
      </c>
      <c r="S11" s="24">
        <v>2381782</v>
      </c>
      <c r="T11" s="20">
        <v>2235696</v>
      </c>
      <c r="U11" s="24">
        <v>11952316</v>
      </c>
      <c r="V11" s="24">
        <v>16569794</v>
      </c>
      <c r="W11" s="24">
        <v>250516975</v>
      </c>
      <c r="X11" s="20"/>
      <c r="Y11" s="24">
        <v>250516975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>
        <v>-134523</v>
      </c>
      <c r="L12" s="20">
        <v>-38049</v>
      </c>
      <c r="M12" s="20">
        <v>-6886356</v>
      </c>
      <c r="N12" s="20">
        <v>-7058928</v>
      </c>
      <c r="O12" s="20">
        <v>-34209</v>
      </c>
      <c r="P12" s="20">
        <v>-29758</v>
      </c>
      <c r="Q12" s="20">
        <v>-29758</v>
      </c>
      <c r="R12" s="20">
        <v>-93725</v>
      </c>
      <c r="S12" s="20">
        <v>-26181</v>
      </c>
      <c r="T12" s="20">
        <v>-21859</v>
      </c>
      <c r="U12" s="20">
        <v>-18155</v>
      </c>
      <c r="V12" s="20">
        <v>-66195</v>
      </c>
      <c r="W12" s="20">
        <v>-7424692</v>
      </c>
      <c r="X12" s="20"/>
      <c r="Y12" s="20">
        <v>-7424692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-214650288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-46538084</v>
      </c>
      <c r="L13" s="31">
        <f t="shared" si="0"/>
        <v>7283931</v>
      </c>
      <c r="M13" s="31">
        <f t="shared" si="0"/>
        <v>-1372214967</v>
      </c>
      <c r="N13" s="31">
        <f t="shared" si="0"/>
        <v>-1411469120</v>
      </c>
      <c r="O13" s="31">
        <f t="shared" si="0"/>
        <v>-15103605</v>
      </c>
      <c r="P13" s="31">
        <f t="shared" si="0"/>
        <v>15918981</v>
      </c>
      <c r="Q13" s="31">
        <f t="shared" si="0"/>
        <v>23178119</v>
      </c>
      <c r="R13" s="31">
        <f t="shared" si="0"/>
        <v>23993495</v>
      </c>
      <c r="S13" s="31">
        <f t="shared" si="0"/>
        <v>-55862681</v>
      </c>
      <c r="T13" s="31">
        <f t="shared" si="0"/>
        <v>7592836</v>
      </c>
      <c r="U13" s="31">
        <f t="shared" si="0"/>
        <v>-28971822</v>
      </c>
      <c r="V13" s="31">
        <f t="shared" si="0"/>
        <v>-77241667</v>
      </c>
      <c r="W13" s="31">
        <f t="shared" si="0"/>
        <v>-1466721966</v>
      </c>
      <c r="X13" s="31">
        <f t="shared" si="0"/>
        <v>-214650288</v>
      </c>
      <c r="Y13" s="31">
        <f t="shared" si="0"/>
        <v>-1252071678</v>
      </c>
      <c r="Z13" s="32">
        <f>+IF(X13&lt;&gt;0,+(Y13/X13)*100,0)</f>
        <v>583.30770932858002</v>
      </c>
      <c r="AA13" s="33">
        <f>SUM(AA6:AA12)</f>
        <v>-214650288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162363308</v>
      </c>
      <c r="G17" s="24"/>
      <c r="H17" s="24">
        <v>22532067</v>
      </c>
      <c r="I17" s="24">
        <v>20713643</v>
      </c>
      <c r="J17" s="20">
        <v>43245710</v>
      </c>
      <c r="K17" s="24">
        <v>51755508</v>
      </c>
      <c r="L17" s="24">
        <v>12755849</v>
      </c>
      <c r="M17" s="20">
        <v>519645397</v>
      </c>
      <c r="N17" s="24">
        <v>584156754</v>
      </c>
      <c r="O17" s="24">
        <v>11193795</v>
      </c>
      <c r="P17" s="24">
        <v>1705933</v>
      </c>
      <c r="Q17" s="20">
        <v>16552574</v>
      </c>
      <c r="R17" s="24">
        <v>29452302</v>
      </c>
      <c r="S17" s="24">
        <v>18597589</v>
      </c>
      <c r="T17" s="20">
        <v>7668224</v>
      </c>
      <c r="U17" s="24">
        <v>34885501</v>
      </c>
      <c r="V17" s="24">
        <v>61151314</v>
      </c>
      <c r="W17" s="24">
        <v>718006080</v>
      </c>
      <c r="X17" s="20">
        <v>162363308</v>
      </c>
      <c r="Y17" s="24">
        <v>555642772</v>
      </c>
      <c r="Z17" s="25">
        <v>342.2218842695666</v>
      </c>
      <c r="AA17" s="26">
        <v>162363308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162363308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51755508</v>
      </c>
      <c r="L25" s="36">
        <f t="shared" si="1"/>
        <v>12755849</v>
      </c>
      <c r="M25" s="36">
        <f t="shared" si="1"/>
        <v>519645397</v>
      </c>
      <c r="N25" s="36">
        <f t="shared" si="1"/>
        <v>584156754</v>
      </c>
      <c r="O25" s="36">
        <f t="shared" si="1"/>
        <v>11193795</v>
      </c>
      <c r="P25" s="36">
        <f t="shared" si="1"/>
        <v>1705933</v>
      </c>
      <c r="Q25" s="36">
        <f t="shared" si="1"/>
        <v>16552574</v>
      </c>
      <c r="R25" s="36">
        <f t="shared" si="1"/>
        <v>29452302</v>
      </c>
      <c r="S25" s="36">
        <f t="shared" si="1"/>
        <v>18597589</v>
      </c>
      <c r="T25" s="36">
        <f t="shared" si="1"/>
        <v>7668224</v>
      </c>
      <c r="U25" s="36">
        <f t="shared" si="1"/>
        <v>34885501</v>
      </c>
      <c r="V25" s="36">
        <f t="shared" si="1"/>
        <v>61151314</v>
      </c>
      <c r="W25" s="36">
        <f t="shared" si="1"/>
        <v>718006080</v>
      </c>
      <c r="X25" s="36">
        <f t="shared" si="1"/>
        <v>162363308</v>
      </c>
      <c r="Y25" s="36">
        <f t="shared" si="1"/>
        <v>555642772</v>
      </c>
      <c r="Z25" s="37">
        <f>+IF(X25&lt;&gt;0,+(Y25/X25)*100,0)</f>
        <v>342.2218842695666</v>
      </c>
      <c r="AA25" s="38">
        <f>SUM(AA15:AA24)</f>
        <v>162363308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-52286980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5217424</v>
      </c>
      <c r="L26" s="31">
        <f t="shared" si="2"/>
        <v>20039780</v>
      </c>
      <c r="M26" s="31">
        <f t="shared" si="2"/>
        <v>-852569570</v>
      </c>
      <c r="N26" s="31">
        <f t="shared" si="2"/>
        <v>-827312366</v>
      </c>
      <c r="O26" s="31">
        <f t="shared" si="2"/>
        <v>-3909810</v>
      </c>
      <c r="P26" s="31">
        <f t="shared" si="2"/>
        <v>17624914</v>
      </c>
      <c r="Q26" s="31">
        <f t="shared" si="2"/>
        <v>39730693</v>
      </c>
      <c r="R26" s="31">
        <f t="shared" si="2"/>
        <v>53445797</v>
      </c>
      <c r="S26" s="31">
        <f t="shared" si="2"/>
        <v>-37265092</v>
      </c>
      <c r="T26" s="31">
        <f t="shared" si="2"/>
        <v>15261060</v>
      </c>
      <c r="U26" s="31">
        <f t="shared" si="2"/>
        <v>5913679</v>
      </c>
      <c r="V26" s="31">
        <f t="shared" si="2"/>
        <v>-16090353</v>
      </c>
      <c r="W26" s="31">
        <f t="shared" si="2"/>
        <v>-748715886</v>
      </c>
      <c r="X26" s="31">
        <f t="shared" si="2"/>
        <v>-52286980</v>
      </c>
      <c r="Y26" s="31">
        <f t="shared" si="2"/>
        <v>-696428906</v>
      </c>
      <c r="Z26" s="32">
        <f>+IF(X26&lt;&gt;0,+(Y26/X26)*100,0)</f>
        <v>1331.9356099740319</v>
      </c>
      <c r="AA26" s="33">
        <f>+AA13+AA25</f>
        <v>-52286980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>
        <v>-291</v>
      </c>
      <c r="L31" s="20">
        <v>-3338</v>
      </c>
      <c r="M31" s="20">
        <v>-8831607</v>
      </c>
      <c r="N31" s="20">
        <v>-8835236</v>
      </c>
      <c r="O31" s="20"/>
      <c r="P31" s="20"/>
      <c r="Q31" s="20"/>
      <c r="R31" s="20"/>
      <c r="S31" s="20"/>
      <c r="T31" s="20">
        <v>-1005</v>
      </c>
      <c r="U31" s="20">
        <v>-1425</v>
      </c>
      <c r="V31" s="20">
        <v>-2430</v>
      </c>
      <c r="W31" s="20">
        <v>-8843950</v>
      </c>
      <c r="X31" s="20"/>
      <c r="Y31" s="20">
        <v>-8843950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>
        <v>-17694229</v>
      </c>
      <c r="G32" s="20"/>
      <c r="H32" s="20">
        <v>5968808</v>
      </c>
      <c r="I32" s="20">
        <v>16340741</v>
      </c>
      <c r="J32" s="20">
        <v>22309549</v>
      </c>
      <c r="K32" s="20">
        <v>-7806796</v>
      </c>
      <c r="L32" s="20">
        <v>-9977179</v>
      </c>
      <c r="M32" s="20">
        <v>274977171</v>
      </c>
      <c r="N32" s="20">
        <v>257193196</v>
      </c>
      <c r="O32" s="20">
        <v>-11006567</v>
      </c>
      <c r="P32" s="20">
        <v>-5788786</v>
      </c>
      <c r="Q32" s="20">
        <v>20624134</v>
      </c>
      <c r="R32" s="20">
        <v>3828781</v>
      </c>
      <c r="S32" s="20">
        <v>-27309016</v>
      </c>
      <c r="T32" s="20">
        <v>6756603</v>
      </c>
      <c r="U32" s="20">
        <v>-17700381</v>
      </c>
      <c r="V32" s="20">
        <v>-38252794</v>
      </c>
      <c r="W32" s="20">
        <v>245078732</v>
      </c>
      <c r="X32" s="20">
        <v>-17694229</v>
      </c>
      <c r="Y32" s="20">
        <v>262772961</v>
      </c>
      <c r="Z32" s="21">
        <v>-1485.0772022900801</v>
      </c>
      <c r="AA32" s="22">
        <v>-17694229</v>
      </c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>
        <v>-15948765</v>
      </c>
      <c r="G33" s="20"/>
      <c r="H33" s="20">
        <v>422000</v>
      </c>
      <c r="I33" s="20"/>
      <c r="J33" s="20">
        <v>422000</v>
      </c>
      <c r="K33" s="20">
        <v>-122449</v>
      </c>
      <c r="L33" s="20">
        <v>880449</v>
      </c>
      <c r="M33" s="20">
        <v>-319676391</v>
      </c>
      <c r="N33" s="20">
        <v>-318918391</v>
      </c>
      <c r="O33" s="20"/>
      <c r="P33" s="20">
        <v>2216134</v>
      </c>
      <c r="Q33" s="20"/>
      <c r="R33" s="20">
        <v>2216134</v>
      </c>
      <c r="S33" s="20">
        <v>-1550447</v>
      </c>
      <c r="T33" s="20"/>
      <c r="U33" s="20">
        <v>-187029268</v>
      </c>
      <c r="V33" s="20">
        <v>-188579715</v>
      </c>
      <c r="W33" s="20">
        <v>-504859972</v>
      </c>
      <c r="X33" s="20">
        <v>-15948765</v>
      </c>
      <c r="Y33" s="20">
        <v>-488911207</v>
      </c>
      <c r="Z33" s="21">
        <v>3065.5113859913295</v>
      </c>
      <c r="AA33" s="22">
        <v>-15948765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>
        <v>2863687</v>
      </c>
      <c r="L35" s="20">
        <v>3107847</v>
      </c>
      <c r="M35" s="20">
        <v>238214056</v>
      </c>
      <c r="N35" s="20">
        <v>244185590</v>
      </c>
      <c r="O35" s="20">
        <v>3647631</v>
      </c>
      <c r="P35" s="20">
        <v>2723365</v>
      </c>
      <c r="Q35" s="20">
        <v>3552347</v>
      </c>
      <c r="R35" s="20">
        <v>9923343</v>
      </c>
      <c r="S35" s="20">
        <v>4009109</v>
      </c>
      <c r="T35" s="20">
        <v>3264453</v>
      </c>
      <c r="U35" s="20">
        <v>4666436</v>
      </c>
      <c r="V35" s="20">
        <v>11939998</v>
      </c>
      <c r="W35" s="20">
        <v>269548233</v>
      </c>
      <c r="X35" s="20"/>
      <c r="Y35" s="20">
        <v>269548233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-33642994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-5065849</v>
      </c>
      <c r="L37" s="31">
        <f t="shared" si="3"/>
        <v>-5992221</v>
      </c>
      <c r="M37" s="31">
        <f t="shared" si="3"/>
        <v>184683229</v>
      </c>
      <c r="N37" s="31">
        <f t="shared" si="3"/>
        <v>173625159</v>
      </c>
      <c r="O37" s="31">
        <f t="shared" si="3"/>
        <v>-7358936</v>
      </c>
      <c r="P37" s="31">
        <f t="shared" si="3"/>
        <v>-849287</v>
      </c>
      <c r="Q37" s="31">
        <f t="shared" si="3"/>
        <v>24176481</v>
      </c>
      <c r="R37" s="31">
        <f t="shared" si="3"/>
        <v>15968258</v>
      </c>
      <c r="S37" s="31">
        <f t="shared" si="3"/>
        <v>-24850354</v>
      </c>
      <c r="T37" s="31">
        <f t="shared" si="3"/>
        <v>10020051</v>
      </c>
      <c r="U37" s="31">
        <f t="shared" si="3"/>
        <v>-200064638</v>
      </c>
      <c r="V37" s="31">
        <f t="shared" si="3"/>
        <v>-214894941</v>
      </c>
      <c r="W37" s="31">
        <f t="shared" si="3"/>
        <v>923043</v>
      </c>
      <c r="X37" s="31">
        <f t="shared" si="3"/>
        <v>-33642994</v>
      </c>
      <c r="Y37" s="31">
        <f t="shared" si="3"/>
        <v>34566037</v>
      </c>
      <c r="Z37" s="32">
        <f>+IF(X37&lt;&gt;0,+(Y37/X37)*100,0)</f>
        <v>-102.7436410683306</v>
      </c>
      <c r="AA37" s="33">
        <f>SUM(AA29:AA36)</f>
        <v>-33642994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-33642994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-5065849</v>
      </c>
      <c r="L44" s="31">
        <f t="shared" si="5"/>
        <v>-5992221</v>
      </c>
      <c r="M44" s="31">
        <f t="shared" si="5"/>
        <v>184683229</v>
      </c>
      <c r="N44" s="31">
        <f t="shared" si="5"/>
        <v>173625159</v>
      </c>
      <c r="O44" s="31">
        <f t="shared" si="5"/>
        <v>-7358936</v>
      </c>
      <c r="P44" s="31">
        <f t="shared" si="5"/>
        <v>-849287</v>
      </c>
      <c r="Q44" s="31">
        <f t="shared" si="5"/>
        <v>24176481</v>
      </c>
      <c r="R44" s="31">
        <f t="shared" si="5"/>
        <v>15968258</v>
      </c>
      <c r="S44" s="31">
        <f t="shared" si="5"/>
        <v>-24850354</v>
      </c>
      <c r="T44" s="31">
        <f t="shared" si="5"/>
        <v>10020051</v>
      </c>
      <c r="U44" s="31">
        <f t="shared" si="5"/>
        <v>-200064638</v>
      </c>
      <c r="V44" s="31">
        <f t="shared" si="5"/>
        <v>-214894941</v>
      </c>
      <c r="W44" s="31">
        <f t="shared" si="5"/>
        <v>923043</v>
      </c>
      <c r="X44" s="31">
        <f t="shared" si="5"/>
        <v>-33642994</v>
      </c>
      <c r="Y44" s="31">
        <f t="shared" si="5"/>
        <v>34566037</v>
      </c>
      <c r="Z44" s="32">
        <f>+IF(X44&lt;&gt;0,+(Y44/X44)*100,0)</f>
        <v>-102.7436410683306</v>
      </c>
      <c r="AA44" s="33">
        <f>+AA37+AA43</f>
        <v>-33642994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-18643986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10283273</v>
      </c>
      <c r="L45" s="44">
        <f t="shared" si="6"/>
        <v>26032001</v>
      </c>
      <c r="M45" s="44">
        <f t="shared" si="6"/>
        <v>-1037252799</v>
      </c>
      <c r="N45" s="44">
        <f t="shared" si="6"/>
        <v>-1000937525</v>
      </c>
      <c r="O45" s="44">
        <f t="shared" si="6"/>
        <v>3449126</v>
      </c>
      <c r="P45" s="44">
        <f t="shared" si="6"/>
        <v>18474201</v>
      </c>
      <c r="Q45" s="44">
        <f t="shared" si="6"/>
        <v>15554212</v>
      </c>
      <c r="R45" s="44">
        <f t="shared" si="6"/>
        <v>37477539</v>
      </c>
      <c r="S45" s="44">
        <f t="shared" si="6"/>
        <v>-12414738</v>
      </c>
      <c r="T45" s="44">
        <f t="shared" si="6"/>
        <v>5241009</v>
      </c>
      <c r="U45" s="44">
        <f t="shared" si="6"/>
        <v>205978317</v>
      </c>
      <c r="V45" s="44">
        <f t="shared" si="6"/>
        <v>198804588</v>
      </c>
      <c r="W45" s="44">
        <f t="shared" si="6"/>
        <v>-749638929</v>
      </c>
      <c r="X45" s="44">
        <f t="shared" si="6"/>
        <v>-18643986</v>
      </c>
      <c r="Y45" s="44">
        <f t="shared" si="6"/>
        <v>-730994943</v>
      </c>
      <c r="Z45" s="45">
        <f>+IF(X45&lt;&gt;0,+(Y45/X45)*100,0)</f>
        <v>3920.8082595642368</v>
      </c>
      <c r="AA45" s="46">
        <f>+AA26-AA44</f>
        <v>-18643986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-330146590</v>
      </c>
      <c r="D47" s="18"/>
      <c r="E47" s="19">
        <v>177932604</v>
      </c>
      <c r="F47" s="20">
        <v>-18643986</v>
      </c>
      <c r="G47" s="20"/>
      <c r="H47" s="20">
        <v>-5551251</v>
      </c>
      <c r="I47" s="20">
        <v>-1341250</v>
      </c>
      <c r="J47" s="20">
        <v>-6892501</v>
      </c>
      <c r="K47" s="20">
        <v>55530975</v>
      </c>
      <c r="L47" s="20">
        <v>-108962364</v>
      </c>
      <c r="M47" s="20">
        <v>-225895226</v>
      </c>
      <c r="N47" s="20">
        <v>-279326615</v>
      </c>
      <c r="O47" s="20"/>
      <c r="P47" s="20">
        <v>2832860</v>
      </c>
      <c r="Q47" s="20">
        <v>-5937241</v>
      </c>
      <c r="R47" s="20">
        <v>-3104381</v>
      </c>
      <c r="S47" s="20">
        <v>10276239</v>
      </c>
      <c r="T47" s="20">
        <v>-11687581</v>
      </c>
      <c r="U47" s="20">
        <v>-74386524</v>
      </c>
      <c r="V47" s="20">
        <v>-75797866</v>
      </c>
      <c r="W47" s="20">
        <v>-365121363</v>
      </c>
      <c r="X47" s="20">
        <v>-18643986</v>
      </c>
      <c r="Y47" s="20">
        <v>-346477377</v>
      </c>
      <c r="Z47" s="47">
        <v>1858.3868117043214</v>
      </c>
      <c r="AA47" s="22">
        <v>-18643986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-330146590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-18643986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55530975</v>
      </c>
      <c r="L50" s="52">
        <f t="shared" si="7"/>
        <v>-108962364</v>
      </c>
      <c r="M50" s="52">
        <f t="shared" si="7"/>
        <v>-225895226</v>
      </c>
      <c r="N50" s="52">
        <f t="shared" si="7"/>
        <v>-279326615</v>
      </c>
      <c r="O50" s="52">
        <f t="shared" si="7"/>
        <v>0</v>
      </c>
      <c r="P50" s="52">
        <f t="shared" si="7"/>
        <v>2832860</v>
      </c>
      <c r="Q50" s="52">
        <f t="shared" si="7"/>
        <v>-5937241</v>
      </c>
      <c r="R50" s="52">
        <f t="shared" si="7"/>
        <v>-3104381</v>
      </c>
      <c r="S50" s="52">
        <f t="shared" si="7"/>
        <v>10276239</v>
      </c>
      <c r="T50" s="52">
        <f t="shared" si="7"/>
        <v>-11687581</v>
      </c>
      <c r="U50" s="52">
        <f t="shared" si="7"/>
        <v>-74386524</v>
      </c>
      <c r="V50" s="52">
        <f t="shared" si="7"/>
        <v>-75797866</v>
      </c>
      <c r="W50" s="52">
        <f t="shared" si="7"/>
        <v>-365121363</v>
      </c>
      <c r="X50" s="52">
        <f t="shared" si="7"/>
        <v>-18643986</v>
      </c>
      <c r="Y50" s="52">
        <f t="shared" si="7"/>
        <v>-346477377</v>
      </c>
      <c r="Z50" s="53">
        <f>+IF(X50&lt;&gt;0,+(Y50/X50)*100,0)</f>
        <v>1858.3868117043214</v>
      </c>
      <c r="AA50" s="54">
        <f>SUM(AA47:AA49)</f>
        <v>-18643986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</v>
      </c>
      <c r="Y10" s="20">
        <v>-24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24</v>
      </c>
      <c r="Y13" s="31">
        <f t="shared" si="0"/>
        <v>-24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</v>
      </c>
      <c r="Y26" s="31">
        <f t="shared" si="2"/>
        <v>-24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</v>
      </c>
      <c r="Y45" s="44">
        <f t="shared" si="6"/>
        <v>-24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-251046925</v>
      </c>
      <c r="G6" s="20">
        <v>2395083</v>
      </c>
      <c r="H6" s="20">
        <v>-1191084</v>
      </c>
      <c r="I6" s="20">
        <v>-1472618</v>
      </c>
      <c r="J6" s="20">
        <v>-268619</v>
      </c>
      <c r="K6" s="20">
        <v>54073</v>
      </c>
      <c r="L6" s="20">
        <v>-124273</v>
      </c>
      <c r="M6" s="20">
        <v>-500131</v>
      </c>
      <c r="N6" s="20">
        <v>-570331</v>
      </c>
      <c r="O6" s="20">
        <v>334259</v>
      </c>
      <c r="P6" s="20">
        <v>-458861</v>
      </c>
      <c r="Q6" s="20">
        <v>798228</v>
      </c>
      <c r="R6" s="20">
        <v>673626</v>
      </c>
      <c r="S6" s="20">
        <v>950670</v>
      </c>
      <c r="T6" s="20">
        <v>2166283</v>
      </c>
      <c r="U6" s="20">
        <v>-2787503</v>
      </c>
      <c r="V6" s="20">
        <v>329450</v>
      </c>
      <c r="W6" s="20">
        <v>164126</v>
      </c>
      <c r="X6" s="20">
        <v>-251046925</v>
      </c>
      <c r="Y6" s="20">
        <v>251211051</v>
      </c>
      <c r="Z6" s="21">
        <v>-100.06537662231871</v>
      </c>
      <c r="AA6" s="22">
        <v>-251046925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68269827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68269827</v>
      </c>
      <c r="Y7" s="20">
        <v>-68269827</v>
      </c>
      <c r="Z7" s="21">
        <v>-100</v>
      </c>
      <c r="AA7" s="22">
        <v>68269827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34851382</v>
      </c>
      <c r="Y8" s="20">
        <v>-34851382</v>
      </c>
      <c r="Z8" s="21">
        <v>-100</v>
      </c>
      <c r="AA8" s="22">
        <v>34851382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>
        <v>-1071162</v>
      </c>
      <c r="G10" s="20">
        <v>-15377686</v>
      </c>
      <c r="H10" s="20">
        <v>6180671</v>
      </c>
      <c r="I10" s="20">
        <v>1145408</v>
      </c>
      <c r="J10" s="20">
        <v>-8051607</v>
      </c>
      <c r="K10" s="20">
        <v>1082089</v>
      </c>
      <c r="L10" s="20">
        <v>16406122</v>
      </c>
      <c r="M10" s="20">
        <v>4308320</v>
      </c>
      <c r="N10" s="20">
        <v>21796531</v>
      </c>
      <c r="O10" s="20">
        <v>993165</v>
      </c>
      <c r="P10" s="20">
        <v>572065</v>
      </c>
      <c r="Q10" s="20">
        <v>2560872</v>
      </c>
      <c r="R10" s="20">
        <v>4126102</v>
      </c>
      <c r="S10" s="20">
        <v>1722479</v>
      </c>
      <c r="T10" s="20">
        <v>-1672734</v>
      </c>
      <c r="U10" s="20">
        <v>4362699</v>
      </c>
      <c r="V10" s="20">
        <v>4412444</v>
      </c>
      <c r="W10" s="20">
        <v>22283470</v>
      </c>
      <c r="X10" s="20">
        <v>-1071162</v>
      </c>
      <c r="Y10" s="20">
        <v>23354632</v>
      </c>
      <c r="Z10" s="21">
        <v>-2180.3081139920946</v>
      </c>
      <c r="AA10" s="22">
        <v>-1071162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52486288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52486288</v>
      </c>
      <c r="Y11" s="24">
        <v>-52486288</v>
      </c>
      <c r="Z11" s="25">
        <v>-100</v>
      </c>
      <c r="AA11" s="26">
        <v>52486288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-96510590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1136162</v>
      </c>
      <c r="L13" s="31">
        <f t="shared" si="0"/>
        <v>16281849</v>
      </c>
      <c r="M13" s="31">
        <f t="shared" si="0"/>
        <v>3808189</v>
      </c>
      <c r="N13" s="31">
        <f t="shared" si="0"/>
        <v>21226200</v>
      </c>
      <c r="O13" s="31">
        <f t="shared" si="0"/>
        <v>1327424</v>
      </c>
      <c r="P13" s="31">
        <f t="shared" si="0"/>
        <v>113204</v>
      </c>
      <c r="Q13" s="31">
        <f t="shared" si="0"/>
        <v>3359100</v>
      </c>
      <c r="R13" s="31">
        <f t="shared" si="0"/>
        <v>4799728</v>
      </c>
      <c r="S13" s="31">
        <f t="shared" si="0"/>
        <v>2673149</v>
      </c>
      <c r="T13" s="31">
        <f t="shared" si="0"/>
        <v>493549</v>
      </c>
      <c r="U13" s="31">
        <f t="shared" si="0"/>
        <v>1575196</v>
      </c>
      <c r="V13" s="31">
        <f t="shared" si="0"/>
        <v>4741894</v>
      </c>
      <c r="W13" s="31">
        <f t="shared" si="0"/>
        <v>22447596</v>
      </c>
      <c r="X13" s="31">
        <f t="shared" si="0"/>
        <v>-96510590</v>
      </c>
      <c r="Y13" s="31">
        <f t="shared" si="0"/>
        <v>118958186</v>
      </c>
      <c r="Z13" s="32">
        <f>+IF(X13&lt;&gt;0,+(Y13/X13)*100,0)</f>
        <v>-123.25920502610128</v>
      </c>
      <c r="AA13" s="33">
        <f>SUM(AA6:AA12)</f>
        <v>-96510590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2675533266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>
        <v>9554635</v>
      </c>
      <c r="L17" s="24">
        <v>1109261646</v>
      </c>
      <c r="M17" s="20">
        <v>16104680</v>
      </c>
      <c r="N17" s="24">
        <v>1134920961</v>
      </c>
      <c r="O17" s="24">
        <v>2823391</v>
      </c>
      <c r="P17" s="24">
        <v>3755934</v>
      </c>
      <c r="Q17" s="20">
        <v>14291871</v>
      </c>
      <c r="R17" s="24">
        <v>20871196</v>
      </c>
      <c r="S17" s="24">
        <v>12683910</v>
      </c>
      <c r="T17" s="20">
        <v>23993410</v>
      </c>
      <c r="U17" s="24">
        <v>50760952</v>
      </c>
      <c r="V17" s="24">
        <v>87438272</v>
      </c>
      <c r="W17" s="24">
        <v>1731265628</v>
      </c>
      <c r="X17" s="20">
        <v>2675533266</v>
      </c>
      <c r="Y17" s="24">
        <v>-944267638</v>
      </c>
      <c r="Z17" s="25">
        <v>-35.29268912480044</v>
      </c>
      <c r="AA17" s="26">
        <v>2675533266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>
        <v>-246786</v>
      </c>
      <c r="M21" s="20"/>
      <c r="N21" s="20">
        <v>-246786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304348</v>
      </c>
      <c r="Y21" s="20">
        <v>-304348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2675837614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9554635</v>
      </c>
      <c r="L25" s="36">
        <f t="shared" si="1"/>
        <v>1109014860</v>
      </c>
      <c r="M25" s="36">
        <f t="shared" si="1"/>
        <v>16104680</v>
      </c>
      <c r="N25" s="36">
        <f t="shared" si="1"/>
        <v>1134674175</v>
      </c>
      <c r="O25" s="36">
        <f t="shared" si="1"/>
        <v>2823391</v>
      </c>
      <c r="P25" s="36">
        <f t="shared" si="1"/>
        <v>3755934</v>
      </c>
      <c r="Q25" s="36">
        <f t="shared" si="1"/>
        <v>14291871</v>
      </c>
      <c r="R25" s="36">
        <f t="shared" si="1"/>
        <v>20871196</v>
      </c>
      <c r="S25" s="36">
        <f t="shared" si="1"/>
        <v>12683910</v>
      </c>
      <c r="T25" s="36">
        <f t="shared" si="1"/>
        <v>23993410</v>
      </c>
      <c r="U25" s="36">
        <f t="shared" si="1"/>
        <v>50760952</v>
      </c>
      <c r="V25" s="36">
        <f t="shared" si="1"/>
        <v>87438272</v>
      </c>
      <c r="W25" s="36">
        <f t="shared" si="1"/>
        <v>1731265628</v>
      </c>
      <c r="X25" s="36">
        <f t="shared" si="1"/>
        <v>2675837614</v>
      </c>
      <c r="Y25" s="36">
        <f t="shared" si="1"/>
        <v>-944571986</v>
      </c>
      <c r="Z25" s="37">
        <f>+IF(X25&lt;&gt;0,+(Y25/X25)*100,0)</f>
        <v>-35.30004889153188</v>
      </c>
      <c r="AA25" s="38">
        <f>SUM(AA15:AA24)</f>
        <v>2675837614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2579327024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10690797</v>
      </c>
      <c r="L26" s="31">
        <f t="shared" si="2"/>
        <v>1125296709</v>
      </c>
      <c r="M26" s="31">
        <f t="shared" si="2"/>
        <v>19912869</v>
      </c>
      <c r="N26" s="31">
        <f t="shared" si="2"/>
        <v>1155900375</v>
      </c>
      <c r="O26" s="31">
        <f t="shared" si="2"/>
        <v>4150815</v>
      </c>
      <c r="P26" s="31">
        <f t="shared" si="2"/>
        <v>3869138</v>
      </c>
      <c r="Q26" s="31">
        <f t="shared" si="2"/>
        <v>17650971</v>
      </c>
      <c r="R26" s="31">
        <f t="shared" si="2"/>
        <v>25670924</v>
      </c>
      <c r="S26" s="31">
        <f t="shared" si="2"/>
        <v>15357059</v>
      </c>
      <c r="T26" s="31">
        <f t="shared" si="2"/>
        <v>24486959</v>
      </c>
      <c r="U26" s="31">
        <f t="shared" si="2"/>
        <v>52336148</v>
      </c>
      <c r="V26" s="31">
        <f t="shared" si="2"/>
        <v>92180166</v>
      </c>
      <c r="W26" s="31">
        <f t="shared" si="2"/>
        <v>1753713224</v>
      </c>
      <c r="X26" s="31">
        <f t="shared" si="2"/>
        <v>2579327024</v>
      </c>
      <c r="Y26" s="31">
        <f t="shared" si="2"/>
        <v>-825613800</v>
      </c>
      <c r="Z26" s="32">
        <f>+IF(X26&lt;&gt;0,+(Y26/X26)*100,0)</f>
        <v>-32.008884190250704</v>
      </c>
      <c r="AA26" s="33">
        <f>+AA13+AA25</f>
        <v>2579327024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3592604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>
        <v>9377434</v>
      </c>
      <c r="M32" s="20">
        <v>-1451144</v>
      </c>
      <c r="N32" s="20">
        <v>7926290</v>
      </c>
      <c r="O32" s="20">
        <v>-520943</v>
      </c>
      <c r="P32" s="20"/>
      <c r="Q32" s="20">
        <v>-183324</v>
      </c>
      <c r="R32" s="20">
        <v>-704267</v>
      </c>
      <c r="S32" s="20">
        <v>533780</v>
      </c>
      <c r="T32" s="20">
        <v>-656978</v>
      </c>
      <c r="U32" s="20">
        <v>5089404</v>
      </c>
      <c r="V32" s="20">
        <v>4966206</v>
      </c>
      <c r="W32" s="20">
        <v>1478119</v>
      </c>
      <c r="X32" s="20">
        <v>3592604</v>
      </c>
      <c r="Y32" s="20">
        <v>-2114485</v>
      </c>
      <c r="Z32" s="21">
        <v>-58.856612084159565</v>
      </c>
      <c r="AA32" s="22">
        <v>3592604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6525000</v>
      </c>
      <c r="V33" s="20">
        <v>6525000</v>
      </c>
      <c r="W33" s="20">
        <v>6525000</v>
      </c>
      <c r="X33" s="20"/>
      <c r="Y33" s="20">
        <v>6525000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12323400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12323400</v>
      </c>
      <c r="Y35" s="20">
        <v>-12323400</v>
      </c>
      <c r="Z35" s="21">
        <v>-100</v>
      </c>
      <c r="AA35" s="22">
        <v>12323400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15916004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9377434</v>
      </c>
      <c r="M37" s="31">
        <f t="shared" si="3"/>
        <v>-1451144</v>
      </c>
      <c r="N37" s="31">
        <f t="shared" si="3"/>
        <v>7926290</v>
      </c>
      <c r="O37" s="31">
        <f t="shared" si="3"/>
        <v>-520943</v>
      </c>
      <c r="P37" s="31">
        <f t="shared" si="3"/>
        <v>0</v>
      </c>
      <c r="Q37" s="31">
        <f t="shared" si="3"/>
        <v>-183324</v>
      </c>
      <c r="R37" s="31">
        <f t="shared" si="3"/>
        <v>-704267</v>
      </c>
      <c r="S37" s="31">
        <f t="shared" si="3"/>
        <v>533780</v>
      </c>
      <c r="T37" s="31">
        <f t="shared" si="3"/>
        <v>-656978</v>
      </c>
      <c r="U37" s="31">
        <f t="shared" si="3"/>
        <v>11614404</v>
      </c>
      <c r="V37" s="31">
        <f t="shared" si="3"/>
        <v>11491206</v>
      </c>
      <c r="W37" s="31">
        <f t="shared" si="3"/>
        <v>8003119</v>
      </c>
      <c r="X37" s="31">
        <f t="shared" si="3"/>
        <v>15916004</v>
      </c>
      <c r="Y37" s="31">
        <f t="shared" si="3"/>
        <v>-7912885</v>
      </c>
      <c r="Z37" s="32">
        <f>+IF(X37&lt;&gt;0,+(Y37/X37)*100,0)</f>
        <v>-49.716530606551743</v>
      </c>
      <c r="AA37" s="33">
        <f>SUM(AA29:AA36)</f>
        <v>15916004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15916004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9377434</v>
      </c>
      <c r="M44" s="31">
        <f t="shared" si="5"/>
        <v>-1451144</v>
      </c>
      <c r="N44" s="31">
        <f t="shared" si="5"/>
        <v>7926290</v>
      </c>
      <c r="O44" s="31">
        <f t="shared" si="5"/>
        <v>-520943</v>
      </c>
      <c r="P44" s="31">
        <f t="shared" si="5"/>
        <v>0</v>
      </c>
      <c r="Q44" s="31">
        <f t="shared" si="5"/>
        <v>-183324</v>
      </c>
      <c r="R44" s="31">
        <f t="shared" si="5"/>
        <v>-704267</v>
      </c>
      <c r="S44" s="31">
        <f t="shared" si="5"/>
        <v>533780</v>
      </c>
      <c r="T44" s="31">
        <f t="shared" si="5"/>
        <v>-656978</v>
      </c>
      <c r="U44" s="31">
        <f t="shared" si="5"/>
        <v>11614404</v>
      </c>
      <c r="V44" s="31">
        <f t="shared" si="5"/>
        <v>11491206</v>
      </c>
      <c r="W44" s="31">
        <f t="shared" si="5"/>
        <v>8003119</v>
      </c>
      <c r="X44" s="31">
        <f t="shared" si="5"/>
        <v>15916004</v>
      </c>
      <c r="Y44" s="31">
        <f t="shared" si="5"/>
        <v>-7912885</v>
      </c>
      <c r="Z44" s="32">
        <f>+IF(X44&lt;&gt;0,+(Y44/X44)*100,0)</f>
        <v>-49.716530606551743</v>
      </c>
      <c r="AA44" s="33">
        <f>+AA37+AA43</f>
        <v>15916004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2563411020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10690797</v>
      </c>
      <c r="L45" s="44">
        <f t="shared" si="6"/>
        <v>1115919275</v>
      </c>
      <c r="M45" s="44">
        <f t="shared" si="6"/>
        <v>21364013</v>
      </c>
      <c r="N45" s="44">
        <f t="shared" si="6"/>
        <v>1147974085</v>
      </c>
      <c r="O45" s="44">
        <f t="shared" si="6"/>
        <v>4671758</v>
      </c>
      <c r="P45" s="44">
        <f t="shared" si="6"/>
        <v>3869138</v>
      </c>
      <c r="Q45" s="44">
        <f t="shared" si="6"/>
        <v>17834295</v>
      </c>
      <c r="R45" s="44">
        <f t="shared" si="6"/>
        <v>26375191</v>
      </c>
      <c r="S45" s="44">
        <f t="shared" si="6"/>
        <v>14823279</v>
      </c>
      <c r="T45" s="44">
        <f t="shared" si="6"/>
        <v>25143937</v>
      </c>
      <c r="U45" s="44">
        <f t="shared" si="6"/>
        <v>40721744</v>
      </c>
      <c r="V45" s="44">
        <f t="shared" si="6"/>
        <v>80688960</v>
      </c>
      <c r="W45" s="44">
        <f t="shared" si="6"/>
        <v>1745710105</v>
      </c>
      <c r="X45" s="44">
        <f t="shared" si="6"/>
        <v>2563411020</v>
      </c>
      <c r="Y45" s="44">
        <f t="shared" si="6"/>
        <v>-817700915</v>
      </c>
      <c r="Z45" s="45">
        <f>+IF(X45&lt;&gt;0,+(Y45/X45)*100,0)</f>
        <v>-31.898938898998725</v>
      </c>
      <c r="AA45" s="46">
        <f>+AA26-AA44</f>
        <v>2563411020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2516442614</v>
      </c>
      <c r="Y47" s="20">
        <v>-2516442614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2516442614</v>
      </c>
      <c r="Y50" s="52">
        <f t="shared" si="7"/>
        <v>-2516442614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149284092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>
        <v>-12037820</v>
      </c>
      <c r="P6" s="20">
        <v>-19705080</v>
      </c>
      <c r="Q6" s="20">
        <v>5688231</v>
      </c>
      <c r="R6" s="20">
        <v>-26054669</v>
      </c>
      <c r="S6" s="20">
        <v>-3801498</v>
      </c>
      <c r="T6" s="20">
        <v>-28356651</v>
      </c>
      <c r="U6" s="20">
        <v>-14635592</v>
      </c>
      <c r="V6" s="20">
        <v>-46793741</v>
      </c>
      <c r="W6" s="20">
        <v>-21305790</v>
      </c>
      <c r="X6" s="20">
        <v>149284092</v>
      </c>
      <c r="Y6" s="20">
        <v>-170589882</v>
      </c>
      <c r="Z6" s="21">
        <v>-114.27197614599149</v>
      </c>
      <c r="AA6" s="22">
        <v>149284092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221571667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>
        <v>10104820</v>
      </c>
      <c r="P7" s="20">
        <v>12862135</v>
      </c>
      <c r="Q7" s="20">
        <v>13780324</v>
      </c>
      <c r="R7" s="20">
        <v>36747279</v>
      </c>
      <c r="S7" s="20">
        <v>10168438</v>
      </c>
      <c r="T7" s="20">
        <v>9563728</v>
      </c>
      <c r="U7" s="20">
        <v>-5185071</v>
      </c>
      <c r="V7" s="20">
        <v>14547095</v>
      </c>
      <c r="W7" s="20">
        <v>297774194</v>
      </c>
      <c r="X7" s="20">
        <v>221571667</v>
      </c>
      <c r="Y7" s="20">
        <v>76202527</v>
      </c>
      <c r="Z7" s="21">
        <v>34.391819148970882</v>
      </c>
      <c r="AA7" s="22">
        <v>221571667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3254</v>
      </c>
      <c r="Y10" s="20"/>
      <c r="Z10" s="21"/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370859013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-1933000</v>
      </c>
      <c r="P13" s="31">
        <f t="shared" si="0"/>
        <v>-6842945</v>
      </c>
      <c r="Q13" s="31">
        <f t="shared" si="0"/>
        <v>19468555</v>
      </c>
      <c r="R13" s="31">
        <f t="shared" si="0"/>
        <v>10692610</v>
      </c>
      <c r="S13" s="31">
        <f t="shared" si="0"/>
        <v>6366940</v>
      </c>
      <c r="T13" s="31">
        <f t="shared" si="0"/>
        <v>-18792923</v>
      </c>
      <c r="U13" s="31">
        <f t="shared" si="0"/>
        <v>-19820663</v>
      </c>
      <c r="V13" s="31">
        <f t="shared" si="0"/>
        <v>-32246646</v>
      </c>
      <c r="W13" s="31">
        <f t="shared" si="0"/>
        <v>276471658</v>
      </c>
      <c r="X13" s="31">
        <f t="shared" si="0"/>
        <v>370859013</v>
      </c>
      <c r="Y13" s="31">
        <f t="shared" si="0"/>
        <v>-94387355</v>
      </c>
      <c r="Z13" s="32">
        <f>+IF(X13&lt;&gt;0,+(Y13/X13)*100,0)</f>
        <v>-25.451007442550683</v>
      </c>
      <c r="AA13" s="33">
        <f>SUM(AA6:AA12)</f>
        <v>370859013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613298298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>
        <v>-3026938</v>
      </c>
      <c r="P17" s="24">
        <v>-9029739</v>
      </c>
      <c r="Q17" s="20">
        <v>-2318754</v>
      </c>
      <c r="R17" s="24">
        <v>-14375431</v>
      </c>
      <c r="S17" s="24">
        <v>-1414482</v>
      </c>
      <c r="T17" s="20">
        <v>-2559989</v>
      </c>
      <c r="U17" s="24">
        <v>-630934</v>
      </c>
      <c r="V17" s="24">
        <v>-4605405</v>
      </c>
      <c r="W17" s="24">
        <v>611908026</v>
      </c>
      <c r="X17" s="20">
        <v>613298298</v>
      </c>
      <c r="Y17" s="24">
        <v>-1390272</v>
      </c>
      <c r="Z17" s="25">
        <v>-0.22668773165256689</v>
      </c>
      <c r="AA17" s="26">
        <v>613298298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613298298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-3026938</v>
      </c>
      <c r="P25" s="36">
        <f t="shared" si="1"/>
        <v>-9029739</v>
      </c>
      <c r="Q25" s="36">
        <f t="shared" si="1"/>
        <v>-2318754</v>
      </c>
      <c r="R25" s="36">
        <f t="shared" si="1"/>
        <v>-14375431</v>
      </c>
      <c r="S25" s="36">
        <f t="shared" si="1"/>
        <v>-1414482</v>
      </c>
      <c r="T25" s="36">
        <f t="shared" si="1"/>
        <v>-2559989</v>
      </c>
      <c r="U25" s="36">
        <f t="shared" si="1"/>
        <v>-630934</v>
      </c>
      <c r="V25" s="36">
        <f t="shared" si="1"/>
        <v>-4605405</v>
      </c>
      <c r="W25" s="36">
        <f t="shared" si="1"/>
        <v>611908026</v>
      </c>
      <c r="X25" s="36">
        <f t="shared" si="1"/>
        <v>613298298</v>
      </c>
      <c r="Y25" s="36">
        <f t="shared" si="1"/>
        <v>-1390272</v>
      </c>
      <c r="Z25" s="37">
        <f>+IF(X25&lt;&gt;0,+(Y25/X25)*100,0)</f>
        <v>-0.22668773165256689</v>
      </c>
      <c r="AA25" s="38">
        <f>SUM(AA15:AA24)</f>
        <v>613298298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984157311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-4959938</v>
      </c>
      <c r="P26" s="31">
        <f t="shared" si="2"/>
        <v>-15872684</v>
      </c>
      <c r="Q26" s="31">
        <f t="shared" si="2"/>
        <v>17149801</v>
      </c>
      <c r="R26" s="31">
        <f t="shared" si="2"/>
        <v>-3682821</v>
      </c>
      <c r="S26" s="31">
        <f t="shared" si="2"/>
        <v>4952458</v>
      </c>
      <c r="T26" s="31">
        <f t="shared" si="2"/>
        <v>-21352912</v>
      </c>
      <c r="U26" s="31">
        <f t="shared" si="2"/>
        <v>-20451597</v>
      </c>
      <c r="V26" s="31">
        <f t="shared" si="2"/>
        <v>-36852051</v>
      </c>
      <c r="W26" s="31">
        <f t="shared" si="2"/>
        <v>888379684</v>
      </c>
      <c r="X26" s="31">
        <f t="shared" si="2"/>
        <v>984157311</v>
      </c>
      <c r="Y26" s="31">
        <f t="shared" si="2"/>
        <v>-95777627</v>
      </c>
      <c r="Z26" s="32">
        <f>+IF(X26&lt;&gt;0,+(Y26/X26)*100,0)</f>
        <v>-9.7319428438407449</v>
      </c>
      <c r="AA26" s="33">
        <f>+AA13+AA25</f>
        <v>984157311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-181972935</v>
      </c>
      <c r="Y32" s="20">
        <v>181972935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/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>
        <v>15164273</v>
      </c>
      <c r="P33" s="20"/>
      <c r="Q33" s="20">
        <v>532006</v>
      </c>
      <c r="R33" s="20">
        <v>15696279</v>
      </c>
      <c r="S33" s="20">
        <v>14542659</v>
      </c>
      <c r="T33" s="20"/>
      <c r="U33" s="20">
        <v>-1183176</v>
      </c>
      <c r="V33" s="20">
        <v>13359483</v>
      </c>
      <c r="W33" s="20">
        <v>13891489</v>
      </c>
      <c r="X33" s="20"/>
      <c r="Y33" s="20">
        <v>13891489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-181972935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15164273</v>
      </c>
      <c r="P37" s="31">
        <f t="shared" si="3"/>
        <v>0</v>
      </c>
      <c r="Q37" s="31">
        <f t="shared" si="3"/>
        <v>532006</v>
      </c>
      <c r="R37" s="31">
        <f t="shared" si="3"/>
        <v>15696279</v>
      </c>
      <c r="S37" s="31">
        <f t="shared" si="3"/>
        <v>14542659</v>
      </c>
      <c r="T37" s="31">
        <f t="shared" si="3"/>
        <v>0</v>
      </c>
      <c r="U37" s="31">
        <f t="shared" si="3"/>
        <v>-1183176</v>
      </c>
      <c r="V37" s="31">
        <f t="shared" si="3"/>
        <v>13359483</v>
      </c>
      <c r="W37" s="31">
        <f t="shared" si="3"/>
        <v>13891489</v>
      </c>
      <c r="X37" s="31">
        <f t="shared" si="3"/>
        <v>-181972935</v>
      </c>
      <c r="Y37" s="31">
        <f t="shared" si="3"/>
        <v>195864424</v>
      </c>
      <c r="Z37" s="32">
        <f>+IF(X37&lt;&gt;0,+(Y37/X37)*100,0)</f>
        <v>-107.63382148010088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167972935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167972935</v>
      </c>
      <c r="Y41" s="20">
        <v>-167972935</v>
      </c>
      <c r="Z41" s="21">
        <v>-100</v>
      </c>
      <c r="AA41" s="22">
        <v>167972935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167972935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167972935</v>
      </c>
      <c r="Y43" s="36">
        <f t="shared" si="4"/>
        <v>-167972935</v>
      </c>
      <c r="Z43" s="37">
        <f>+IF(X43&lt;&gt;0,+(Y43/X43)*100,0)</f>
        <v>-100</v>
      </c>
      <c r="AA43" s="38">
        <f>SUM(AA39:AA42)</f>
        <v>167972935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-14000000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15164273</v>
      </c>
      <c r="P44" s="31">
        <f t="shared" si="5"/>
        <v>0</v>
      </c>
      <c r="Q44" s="31">
        <f t="shared" si="5"/>
        <v>532006</v>
      </c>
      <c r="R44" s="31">
        <f t="shared" si="5"/>
        <v>15696279</v>
      </c>
      <c r="S44" s="31">
        <f t="shared" si="5"/>
        <v>14542659</v>
      </c>
      <c r="T44" s="31">
        <f t="shared" si="5"/>
        <v>0</v>
      </c>
      <c r="U44" s="31">
        <f t="shared" si="5"/>
        <v>-1183176</v>
      </c>
      <c r="V44" s="31">
        <f t="shared" si="5"/>
        <v>13359483</v>
      </c>
      <c r="W44" s="31">
        <f t="shared" si="5"/>
        <v>13891489</v>
      </c>
      <c r="X44" s="31">
        <f t="shared" si="5"/>
        <v>-14000000</v>
      </c>
      <c r="Y44" s="31">
        <f t="shared" si="5"/>
        <v>27891489</v>
      </c>
      <c r="Z44" s="32">
        <f>+IF(X44&lt;&gt;0,+(Y44/X44)*100,0)</f>
        <v>-199.22492142857143</v>
      </c>
      <c r="AA44" s="33">
        <f>+AA37+AA43</f>
        <v>-14000000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998157311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-20124211</v>
      </c>
      <c r="P45" s="44">
        <f t="shared" si="6"/>
        <v>-15872684</v>
      </c>
      <c r="Q45" s="44">
        <f t="shared" si="6"/>
        <v>16617795</v>
      </c>
      <c r="R45" s="44">
        <f t="shared" si="6"/>
        <v>-19379100</v>
      </c>
      <c r="S45" s="44">
        <f t="shared" si="6"/>
        <v>-9590201</v>
      </c>
      <c r="T45" s="44">
        <f t="shared" si="6"/>
        <v>-21352912</v>
      </c>
      <c r="U45" s="44">
        <f t="shared" si="6"/>
        <v>-19268421</v>
      </c>
      <c r="V45" s="44">
        <f t="shared" si="6"/>
        <v>-50211534</v>
      </c>
      <c r="W45" s="44">
        <f t="shared" si="6"/>
        <v>874488195</v>
      </c>
      <c r="X45" s="44">
        <f t="shared" si="6"/>
        <v>998157311</v>
      </c>
      <c r="Y45" s="44">
        <f t="shared" si="6"/>
        <v>-123669116</v>
      </c>
      <c r="Z45" s="45">
        <f>+IF(X45&lt;&gt;0,+(Y45/X45)*100,0)</f>
        <v>-12.389742041372473</v>
      </c>
      <c r="AA45" s="46">
        <f>+AA26-AA44</f>
        <v>998157311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63706363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63706363</v>
      </c>
      <c r="Y47" s="20">
        <v>-63706363</v>
      </c>
      <c r="Z47" s="47">
        <v>-100</v>
      </c>
      <c r="AA47" s="22">
        <v>63706363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63706363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63706363</v>
      </c>
      <c r="Y50" s="52">
        <f t="shared" si="7"/>
        <v>-63706363</v>
      </c>
      <c r="Z50" s="53">
        <f>+IF(X50&lt;&gt;0,+(Y50/X50)*100,0)</f>
        <v>-100</v>
      </c>
      <c r="AA50" s="54">
        <f>SUM(AA47:AA49)</f>
        <v>63706363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3489602</v>
      </c>
      <c r="D6" s="18"/>
      <c r="E6" s="19">
        <v>-15037049</v>
      </c>
      <c r="F6" s="20">
        <v>-14282758</v>
      </c>
      <c r="G6" s="20">
        <v>166059</v>
      </c>
      <c r="H6" s="20">
        <v>33746728</v>
      </c>
      <c r="I6" s="20">
        <v>-10372947</v>
      </c>
      <c r="J6" s="20">
        <v>23539840</v>
      </c>
      <c r="K6" s="20">
        <v>-2361730</v>
      </c>
      <c r="L6" s="20">
        <v>5562441</v>
      </c>
      <c r="M6" s="20">
        <v>-5636547</v>
      </c>
      <c r="N6" s="20">
        <v>-2435836</v>
      </c>
      <c r="O6" s="20">
        <v>52628</v>
      </c>
      <c r="P6" s="20">
        <v>575473</v>
      </c>
      <c r="Q6" s="20">
        <v>31805019</v>
      </c>
      <c r="R6" s="20">
        <v>32433120</v>
      </c>
      <c r="S6" s="20">
        <v>-11096368</v>
      </c>
      <c r="T6" s="20">
        <v>-17171757</v>
      </c>
      <c r="U6" s="20">
        <v>-3376771</v>
      </c>
      <c r="V6" s="20">
        <v>-31644896</v>
      </c>
      <c r="W6" s="20">
        <v>21892228</v>
      </c>
      <c r="X6" s="20">
        <v>-14282758</v>
      </c>
      <c r="Y6" s="20">
        <v>36174986</v>
      </c>
      <c r="Z6" s="21">
        <v>-253.27731520760906</v>
      </c>
      <c r="AA6" s="22">
        <v>-14282758</v>
      </c>
    </row>
    <row r="7" spans="1:27" x14ac:dyDescent="0.25">
      <c r="A7" s="23" t="s">
        <v>35</v>
      </c>
      <c r="B7" s="17" t="s">
        <v>32</v>
      </c>
      <c r="C7" s="18">
        <v>179768917</v>
      </c>
      <c r="D7" s="18"/>
      <c r="E7" s="19">
        <v>49587121</v>
      </c>
      <c r="F7" s="20">
        <v>35528656</v>
      </c>
      <c r="G7" s="20">
        <v>5591868</v>
      </c>
      <c r="H7" s="20">
        <v>189793176</v>
      </c>
      <c r="I7" s="20">
        <v>-1826551</v>
      </c>
      <c r="J7" s="20">
        <v>193558493</v>
      </c>
      <c r="K7" s="20">
        <v>1230795</v>
      </c>
      <c r="L7" s="20">
        <v>9578796</v>
      </c>
      <c r="M7" s="20">
        <v>1604315</v>
      </c>
      <c r="N7" s="20">
        <v>12413906</v>
      </c>
      <c r="O7" s="20">
        <v>1705077</v>
      </c>
      <c r="P7" s="20">
        <v>-5766267</v>
      </c>
      <c r="Q7" s="20">
        <v>1545906</v>
      </c>
      <c r="R7" s="20">
        <v>-2515284</v>
      </c>
      <c r="S7" s="20">
        <v>68125034</v>
      </c>
      <c r="T7" s="20">
        <v>-65292882</v>
      </c>
      <c r="U7" s="20">
        <v>3834957</v>
      </c>
      <c r="V7" s="20">
        <v>6667109</v>
      </c>
      <c r="W7" s="20">
        <v>210124224</v>
      </c>
      <c r="X7" s="20">
        <v>35528656</v>
      </c>
      <c r="Y7" s="20">
        <v>174595568</v>
      </c>
      <c r="Z7" s="21">
        <v>491.42182017805567</v>
      </c>
      <c r="AA7" s="22">
        <v>35528656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16042251</v>
      </c>
      <c r="G10" s="20"/>
      <c r="H10" s="20">
        <v>1468315</v>
      </c>
      <c r="I10" s="20">
        <v>-14333</v>
      </c>
      <c r="J10" s="20">
        <v>1453982</v>
      </c>
      <c r="K10" s="20">
        <v>-21602</v>
      </c>
      <c r="L10" s="20">
        <v>-27007</v>
      </c>
      <c r="M10" s="20"/>
      <c r="N10" s="20">
        <v>-48609</v>
      </c>
      <c r="O10" s="20">
        <v>-72938</v>
      </c>
      <c r="P10" s="20">
        <v>-2271</v>
      </c>
      <c r="Q10" s="20">
        <v>-27041</v>
      </c>
      <c r="R10" s="20">
        <v>-102250</v>
      </c>
      <c r="S10" s="20"/>
      <c r="T10" s="20"/>
      <c r="U10" s="20">
        <v>-24587</v>
      </c>
      <c r="V10" s="20">
        <v>-24587</v>
      </c>
      <c r="W10" s="20">
        <v>1278536</v>
      </c>
      <c r="X10" s="20">
        <v>16042251</v>
      </c>
      <c r="Y10" s="20">
        <v>-14763715</v>
      </c>
      <c r="Z10" s="21">
        <v>-92.030195762427596</v>
      </c>
      <c r="AA10" s="22">
        <v>16042251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12743055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12743055</v>
      </c>
      <c r="Y11" s="24">
        <v>108029585</v>
      </c>
      <c r="Z11" s="25">
        <v>847.75263859412053</v>
      </c>
      <c r="AA11" s="26">
        <v>12743055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184750770</v>
      </c>
      <c r="D13" s="29">
        <f>SUM(D6:D12)</f>
        <v>0</v>
      </c>
      <c r="E13" s="30">
        <f t="shared" si="0"/>
        <v>66163008</v>
      </c>
      <c r="F13" s="31">
        <f t="shared" si="0"/>
        <v>50031204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-1152537</v>
      </c>
      <c r="L13" s="31">
        <f t="shared" si="0"/>
        <v>15114230</v>
      </c>
      <c r="M13" s="31">
        <f t="shared" si="0"/>
        <v>-4032232</v>
      </c>
      <c r="N13" s="31">
        <f t="shared" si="0"/>
        <v>9929461</v>
      </c>
      <c r="O13" s="31">
        <f t="shared" si="0"/>
        <v>1684767</v>
      </c>
      <c r="P13" s="31">
        <f t="shared" si="0"/>
        <v>-5193065</v>
      </c>
      <c r="Q13" s="31">
        <f t="shared" si="0"/>
        <v>33323884</v>
      </c>
      <c r="R13" s="31">
        <f t="shared" si="0"/>
        <v>29815586</v>
      </c>
      <c r="S13" s="31">
        <f t="shared" si="0"/>
        <v>57028666</v>
      </c>
      <c r="T13" s="31">
        <f t="shared" si="0"/>
        <v>-82464639</v>
      </c>
      <c r="U13" s="31">
        <f t="shared" si="0"/>
        <v>433599</v>
      </c>
      <c r="V13" s="31">
        <f t="shared" si="0"/>
        <v>-25002374</v>
      </c>
      <c r="W13" s="31">
        <f t="shared" si="0"/>
        <v>354067628</v>
      </c>
      <c r="X13" s="31">
        <f t="shared" si="0"/>
        <v>50031204</v>
      </c>
      <c r="Y13" s="31">
        <f t="shared" si="0"/>
        <v>304036424</v>
      </c>
      <c r="Z13" s="32">
        <f>+IF(X13&lt;&gt;0,+(Y13/X13)*100,0)</f>
        <v>607.69359857899883</v>
      </c>
      <c r="AA13" s="33">
        <f>SUM(AA6:AA12)</f>
        <v>50031204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256325724</v>
      </c>
      <c r="D17" s="18"/>
      <c r="E17" s="19">
        <v>67270884</v>
      </c>
      <c r="F17" s="20">
        <v>-276828412</v>
      </c>
      <c r="G17" s="24">
        <v>6798785</v>
      </c>
      <c r="H17" s="24">
        <v>-2520930</v>
      </c>
      <c r="I17" s="24">
        <v>1527205</v>
      </c>
      <c r="J17" s="20">
        <v>5805060</v>
      </c>
      <c r="K17" s="24">
        <v>10278763</v>
      </c>
      <c r="L17" s="24">
        <v>8550445</v>
      </c>
      <c r="M17" s="20">
        <v>-62968</v>
      </c>
      <c r="N17" s="24">
        <v>18766240</v>
      </c>
      <c r="O17" s="24">
        <v>5614285</v>
      </c>
      <c r="P17" s="24">
        <v>2070081</v>
      </c>
      <c r="Q17" s="20">
        <v>1465799</v>
      </c>
      <c r="R17" s="24">
        <v>9150165</v>
      </c>
      <c r="S17" s="24">
        <v>11167919</v>
      </c>
      <c r="T17" s="20">
        <v>17036223</v>
      </c>
      <c r="U17" s="24">
        <v>2459620</v>
      </c>
      <c r="V17" s="24">
        <v>30663762</v>
      </c>
      <c r="W17" s="24">
        <v>64385227</v>
      </c>
      <c r="X17" s="20">
        <v>-276828412</v>
      </c>
      <c r="Y17" s="24">
        <v>341213639</v>
      </c>
      <c r="Z17" s="25">
        <v>-123.2581715636905</v>
      </c>
      <c r="AA17" s="26">
        <v>-276828412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256325724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-276828412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10278763</v>
      </c>
      <c r="L25" s="36">
        <f t="shared" si="1"/>
        <v>8550445</v>
      </c>
      <c r="M25" s="36">
        <f t="shared" si="1"/>
        <v>-62968</v>
      </c>
      <c r="N25" s="36">
        <f t="shared" si="1"/>
        <v>18766240</v>
      </c>
      <c r="O25" s="36">
        <f t="shared" si="1"/>
        <v>5614285</v>
      </c>
      <c r="P25" s="36">
        <f t="shared" si="1"/>
        <v>2070081</v>
      </c>
      <c r="Q25" s="36">
        <f t="shared" si="1"/>
        <v>1465799</v>
      </c>
      <c r="R25" s="36">
        <f t="shared" si="1"/>
        <v>9150165</v>
      </c>
      <c r="S25" s="36">
        <f t="shared" si="1"/>
        <v>11167919</v>
      </c>
      <c r="T25" s="36">
        <f t="shared" si="1"/>
        <v>17036223</v>
      </c>
      <c r="U25" s="36">
        <f t="shared" si="1"/>
        <v>2459620</v>
      </c>
      <c r="V25" s="36">
        <f t="shared" si="1"/>
        <v>30663762</v>
      </c>
      <c r="W25" s="36">
        <f t="shared" si="1"/>
        <v>64385227</v>
      </c>
      <c r="X25" s="36">
        <f t="shared" si="1"/>
        <v>-276828412</v>
      </c>
      <c r="Y25" s="36">
        <f t="shared" si="1"/>
        <v>341213639</v>
      </c>
      <c r="Z25" s="37">
        <f>+IF(X25&lt;&gt;0,+(Y25/X25)*100,0)</f>
        <v>-123.2581715636905</v>
      </c>
      <c r="AA25" s="38">
        <f>SUM(AA15:AA24)</f>
        <v>-276828412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441076494</v>
      </c>
      <c r="D26" s="29">
        <f>+D13+D25</f>
        <v>0</v>
      </c>
      <c r="E26" s="30">
        <f t="shared" si="2"/>
        <v>133433892</v>
      </c>
      <c r="F26" s="31">
        <f t="shared" si="2"/>
        <v>-226797208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9126226</v>
      </c>
      <c r="L26" s="31">
        <f t="shared" si="2"/>
        <v>23664675</v>
      </c>
      <c r="M26" s="31">
        <f t="shared" si="2"/>
        <v>-4095200</v>
      </c>
      <c r="N26" s="31">
        <f t="shared" si="2"/>
        <v>28695701</v>
      </c>
      <c r="O26" s="31">
        <f t="shared" si="2"/>
        <v>7299052</v>
      </c>
      <c r="P26" s="31">
        <f t="shared" si="2"/>
        <v>-3122984</v>
      </c>
      <c r="Q26" s="31">
        <f t="shared" si="2"/>
        <v>34789683</v>
      </c>
      <c r="R26" s="31">
        <f t="shared" si="2"/>
        <v>38965751</v>
      </c>
      <c r="S26" s="31">
        <f t="shared" si="2"/>
        <v>68196585</v>
      </c>
      <c r="T26" s="31">
        <f t="shared" si="2"/>
        <v>-65428416</v>
      </c>
      <c r="U26" s="31">
        <f t="shared" si="2"/>
        <v>2893219</v>
      </c>
      <c r="V26" s="31">
        <f t="shared" si="2"/>
        <v>5661388</v>
      </c>
      <c r="W26" s="31">
        <f t="shared" si="2"/>
        <v>418452855</v>
      </c>
      <c r="X26" s="31">
        <f t="shared" si="2"/>
        <v>-226797208</v>
      </c>
      <c r="Y26" s="31">
        <f t="shared" si="2"/>
        <v>645250063</v>
      </c>
      <c r="Z26" s="32">
        <f>+IF(X26&lt;&gt;0,+(Y26/X26)*100,0)</f>
        <v>-284.50529382178286</v>
      </c>
      <c r="AA26" s="33">
        <f>+AA13+AA25</f>
        <v>-226797208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-413875</v>
      </c>
      <c r="Q32" s="20">
        <v>-1184275</v>
      </c>
      <c r="R32" s="20">
        <v>-1598150</v>
      </c>
      <c r="S32" s="20"/>
      <c r="T32" s="20">
        <v>-1706936</v>
      </c>
      <c r="U32" s="20">
        <v>-3958059</v>
      </c>
      <c r="V32" s="20">
        <v>-5664995</v>
      </c>
      <c r="W32" s="20">
        <v>-7263145</v>
      </c>
      <c r="X32" s="20"/>
      <c r="Y32" s="20">
        <v>-7263145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/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5454452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5454452</v>
      </c>
      <c r="Y35" s="20">
        <v>-12434766</v>
      </c>
      <c r="Z35" s="21">
        <v>-227.97461596508688</v>
      </c>
      <c r="AA35" s="22">
        <v>5454452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5454452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-413875</v>
      </c>
      <c r="Q37" s="31">
        <f t="shared" si="3"/>
        <v>-1184275</v>
      </c>
      <c r="R37" s="31">
        <f t="shared" si="3"/>
        <v>-1598150</v>
      </c>
      <c r="S37" s="31">
        <f t="shared" si="3"/>
        <v>0</v>
      </c>
      <c r="T37" s="31">
        <f t="shared" si="3"/>
        <v>-1706936</v>
      </c>
      <c r="U37" s="31">
        <f t="shared" si="3"/>
        <v>-3958059</v>
      </c>
      <c r="V37" s="31">
        <f t="shared" si="3"/>
        <v>-5664995</v>
      </c>
      <c r="W37" s="31">
        <f t="shared" si="3"/>
        <v>-14243458</v>
      </c>
      <c r="X37" s="31">
        <f t="shared" si="3"/>
        <v>5454452</v>
      </c>
      <c r="Y37" s="31">
        <f t="shared" si="3"/>
        <v>-19697910</v>
      </c>
      <c r="Z37" s="32">
        <f>+IF(X37&lt;&gt;0,+(Y37/X37)*100,0)</f>
        <v>-361.13453743840813</v>
      </c>
      <c r="AA37" s="33">
        <f>SUM(AA29:AA36)</f>
        <v>5454452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5454452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-413875</v>
      </c>
      <c r="Q44" s="31">
        <f t="shared" si="5"/>
        <v>-1184275</v>
      </c>
      <c r="R44" s="31">
        <f t="shared" si="5"/>
        <v>-1598150</v>
      </c>
      <c r="S44" s="31">
        <f t="shared" si="5"/>
        <v>0</v>
      </c>
      <c r="T44" s="31">
        <f t="shared" si="5"/>
        <v>-1706936</v>
      </c>
      <c r="U44" s="31">
        <f t="shared" si="5"/>
        <v>-3958059</v>
      </c>
      <c r="V44" s="31">
        <f t="shared" si="5"/>
        <v>-5664995</v>
      </c>
      <c r="W44" s="31">
        <f t="shared" si="5"/>
        <v>-14243458</v>
      </c>
      <c r="X44" s="31">
        <f t="shared" si="5"/>
        <v>5454452</v>
      </c>
      <c r="Y44" s="31">
        <f t="shared" si="5"/>
        <v>-19697910</v>
      </c>
      <c r="Z44" s="32">
        <f>+IF(X44&lt;&gt;0,+(Y44/X44)*100,0)</f>
        <v>-361.13453743840813</v>
      </c>
      <c r="AA44" s="33">
        <f>+AA37+AA43</f>
        <v>5454452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441106219</v>
      </c>
      <c r="D45" s="42">
        <f t="shared" si="6"/>
        <v>0</v>
      </c>
      <c r="E45" s="43">
        <f t="shared" si="6"/>
        <v>120542558</v>
      </c>
      <c r="F45" s="44">
        <f t="shared" si="6"/>
        <v>-232251660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9126226</v>
      </c>
      <c r="L45" s="44">
        <f t="shared" si="6"/>
        <v>23664675</v>
      </c>
      <c r="M45" s="44">
        <f t="shared" si="6"/>
        <v>-4095200</v>
      </c>
      <c r="N45" s="44">
        <f t="shared" si="6"/>
        <v>28695701</v>
      </c>
      <c r="O45" s="44">
        <f t="shared" si="6"/>
        <v>7299052</v>
      </c>
      <c r="P45" s="44">
        <f t="shared" si="6"/>
        <v>-2709109</v>
      </c>
      <c r="Q45" s="44">
        <f t="shared" si="6"/>
        <v>35973958</v>
      </c>
      <c r="R45" s="44">
        <f t="shared" si="6"/>
        <v>40563901</v>
      </c>
      <c r="S45" s="44">
        <f t="shared" si="6"/>
        <v>68196585</v>
      </c>
      <c r="T45" s="44">
        <f t="shared" si="6"/>
        <v>-63721480</v>
      </c>
      <c r="U45" s="44">
        <f t="shared" si="6"/>
        <v>6851278</v>
      </c>
      <c r="V45" s="44">
        <f t="shared" si="6"/>
        <v>11326383</v>
      </c>
      <c r="W45" s="44">
        <f t="shared" si="6"/>
        <v>432696313</v>
      </c>
      <c r="X45" s="44">
        <f t="shared" si="6"/>
        <v>-232251660</v>
      </c>
      <c r="Y45" s="44">
        <f t="shared" si="6"/>
        <v>664947973</v>
      </c>
      <c r="Z45" s="45">
        <f>+IF(X45&lt;&gt;0,+(Y45/X45)*100,0)</f>
        <v>-286.30493878924267</v>
      </c>
      <c r="AA45" s="46">
        <f>+AA26-AA44</f>
        <v>-232251660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-320744907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-320744907</v>
      </c>
      <c r="Y47" s="20">
        <v>867389763</v>
      </c>
      <c r="Z47" s="47">
        <v>-270.42978518751664</v>
      </c>
      <c r="AA47" s="22">
        <v>-320744907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-320744907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-320744907</v>
      </c>
      <c r="Y50" s="52">
        <f t="shared" si="7"/>
        <v>867389763</v>
      </c>
      <c r="Z50" s="53">
        <f>+IF(X50&lt;&gt;0,+(Y50/X50)*100,0)</f>
        <v>-270.42978518751664</v>
      </c>
      <c r="AA50" s="54">
        <f>SUM(AA47:AA49)</f>
        <v>-320744907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87101582</v>
      </c>
      <c r="G6" s="20">
        <v>103978427</v>
      </c>
      <c r="H6" s="20">
        <v>-2518474</v>
      </c>
      <c r="I6" s="20">
        <v>2676755</v>
      </c>
      <c r="J6" s="20">
        <v>104136708</v>
      </c>
      <c r="K6" s="20">
        <v>-1414881</v>
      </c>
      <c r="L6" s="20">
        <v>-2960087</v>
      </c>
      <c r="M6" s="20">
        <v>-7570346</v>
      </c>
      <c r="N6" s="20">
        <v>-11945314</v>
      </c>
      <c r="O6" s="20">
        <v>5139159</v>
      </c>
      <c r="P6" s="20">
        <v>2521352</v>
      </c>
      <c r="Q6" s="20">
        <v>-3978453</v>
      </c>
      <c r="R6" s="20">
        <v>3682058</v>
      </c>
      <c r="S6" s="20">
        <v>2114997</v>
      </c>
      <c r="T6" s="20">
        <v>2409284</v>
      </c>
      <c r="U6" s="20">
        <v>76396</v>
      </c>
      <c r="V6" s="20">
        <v>4600677</v>
      </c>
      <c r="W6" s="20">
        <v>100474129</v>
      </c>
      <c r="X6" s="20">
        <v>87101582</v>
      </c>
      <c r="Y6" s="20">
        <v>13372547</v>
      </c>
      <c r="Z6" s="21">
        <v>15.352817587170806</v>
      </c>
      <c r="AA6" s="22">
        <v>87101582</v>
      </c>
    </row>
    <row r="7" spans="1:27" x14ac:dyDescent="0.25">
      <c r="A7" s="23" t="s">
        <v>35</v>
      </c>
      <c r="B7" s="17" t="s">
        <v>32</v>
      </c>
      <c r="C7" s="18">
        <v>59422494</v>
      </c>
      <c r="D7" s="18"/>
      <c r="E7" s="19">
        <v>61058824</v>
      </c>
      <c r="F7" s="20">
        <v>78513670</v>
      </c>
      <c r="G7" s="20">
        <v>68512511</v>
      </c>
      <c r="H7" s="20">
        <v>3191425</v>
      </c>
      <c r="I7" s="20">
        <v>1635991</v>
      </c>
      <c r="J7" s="20">
        <v>73339927</v>
      </c>
      <c r="K7" s="20">
        <v>1591934</v>
      </c>
      <c r="L7" s="20">
        <v>-8719818</v>
      </c>
      <c r="M7" s="20">
        <v>2993987</v>
      </c>
      <c r="N7" s="20">
        <v>-4133897</v>
      </c>
      <c r="O7" s="20">
        <v>-831727</v>
      </c>
      <c r="P7" s="20">
        <v>2650497</v>
      </c>
      <c r="Q7" s="20">
        <v>979425</v>
      </c>
      <c r="R7" s="20">
        <v>2798195</v>
      </c>
      <c r="S7" s="20">
        <v>690592</v>
      </c>
      <c r="T7" s="20">
        <v>1059023</v>
      </c>
      <c r="U7" s="20">
        <v>1257355</v>
      </c>
      <c r="V7" s="20">
        <v>3006970</v>
      </c>
      <c r="W7" s="20">
        <v>75011195</v>
      </c>
      <c r="X7" s="20">
        <v>78513670</v>
      </c>
      <c r="Y7" s="20">
        <v>-3502475</v>
      </c>
      <c r="Z7" s="21">
        <v>-4.4609747576441148</v>
      </c>
      <c r="AA7" s="22">
        <v>78513670</v>
      </c>
    </row>
    <row r="8" spans="1:27" x14ac:dyDescent="0.25">
      <c r="A8" s="23" t="s">
        <v>36</v>
      </c>
      <c r="B8" s="17" t="s">
        <v>32</v>
      </c>
      <c r="C8" s="18">
        <v>5894079</v>
      </c>
      <c r="D8" s="18"/>
      <c r="E8" s="19"/>
      <c r="F8" s="20">
        <v>25191253</v>
      </c>
      <c r="G8" s="20"/>
      <c r="H8" s="20"/>
      <c r="I8" s="20"/>
      <c r="J8" s="20"/>
      <c r="K8" s="20"/>
      <c r="L8" s="20">
        <v>5894079</v>
      </c>
      <c r="M8" s="20"/>
      <c r="N8" s="20">
        <v>5894079</v>
      </c>
      <c r="O8" s="20"/>
      <c r="P8" s="20"/>
      <c r="Q8" s="20"/>
      <c r="R8" s="20"/>
      <c r="S8" s="20"/>
      <c r="T8" s="20"/>
      <c r="U8" s="20"/>
      <c r="V8" s="20"/>
      <c r="W8" s="20">
        <v>5894079</v>
      </c>
      <c r="X8" s="20">
        <v>25191253</v>
      </c>
      <c r="Y8" s="20">
        <v>-19297174</v>
      </c>
      <c r="Z8" s="21">
        <v>-76.602676333725839</v>
      </c>
      <c r="AA8" s="22">
        <v>25191253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-9616903</v>
      </c>
      <c r="D10" s="18"/>
      <c r="E10" s="19">
        <v>164060</v>
      </c>
      <c r="F10" s="20">
        <v>-3236291</v>
      </c>
      <c r="G10" s="20">
        <v>-10773783</v>
      </c>
      <c r="H10" s="20">
        <v>1494160</v>
      </c>
      <c r="I10" s="20">
        <v>50054</v>
      </c>
      <c r="J10" s="20">
        <v>-9229569</v>
      </c>
      <c r="K10" s="20">
        <v>495776</v>
      </c>
      <c r="L10" s="20">
        <v>802972</v>
      </c>
      <c r="M10" s="20">
        <v>79552</v>
      </c>
      <c r="N10" s="20">
        <v>1378300</v>
      </c>
      <c r="O10" s="20">
        <v>-4792</v>
      </c>
      <c r="P10" s="20">
        <v>680089</v>
      </c>
      <c r="Q10" s="20">
        <v>-600932</v>
      </c>
      <c r="R10" s="20">
        <v>74365</v>
      </c>
      <c r="S10" s="20">
        <v>-44393</v>
      </c>
      <c r="T10" s="20">
        <v>-1386479</v>
      </c>
      <c r="U10" s="20">
        <v>-259854</v>
      </c>
      <c r="V10" s="20">
        <v>-1690726</v>
      </c>
      <c r="W10" s="20">
        <v>-9467630</v>
      </c>
      <c r="X10" s="20">
        <v>-3236291</v>
      </c>
      <c r="Y10" s="20">
        <v>-6231339</v>
      </c>
      <c r="Z10" s="21">
        <v>192.54569505647049</v>
      </c>
      <c r="AA10" s="22">
        <v>-3236291</v>
      </c>
    </row>
    <row r="11" spans="1:27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>
        <v>16444217</v>
      </c>
      <c r="G11" s="24">
        <v>16798474</v>
      </c>
      <c r="H11" s="24">
        <v>503159</v>
      </c>
      <c r="I11" s="24">
        <v>444293</v>
      </c>
      <c r="J11" s="20">
        <v>17745926</v>
      </c>
      <c r="K11" s="24">
        <v>968156</v>
      </c>
      <c r="L11" s="24">
        <v>784731</v>
      </c>
      <c r="M11" s="20">
        <v>1098239</v>
      </c>
      <c r="N11" s="24">
        <v>2851126</v>
      </c>
      <c r="O11" s="24">
        <v>151030</v>
      </c>
      <c r="P11" s="24">
        <v>281530</v>
      </c>
      <c r="Q11" s="20">
        <v>1026629</v>
      </c>
      <c r="R11" s="24">
        <v>1459189</v>
      </c>
      <c r="S11" s="24">
        <v>600438</v>
      </c>
      <c r="T11" s="20">
        <v>1170841</v>
      </c>
      <c r="U11" s="24">
        <v>550115</v>
      </c>
      <c r="V11" s="24">
        <v>2321394</v>
      </c>
      <c r="W11" s="24">
        <v>24377635</v>
      </c>
      <c r="X11" s="20">
        <v>16444217</v>
      </c>
      <c r="Y11" s="24">
        <v>7933418</v>
      </c>
      <c r="Z11" s="25">
        <v>48.244425380667259</v>
      </c>
      <c r="AA11" s="26">
        <v>16444217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>
        <v>-387831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-387831</v>
      </c>
      <c r="Y12" s="20"/>
      <c r="Z12" s="21"/>
      <c r="AA12" s="22">
        <v>-387831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171315952</v>
      </c>
      <c r="D13" s="29">
        <f>SUM(D6:D12)</f>
        <v>0</v>
      </c>
      <c r="E13" s="30">
        <f t="shared" si="0"/>
        <v>76571123</v>
      </c>
      <c r="F13" s="31">
        <f t="shared" si="0"/>
        <v>203626600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1640985</v>
      </c>
      <c r="L13" s="31">
        <f t="shared" si="0"/>
        <v>-4198123</v>
      </c>
      <c r="M13" s="31">
        <f t="shared" si="0"/>
        <v>-3398568</v>
      </c>
      <c r="N13" s="31">
        <f t="shared" si="0"/>
        <v>-5955706</v>
      </c>
      <c r="O13" s="31">
        <f t="shared" si="0"/>
        <v>4453670</v>
      </c>
      <c r="P13" s="31">
        <f t="shared" si="0"/>
        <v>6133468</v>
      </c>
      <c r="Q13" s="31">
        <f t="shared" si="0"/>
        <v>-2573331</v>
      </c>
      <c r="R13" s="31">
        <f t="shared" si="0"/>
        <v>8013807</v>
      </c>
      <c r="S13" s="31">
        <f t="shared" si="0"/>
        <v>3361634</v>
      </c>
      <c r="T13" s="31">
        <f t="shared" si="0"/>
        <v>3252669</v>
      </c>
      <c r="U13" s="31">
        <f t="shared" si="0"/>
        <v>1624012</v>
      </c>
      <c r="V13" s="31">
        <f t="shared" si="0"/>
        <v>8238315</v>
      </c>
      <c r="W13" s="31">
        <f t="shared" si="0"/>
        <v>195901577</v>
      </c>
      <c r="X13" s="31">
        <f t="shared" si="0"/>
        <v>203626600</v>
      </c>
      <c r="Y13" s="31">
        <f t="shared" si="0"/>
        <v>-7725023</v>
      </c>
      <c r="Z13" s="32">
        <f>+IF(X13&lt;&gt;0,+(Y13/X13)*100,0)</f>
        <v>-3.7937199756809767</v>
      </c>
      <c r="AA13" s="33">
        <f>SUM(AA6:AA12)</f>
        <v>203626600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61640117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>
        <v>-1934272</v>
      </c>
      <c r="L17" s="24">
        <v>-1871866</v>
      </c>
      <c r="M17" s="20">
        <v>-1934272</v>
      </c>
      <c r="N17" s="24">
        <v>-5740410</v>
      </c>
      <c r="O17" s="24">
        <v>-1934272</v>
      </c>
      <c r="P17" s="24">
        <v>-1747069</v>
      </c>
      <c r="Q17" s="20">
        <v>-3026897</v>
      </c>
      <c r="R17" s="24">
        <v>-6708238</v>
      </c>
      <c r="S17" s="24">
        <v>-1998783</v>
      </c>
      <c r="T17" s="20">
        <v>-1354942</v>
      </c>
      <c r="U17" s="24">
        <v>-1998783</v>
      </c>
      <c r="V17" s="24">
        <v>-5352508</v>
      </c>
      <c r="W17" s="24">
        <v>58660188</v>
      </c>
      <c r="X17" s="20">
        <v>61640117</v>
      </c>
      <c r="Y17" s="24">
        <v>-2979929</v>
      </c>
      <c r="Z17" s="25">
        <v>-4.834398675784473</v>
      </c>
      <c r="AA17" s="26">
        <v>61640117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61640117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-1934272</v>
      </c>
      <c r="L25" s="36">
        <f t="shared" si="1"/>
        <v>-1871866</v>
      </c>
      <c r="M25" s="36">
        <f t="shared" si="1"/>
        <v>-1934272</v>
      </c>
      <c r="N25" s="36">
        <f t="shared" si="1"/>
        <v>-5740410</v>
      </c>
      <c r="O25" s="36">
        <f t="shared" si="1"/>
        <v>-1934272</v>
      </c>
      <c r="P25" s="36">
        <f t="shared" si="1"/>
        <v>-1747069</v>
      </c>
      <c r="Q25" s="36">
        <f t="shared" si="1"/>
        <v>-3026897</v>
      </c>
      <c r="R25" s="36">
        <f t="shared" si="1"/>
        <v>-6708238</v>
      </c>
      <c r="S25" s="36">
        <f t="shared" si="1"/>
        <v>-1998783</v>
      </c>
      <c r="T25" s="36">
        <f t="shared" si="1"/>
        <v>-1354942</v>
      </c>
      <c r="U25" s="36">
        <f t="shared" si="1"/>
        <v>-1998783</v>
      </c>
      <c r="V25" s="36">
        <f t="shared" si="1"/>
        <v>-5352508</v>
      </c>
      <c r="W25" s="36">
        <f t="shared" si="1"/>
        <v>58660188</v>
      </c>
      <c r="X25" s="36">
        <f t="shared" si="1"/>
        <v>61640117</v>
      </c>
      <c r="Y25" s="36">
        <f t="shared" si="1"/>
        <v>-2979929</v>
      </c>
      <c r="Z25" s="37">
        <f>+IF(X25&lt;&gt;0,+(Y25/X25)*100,0)</f>
        <v>-4.834398675784473</v>
      </c>
      <c r="AA25" s="38">
        <f>SUM(AA15:AA24)</f>
        <v>61640117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253517706</v>
      </c>
      <c r="D26" s="29">
        <f>+D13+D25</f>
        <v>0</v>
      </c>
      <c r="E26" s="30">
        <f t="shared" si="2"/>
        <v>156501860</v>
      </c>
      <c r="F26" s="31">
        <f t="shared" si="2"/>
        <v>265266717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-293287</v>
      </c>
      <c r="L26" s="31">
        <f t="shared" si="2"/>
        <v>-6069989</v>
      </c>
      <c r="M26" s="31">
        <f t="shared" si="2"/>
        <v>-5332840</v>
      </c>
      <c r="N26" s="31">
        <f t="shared" si="2"/>
        <v>-11696116</v>
      </c>
      <c r="O26" s="31">
        <f t="shared" si="2"/>
        <v>2519398</v>
      </c>
      <c r="P26" s="31">
        <f t="shared" si="2"/>
        <v>4386399</v>
      </c>
      <c r="Q26" s="31">
        <f t="shared" si="2"/>
        <v>-5600228</v>
      </c>
      <c r="R26" s="31">
        <f t="shared" si="2"/>
        <v>1305569</v>
      </c>
      <c r="S26" s="31">
        <f t="shared" si="2"/>
        <v>1362851</v>
      </c>
      <c r="T26" s="31">
        <f t="shared" si="2"/>
        <v>1897727</v>
      </c>
      <c r="U26" s="31">
        <f t="shared" si="2"/>
        <v>-374771</v>
      </c>
      <c r="V26" s="31">
        <f t="shared" si="2"/>
        <v>2885807</v>
      </c>
      <c r="W26" s="31">
        <f t="shared" si="2"/>
        <v>254561765</v>
      </c>
      <c r="X26" s="31">
        <f t="shared" si="2"/>
        <v>265266717</v>
      </c>
      <c r="Y26" s="31">
        <f t="shared" si="2"/>
        <v>-10704952</v>
      </c>
      <c r="Z26" s="32">
        <f>+IF(X26&lt;&gt;0,+(Y26/X26)*100,0)</f>
        <v>-4.0355428381917964</v>
      </c>
      <c r="AA26" s="33">
        <f>+AA13+AA25</f>
        <v>265266717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-235560</v>
      </c>
      <c r="G31" s="20">
        <v>-240613</v>
      </c>
      <c r="H31" s="20">
        <v>-2609</v>
      </c>
      <c r="I31" s="20">
        <v>-1399</v>
      </c>
      <c r="J31" s="20">
        <v>-244621</v>
      </c>
      <c r="K31" s="20">
        <v>-1454</v>
      </c>
      <c r="L31" s="20">
        <v>-5425</v>
      </c>
      <c r="M31" s="20">
        <v>-777</v>
      </c>
      <c r="N31" s="20">
        <v>-7656</v>
      </c>
      <c r="O31" s="20">
        <v>-4854</v>
      </c>
      <c r="P31" s="20">
        <v>-4682</v>
      </c>
      <c r="Q31" s="20">
        <v>-8115</v>
      </c>
      <c r="R31" s="20">
        <v>-17651</v>
      </c>
      <c r="S31" s="20">
        <v>-3404</v>
      </c>
      <c r="T31" s="20">
        <v>-703</v>
      </c>
      <c r="U31" s="20">
        <v>-12876</v>
      </c>
      <c r="V31" s="20">
        <v>-16983</v>
      </c>
      <c r="W31" s="20">
        <v>-286911</v>
      </c>
      <c r="X31" s="20">
        <v>-235560</v>
      </c>
      <c r="Y31" s="20">
        <v>-51351</v>
      </c>
      <c r="Z31" s="21">
        <v>21.799541518084563</v>
      </c>
      <c r="AA31" s="22">
        <v>-235560</v>
      </c>
    </row>
    <row r="32" spans="1:27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22204130</v>
      </c>
      <c r="G32" s="20">
        <v>-12842404</v>
      </c>
      <c r="H32" s="20">
        <v>-105593</v>
      </c>
      <c r="I32" s="20">
        <v>1319072</v>
      </c>
      <c r="J32" s="20">
        <v>-11628925</v>
      </c>
      <c r="K32" s="20">
        <v>2687941</v>
      </c>
      <c r="L32" s="20">
        <v>28943</v>
      </c>
      <c r="M32" s="20">
        <v>-1700762</v>
      </c>
      <c r="N32" s="20">
        <v>1016122</v>
      </c>
      <c r="O32" s="20">
        <v>-70243</v>
      </c>
      <c r="P32" s="20">
        <v>1808154</v>
      </c>
      <c r="Q32" s="20">
        <v>-1074225</v>
      </c>
      <c r="R32" s="20">
        <v>663686</v>
      </c>
      <c r="S32" s="20">
        <v>1159023</v>
      </c>
      <c r="T32" s="20">
        <v>6123628</v>
      </c>
      <c r="U32" s="20">
        <v>289893</v>
      </c>
      <c r="V32" s="20">
        <v>7572544</v>
      </c>
      <c r="W32" s="20">
        <v>-2376573</v>
      </c>
      <c r="X32" s="20">
        <v>22204130</v>
      </c>
      <c r="Y32" s="20">
        <v>-24580703</v>
      </c>
      <c r="Z32" s="21">
        <v>-110.7032925856586</v>
      </c>
      <c r="AA32" s="22">
        <v>22204130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50420214</v>
      </c>
      <c r="G35" s="20">
        <v>43849873</v>
      </c>
      <c r="H35" s="20">
        <v>894834</v>
      </c>
      <c r="I35" s="20">
        <v>926987</v>
      </c>
      <c r="J35" s="20">
        <v>45671694</v>
      </c>
      <c r="K35" s="20">
        <v>918947</v>
      </c>
      <c r="L35" s="20">
        <v>758716</v>
      </c>
      <c r="M35" s="20">
        <v>984114</v>
      </c>
      <c r="N35" s="20">
        <v>2661777</v>
      </c>
      <c r="O35" s="20">
        <v>705552</v>
      </c>
      <c r="P35" s="20">
        <v>809404</v>
      </c>
      <c r="Q35" s="20">
        <v>776251</v>
      </c>
      <c r="R35" s="20">
        <v>2291207</v>
      </c>
      <c r="S35" s="20">
        <v>852699</v>
      </c>
      <c r="T35" s="20">
        <v>799493</v>
      </c>
      <c r="U35" s="20">
        <v>771396</v>
      </c>
      <c r="V35" s="20">
        <v>2423588</v>
      </c>
      <c r="W35" s="20">
        <v>53048266</v>
      </c>
      <c r="X35" s="20">
        <v>50420214</v>
      </c>
      <c r="Y35" s="20">
        <v>2628052</v>
      </c>
      <c r="Z35" s="21">
        <v>5.2122983849295048</v>
      </c>
      <c r="AA35" s="22">
        <v>50420214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72388784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3605434</v>
      </c>
      <c r="L37" s="31">
        <f t="shared" si="3"/>
        <v>782234</v>
      </c>
      <c r="M37" s="31">
        <f t="shared" si="3"/>
        <v>-717425</v>
      </c>
      <c r="N37" s="31">
        <f t="shared" si="3"/>
        <v>3670243</v>
      </c>
      <c r="O37" s="31">
        <f t="shared" si="3"/>
        <v>630455</v>
      </c>
      <c r="P37" s="31">
        <f t="shared" si="3"/>
        <v>2612876</v>
      </c>
      <c r="Q37" s="31">
        <f t="shared" si="3"/>
        <v>-306089</v>
      </c>
      <c r="R37" s="31">
        <f t="shared" si="3"/>
        <v>2937242</v>
      </c>
      <c r="S37" s="31">
        <f t="shared" si="3"/>
        <v>2008318</v>
      </c>
      <c r="T37" s="31">
        <f t="shared" si="3"/>
        <v>6922418</v>
      </c>
      <c r="U37" s="31">
        <f t="shared" si="3"/>
        <v>1048413</v>
      </c>
      <c r="V37" s="31">
        <f t="shared" si="3"/>
        <v>9979149</v>
      </c>
      <c r="W37" s="31">
        <f t="shared" si="3"/>
        <v>50384782</v>
      </c>
      <c r="X37" s="31">
        <f t="shared" si="3"/>
        <v>72388784</v>
      </c>
      <c r="Y37" s="31">
        <f t="shared" si="3"/>
        <v>-22004002</v>
      </c>
      <c r="Z37" s="32">
        <f>+IF(X37&lt;&gt;0,+(Y37/X37)*100,0)</f>
        <v>-30.396976968144678</v>
      </c>
      <c r="AA37" s="33">
        <f>SUM(AA29:AA36)</f>
        <v>72388784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72388784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3605434</v>
      </c>
      <c r="L44" s="31">
        <f t="shared" si="5"/>
        <v>782234</v>
      </c>
      <c r="M44" s="31">
        <f t="shared" si="5"/>
        <v>-717425</v>
      </c>
      <c r="N44" s="31">
        <f t="shared" si="5"/>
        <v>3670243</v>
      </c>
      <c r="O44" s="31">
        <f t="shared" si="5"/>
        <v>630455</v>
      </c>
      <c r="P44" s="31">
        <f t="shared" si="5"/>
        <v>2612876</v>
      </c>
      <c r="Q44" s="31">
        <f t="shared" si="5"/>
        <v>-306089</v>
      </c>
      <c r="R44" s="31">
        <f t="shared" si="5"/>
        <v>2937242</v>
      </c>
      <c r="S44" s="31">
        <f t="shared" si="5"/>
        <v>2008318</v>
      </c>
      <c r="T44" s="31">
        <f t="shared" si="5"/>
        <v>6922418</v>
      </c>
      <c r="U44" s="31">
        <f t="shared" si="5"/>
        <v>1048413</v>
      </c>
      <c r="V44" s="31">
        <f t="shared" si="5"/>
        <v>9979149</v>
      </c>
      <c r="W44" s="31">
        <f t="shared" si="5"/>
        <v>50384782</v>
      </c>
      <c r="X44" s="31">
        <f t="shared" si="5"/>
        <v>72388784</v>
      </c>
      <c r="Y44" s="31">
        <f t="shared" si="5"/>
        <v>-22004002</v>
      </c>
      <c r="Z44" s="32">
        <f>+IF(X44&lt;&gt;0,+(Y44/X44)*100,0)</f>
        <v>-30.396976968144678</v>
      </c>
      <c r="AA44" s="33">
        <f>+AA37+AA43</f>
        <v>72388784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222298408</v>
      </c>
      <c r="D45" s="42">
        <f t="shared" si="6"/>
        <v>0</v>
      </c>
      <c r="E45" s="43">
        <f t="shared" si="6"/>
        <v>143149746</v>
      </c>
      <c r="F45" s="44">
        <f t="shared" si="6"/>
        <v>192877933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-3898721</v>
      </c>
      <c r="L45" s="44">
        <f t="shared" si="6"/>
        <v>-6852223</v>
      </c>
      <c r="M45" s="44">
        <f t="shared" si="6"/>
        <v>-4615415</v>
      </c>
      <c r="N45" s="44">
        <f t="shared" si="6"/>
        <v>-15366359</v>
      </c>
      <c r="O45" s="44">
        <f t="shared" si="6"/>
        <v>1888943</v>
      </c>
      <c r="P45" s="44">
        <f t="shared" si="6"/>
        <v>1773523</v>
      </c>
      <c r="Q45" s="44">
        <f t="shared" si="6"/>
        <v>-5294139</v>
      </c>
      <c r="R45" s="44">
        <f t="shared" si="6"/>
        <v>-1631673</v>
      </c>
      <c r="S45" s="44">
        <f t="shared" si="6"/>
        <v>-645467</v>
      </c>
      <c r="T45" s="44">
        <f t="shared" si="6"/>
        <v>-5024691</v>
      </c>
      <c r="U45" s="44">
        <f t="shared" si="6"/>
        <v>-1423184</v>
      </c>
      <c r="V45" s="44">
        <f t="shared" si="6"/>
        <v>-7093342</v>
      </c>
      <c r="W45" s="44">
        <f t="shared" si="6"/>
        <v>204176983</v>
      </c>
      <c r="X45" s="44">
        <f t="shared" si="6"/>
        <v>192877933</v>
      </c>
      <c r="Y45" s="44">
        <f t="shared" si="6"/>
        <v>11299050</v>
      </c>
      <c r="Z45" s="45">
        <f>+IF(X45&lt;&gt;0,+(Y45/X45)*100,0)</f>
        <v>5.8581351553575596</v>
      </c>
      <c r="AA45" s="46">
        <f>+AA26-AA44</f>
        <v>192877933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-113893343</v>
      </c>
      <c r="D47" s="18"/>
      <c r="E47" s="19">
        <v>-14309187</v>
      </c>
      <c r="F47" s="20">
        <v>-143313822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>
        <v>-5535845</v>
      </c>
      <c r="L47" s="20">
        <v>-4786621</v>
      </c>
      <c r="M47" s="20">
        <v>-6944137</v>
      </c>
      <c r="N47" s="20">
        <v>-17266603</v>
      </c>
      <c r="O47" s="20">
        <v>1043843</v>
      </c>
      <c r="P47" s="20">
        <v>345450</v>
      </c>
      <c r="Q47" s="20">
        <v>-6885059</v>
      </c>
      <c r="R47" s="20">
        <v>-5495766</v>
      </c>
      <c r="S47" s="20">
        <v>-2317092</v>
      </c>
      <c r="T47" s="20">
        <v>-6170149</v>
      </c>
      <c r="U47" s="20">
        <v>-1105431</v>
      </c>
      <c r="V47" s="20">
        <v>-9592672</v>
      </c>
      <c r="W47" s="20">
        <v>-149299218</v>
      </c>
      <c r="X47" s="20">
        <v>-143313822</v>
      </c>
      <c r="Y47" s="20">
        <v>-5985396</v>
      </c>
      <c r="Z47" s="47">
        <v>4.1764261928622624</v>
      </c>
      <c r="AA47" s="22">
        <v>-143313822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-113893343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-143313822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-5535845</v>
      </c>
      <c r="L50" s="52">
        <f t="shared" si="7"/>
        <v>-4786621</v>
      </c>
      <c r="M50" s="52">
        <f t="shared" si="7"/>
        <v>-6944137</v>
      </c>
      <c r="N50" s="52">
        <f t="shared" si="7"/>
        <v>-17266603</v>
      </c>
      <c r="O50" s="52">
        <f t="shared" si="7"/>
        <v>1043843</v>
      </c>
      <c r="P50" s="52">
        <f t="shared" si="7"/>
        <v>345450</v>
      </c>
      <c r="Q50" s="52">
        <f t="shared" si="7"/>
        <v>-6885059</v>
      </c>
      <c r="R50" s="52">
        <f t="shared" si="7"/>
        <v>-5495766</v>
      </c>
      <c r="S50" s="52">
        <f t="shared" si="7"/>
        <v>-2317092</v>
      </c>
      <c r="T50" s="52">
        <f t="shared" si="7"/>
        <v>-6170149</v>
      </c>
      <c r="U50" s="52">
        <f t="shared" si="7"/>
        <v>-1105431</v>
      </c>
      <c r="V50" s="52">
        <f t="shared" si="7"/>
        <v>-9592672</v>
      </c>
      <c r="W50" s="52">
        <f t="shared" si="7"/>
        <v>-149299218</v>
      </c>
      <c r="X50" s="52">
        <f t="shared" si="7"/>
        <v>-143313822</v>
      </c>
      <c r="Y50" s="52">
        <f t="shared" si="7"/>
        <v>-5985396</v>
      </c>
      <c r="Z50" s="53">
        <f>+IF(X50&lt;&gt;0,+(Y50/X50)*100,0)</f>
        <v>4.1764261928622624</v>
      </c>
      <c r="AA50" s="54">
        <f>SUM(AA47:AA49)</f>
        <v>-143313822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-18000</v>
      </c>
      <c r="G17" s="24">
        <v>20995396</v>
      </c>
      <c r="H17" s="24">
        <v>-82596</v>
      </c>
      <c r="I17" s="24">
        <v>-82596</v>
      </c>
      <c r="J17" s="20">
        <v>20830204</v>
      </c>
      <c r="K17" s="24">
        <v>-82597</v>
      </c>
      <c r="L17" s="24">
        <v>-79932</v>
      </c>
      <c r="M17" s="20">
        <v>-82597</v>
      </c>
      <c r="N17" s="24">
        <v>-245126</v>
      </c>
      <c r="O17" s="24">
        <v>-82596</v>
      </c>
      <c r="P17" s="24">
        <v>-74603</v>
      </c>
      <c r="Q17" s="20">
        <v>-82596</v>
      </c>
      <c r="R17" s="24">
        <v>-239795</v>
      </c>
      <c r="S17" s="24">
        <v>-79932</v>
      </c>
      <c r="T17" s="20">
        <v>-82597</v>
      </c>
      <c r="U17" s="24">
        <v>-441682</v>
      </c>
      <c r="V17" s="24">
        <v>-604211</v>
      </c>
      <c r="W17" s="24">
        <v>19741072</v>
      </c>
      <c r="X17" s="20">
        <v>-18000</v>
      </c>
      <c r="Y17" s="24">
        <v>19759072</v>
      </c>
      <c r="Z17" s="25">
        <v>-109772.62222222223</v>
      </c>
      <c r="AA17" s="26">
        <v>-18000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-18000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-82597</v>
      </c>
      <c r="L25" s="36">
        <f t="shared" si="1"/>
        <v>-79932</v>
      </c>
      <c r="M25" s="36">
        <f t="shared" si="1"/>
        <v>-82597</v>
      </c>
      <c r="N25" s="36">
        <f t="shared" si="1"/>
        <v>-245126</v>
      </c>
      <c r="O25" s="36">
        <f t="shared" si="1"/>
        <v>-82596</v>
      </c>
      <c r="P25" s="36">
        <f t="shared" si="1"/>
        <v>-74603</v>
      </c>
      <c r="Q25" s="36">
        <f t="shared" si="1"/>
        <v>-82596</v>
      </c>
      <c r="R25" s="36">
        <f t="shared" si="1"/>
        <v>-239795</v>
      </c>
      <c r="S25" s="36">
        <f t="shared" si="1"/>
        <v>-79932</v>
      </c>
      <c r="T25" s="36">
        <f t="shared" si="1"/>
        <v>-82597</v>
      </c>
      <c r="U25" s="36">
        <f t="shared" si="1"/>
        <v>-441682</v>
      </c>
      <c r="V25" s="36">
        <f t="shared" si="1"/>
        <v>-604211</v>
      </c>
      <c r="W25" s="36">
        <f t="shared" si="1"/>
        <v>19741072</v>
      </c>
      <c r="X25" s="36">
        <f t="shared" si="1"/>
        <v>-18000</v>
      </c>
      <c r="Y25" s="36">
        <f t="shared" si="1"/>
        <v>19759072</v>
      </c>
      <c r="Z25" s="37">
        <f>+IF(X25&lt;&gt;0,+(Y25/X25)*100,0)</f>
        <v>-109772.62222222223</v>
      </c>
      <c r="AA25" s="38">
        <f>SUM(AA15:AA24)</f>
        <v>-18000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-18000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-82597</v>
      </c>
      <c r="L26" s="31">
        <f t="shared" si="2"/>
        <v>-79932</v>
      </c>
      <c r="M26" s="31">
        <f t="shared" si="2"/>
        <v>-82597</v>
      </c>
      <c r="N26" s="31">
        <f t="shared" si="2"/>
        <v>-245126</v>
      </c>
      <c r="O26" s="31">
        <f t="shared" si="2"/>
        <v>-82596</v>
      </c>
      <c r="P26" s="31">
        <f t="shared" si="2"/>
        <v>-74603</v>
      </c>
      <c r="Q26" s="31">
        <f t="shared" si="2"/>
        <v>-82596</v>
      </c>
      <c r="R26" s="31">
        <f t="shared" si="2"/>
        <v>-239795</v>
      </c>
      <c r="S26" s="31">
        <f t="shared" si="2"/>
        <v>-79932</v>
      </c>
      <c r="T26" s="31">
        <f t="shared" si="2"/>
        <v>-82597</v>
      </c>
      <c r="U26" s="31">
        <f t="shared" si="2"/>
        <v>-441682</v>
      </c>
      <c r="V26" s="31">
        <f t="shared" si="2"/>
        <v>-604211</v>
      </c>
      <c r="W26" s="31">
        <f t="shared" si="2"/>
        <v>19741072</v>
      </c>
      <c r="X26" s="31">
        <f t="shared" si="2"/>
        <v>-18000</v>
      </c>
      <c r="Y26" s="31">
        <f t="shared" si="2"/>
        <v>19759072</v>
      </c>
      <c r="Z26" s="32">
        <f>+IF(X26&lt;&gt;0,+(Y26/X26)*100,0)</f>
        <v>-109772.62222222223</v>
      </c>
      <c r="AA26" s="33">
        <f>+AA13+AA25</f>
        <v>-18000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-18000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-82597</v>
      </c>
      <c r="L45" s="44">
        <f t="shared" si="6"/>
        <v>-79932</v>
      </c>
      <c r="M45" s="44">
        <f t="shared" si="6"/>
        <v>-82597</v>
      </c>
      <c r="N45" s="44">
        <f t="shared" si="6"/>
        <v>-245126</v>
      </c>
      <c r="O45" s="44">
        <f t="shared" si="6"/>
        <v>-82596</v>
      </c>
      <c r="P45" s="44">
        <f t="shared" si="6"/>
        <v>-74603</v>
      </c>
      <c r="Q45" s="44">
        <f t="shared" si="6"/>
        <v>-82596</v>
      </c>
      <c r="R45" s="44">
        <f t="shared" si="6"/>
        <v>-239795</v>
      </c>
      <c r="S45" s="44">
        <f t="shared" si="6"/>
        <v>-79932</v>
      </c>
      <c r="T45" s="44">
        <f t="shared" si="6"/>
        <v>-82597</v>
      </c>
      <c r="U45" s="44">
        <f t="shared" si="6"/>
        <v>-441682</v>
      </c>
      <c r="V45" s="44">
        <f t="shared" si="6"/>
        <v>-604211</v>
      </c>
      <c r="W45" s="44">
        <f t="shared" si="6"/>
        <v>19741072</v>
      </c>
      <c r="X45" s="44">
        <f t="shared" si="6"/>
        <v>-18000</v>
      </c>
      <c r="Y45" s="44">
        <f t="shared" si="6"/>
        <v>19759072</v>
      </c>
      <c r="Z45" s="45">
        <f>+IF(X45&lt;&gt;0,+(Y45/X45)*100,0)</f>
        <v>-109772.62222222223</v>
      </c>
      <c r="AA45" s="46">
        <f>+AA26-AA44</f>
        <v>-18000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>
        <v>2970725</v>
      </c>
      <c r="L17" s="24"/>
      <c r="M17" s="20"/>
      <c r="N17" s="24">
        <v>2970725</v>
      </c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2970725</v>
      </c>
      <c r="L25" s="36">
        <f t="shared" si="1"/>
        <v>0</v>
      </c>
      <c r="M25" s="36">
        <f t="shared" si="1"/>
        <v>0</v>
      </c>
      <c r="N25" s="36">
        <f t="shared" si="1"/>
        <v>2970725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2970725</v>
      </c>
      <c r="L26" s="31">
        <f t="shared" si="2"/>
        <v>0</v>
      </c>
      <c r="M26" s="31">
        <f t="shared" si="2"/>
        <v>0</v>
      </c>
      <c r="N26" s="31">
        <f t="shared" si="2"/>
        <v>2970725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2970725</v>
      </c>
      <c r="L45" s="44">
        <f t="shared" si="6"/>
        <v>0</v>
      </c>
      <c r="M45" s="44">
        <f t="shared" si="6"/>
        <v>0</v>
      </c>
      <c r="N45" s="44">
        <f t="shared" si="6"/>
        <v>2970725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28270928</v>
      </c>
      <c r="G7" s="20">
        <v>37395445</v>
      </c>
      <c r="H7" s="20">
        <v>-27778827</v>
      </c>
      <c r="I7" s="20">
        <v>4548081</v>
      </c>
      <c r="J7" s="20">
        <v>14164699</v>
      </c>
      <c r="K7" s="20">
        <v>1691589</v>
      </c>
      <c r="L7" s="20">
        <v>4416305</v>
      </c>
      <c r="M7" s="20">
        <v>4095522</v>
      </c>
      <c r="N7" s="20">
        <v>10203416</v>
      </c>
      <c r="O7" s="20">
        <v>3864720</v>
      </c>
      <c r="P7" s="20">
        <v>1895936</v>
      </c>
      <c r="Q7" s="20">
        <v>434992</v>
      </c>
      <c r="R7" s="20">
        <v>6195648</v>
      </c>
      <c r="S7" s="20">
        <v>2769836</v>
      </c>
      <c r="T7" s="20">
        <v>-439201</v>
      </c>
      <c r="U7" s="20">
        <v>1206916</v>
      </c>
      <c r="V7" s="20">
        <v>3537551</v>
      </c>
      <c r="W7" s="20">
        <v>34101314</v>
      </c>
      <c r="X7" s="20">
        <v>28270928</v>
      </c>
      <c r="Y7" s="20">
        <v>5830386</v>
      </c>
      <c r="Z7" s="21">
        <v>20.623256512838914</v>
      </c>
      <c r="AA7" s="22">
        <v>28270928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1950</v>
      </c>
      <c r="F8" s="20"/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1395964</v>
      </c>
      <c r="G10" s="20">
        <v>1609767</v>
      </c>
      <c r="H10" s="20">
        <v>776398</v>
      </c>
      <c r="I10" s="20">
        <v>1842881</v>
      </c>
      <c r="J10" s="20">
        <v>4229046</v>
      </c>
      <c r="K10" s="20">
        <v>6617809</v>
      </c>
      <c r="L10" s="20">
        <v>6477176</v>
      </c>
      <c r="M10" s="20">
        <v>-4631002</v>
      </c>
      <c r="N10" s="20">
        <v>8463983</v>
      </c>
      <c r="O10" s="20">
        <v>3961677</v>
      </c>
      <c r="P10" s="20">
        <v>-6488369</v>
      </c>
      <c r="Q10" s="20">
        <v>3155472</v>
      </c>
      <c r="R10" s="20">
        <v>628780</v>
      </c>
      <c r="S10" s="20">
        <v>3528583</v>
      </c>
      <c r="T10" s="20">
        <v>1683451</v>
      </c>
      <c r="U10" s="20">
        <v>-7987554</v>
      </c>
      <c r="V10" s="20">
        <v>-2775520</v>
      </c>
      <c r="W10" s="20">
        <v>10546289</v>
      </c>
      <c r="X10" s="20">
        <v>1395964</v>
      </c>
      <c r="Y10" s="20">
        <v>9150325</v>
      </c>
      <c r="Z10" s="21">
        <v>655.48431048365148</v>
      </c>
      <c r="AA10" s="22">
        <v>1395964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29666892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8309398</v>
      </c>
      <c r="L13" s="31">
        <f t="shared" si="0"/>
        <v>10893481</v>
      </c>
      <c r="M13" s="31">
        <f t="shared" si="0"/>
        <v>-535480</v>
      </c>
      <c r="N13" s="31">
        <f t="shared" si="0"/>
        <v>18667399</v>
      </c>
      <c r="O13" s="31">
        <f t="shared" si="0"/>
        <v>7826397</v>
      </c>
      <c r="P13" s="31">
        <f t="shared" si="0"/>
        <v>-4592433</v>
      </c>
      <c r="Q13" s="31">
        <f t="shared" si="0"/>
        <v>3590464</v>
      </c>
      <c r="R13" s="31">
        <f t="shared" si="0"/>
        <v>6824428</v>
      </c>
      <c r="S13" s="31">
        <f t="shared" si="0"/>
        <v>6298419</v>
      </c>
      <c r="T13" s="31">
        <f t="shared" si="0"/>
        <v>1244250</v>
      </c>
      <c r="U13" s="31">
        <f t="shared" si="0"/>
        <v>-6780638</v>
      </c>
      <c r="V13" s="31">
        <f t="shared" si="0"/>
        <v>762031</v>
      </c>
      <c r="W13" s="31">
        <f t="shared" si="0"/>
        <v>44647603</v>
      </c>
      <c r="X13" s="31">
        <f t="shared" si="0"/>
        <v>29666892</v>
      </c>
      <c r="Y13" s="31">
        <f t="shared" si="0"/>
        <v>14980711</v>
      </c>
      <c r="Z13" s="32">
        <f>+IF(X13&lt;&gt;0,+(Y13/X13)*100,0)</f>
        <v>50.496395106032679</v>
      </c>
      <c r="AA13" s="33">
        <f>SUM(AA6:AA12)</f>
        <v>29666892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5457102691</v>
      </c>
      <c r="D17" s="18"/>
      <c r="E17" s="19">
        <v>5240338275</v>
      </c>
      <c r="F17" s="20">
        <v>6038010710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>
        <v>68762126</v>
      </c>
      <c r="L17" s="24">
        <v>51325920</v>
      </c>
      <c r="M17" s="20">
        <v>-57116414</v>
      </c>
      <c r="N17" s="24">
        <v>62971632</v>
      </c>
      <c r="O17" s="24">
        <v>-8810934</v>
      </c>
      <c r="P17" s="24">
        <v>105612196</v>
      </c>
      <c r="Q17" s="20">
        <v>23887479</v>
      </c>
      <c r="R17" s="24">
        <v>120688741</v>
      </c>
      <c r="S17" s="24">
        <v>172242264</v>
      </c>
      <c r="T17" s="20">
        <v>64935849</v>
      </c>
      <c r="U17" s="24">
        <v>30960038</v>
      </c>
      <c r="V17" s="24">
        <v>268138151</v>
      </c>
      <c r="W17" s="24">
        <v>6104221237</v>
      </c>
      <c r="X17" s="20">
        <v>6038010710</v>
      </c>
      <c r="Y17" s="24">
        <v>66210527</v>
      </c>
      <c r="Z17" s="25">
        <v>1.096561933723367</v>
      </c>
      <c r="AA17" s="26">
        <v>6038010710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5457102691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6038010710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68762126</v>
      </c>
      <c r="L25" s="36">
        <f t="shared" si="1"/>
        <v>51325920</v>
      </c>
      <c r="M25" s="36">
        <f t="shared" si="1"/>
        <v>-57116414</v>
      </c>
      <c r="N25" s="36">
        <f t="shared" si="1"/>
        <v>62971632</v>
      </c>
      <c r="O25" s="36">
        <f t="shared" si="1"/>
        <v>-8810934</v>
      </c>
      <c r="P25" s="36">
        <f t="shared" si="1"/>
        <v>105612196</v>
      </c>
      <c r="Q25" s="36">
        <f t="shared" si="1"/>
        <v>23887479</v>
      </c>
      <c r="R25" s="36">
        <f t="shared" si="1"/>
        <v>120688741</v>
      </c>
      <c r="S25" s="36">
        <f t="shared" si="1"/>
        <v>172242264</v>
      </c>
      <c r="T25" s="36">
        <f t="shared" si="1"/>
        <v>64935849</v>
      </c>
      <c r="U25" s="36">
        <f t="shared" si="1"/>
        <v>30960038</v>
      </c>
      <c r="V25" s="36">
        <f t="shared" si="1"/>
        <v>268138151</v>
      </c>
      <c r="W25" s="36">
        <f t="shared" si="1"/>
        <v>6104221237</v>
      </c>
      <c r="X25" s="36">
        <f t="shared" si="1"/>
        <v>6038010710</v>
      </c>
      <c r="Y25" s="36">
        <f t="shared" si="1"/>
        <v>66210527</v>
      </c>
      <c r="Z25" s="37">
        <f>+IF(X25&lt;&gt;0,+(Y25/X25)*100,0)</f>
        <v>1.096561933723367</v>
      </c>
      <c r="AA25" s="38">
        <f>SUM(AA15:AA24)</f>
        <v>6038010710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5463432722</v>
      </c>
      <c r="D26" s="29">
        <f>+D13+D25</f>
        <v>0</v>
      </c>
      <c r="E26" s="30">
        <f t="shared" si="2"/>
        <v>5293724642</v>
      </c>
      <c r="F26" s="31">
        <f t="shared" si="2"/>
        <v>6067677602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77071524</v>
      </c>
      <c r="L26" s="31">
        <f t="shared" si="2"/>
        <v>62219401</v>
      </c>
      <c r="M26" s="31">
        <f t="shared" si="2"/>
        <v>-57651894</v>
      </c>
      <c r="N26" s="31">
        <f t="shared" si="2"/>
        <v>81639031</v>
      </c>
      <c r="O26" s="31">
        <f t="shared" si="2"/>
        <v>-984537</v>
      </c>
      <c r="P26" s="31">
        <f t="shared" si="2"/>
        <v>101019763</v>
      </c>
      <c r="Q26" s="31">
        <f t="shared" si="2"/>
        <v>27477943</v>
      </c>
      <c r="R26" s="31">
        <f t="shared" si="2"/>
        <v>127513169</v>
      </c>
      <c r="S26" s="31">
        <f t="shared" si="2"/>
        <v>178540683</v>
      </c>
      <c r="T26" s="31">
        <f t="shared" si="2"/>
        <v>66180099</v>
      </c>
      <c r="U26" s="31">
        <f t="shared" si="2"/>
        <v>24179400</v>
      </c>
      <c r="V26" s="31">
        <f t="shared" si="2"/>
        <v>268900182</v>
      </c>
      <c r="W26" s="31">
        <f t="shared" si="2"/>
        <v>6148868840</v>
      </c>
      <c r="X26" s="31">
        <f t="shared" si="2"/>
        <v>6067677602</v>
      </c>
      <c r="Y26" s="31">
        <f t="shared" si="2"/>
        <v>81191238</v>
      </c>
      <c r="Z26" s="32">
        <f>+IF(X26&lt;&gt;0,+(Y26/X26)*100,0)</f>
        <v>1.3380941329717011</v>
      </c>
      <c r="AA26" s="33">
        <f>+AA13+AA25</f>
        <v>6067677602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2115475</v>
      </c>
      <c r="G32" s="20">
        <v>2020659</v>
      </c>
      <c r="H32" s="20">
        <v>-221065</v>
      </c>
      <c r="I32" s="20">
        <v>43760</v>
      </c>
      <c r="J32" s="20">
        <v>1843354</v>
      </c>
      <c r="K32" s="20">
        <v>360013</v>
      </c>
      <c r="L32" s="20">
        <v>-329756</v>
      </c>
      <c r="M32" s="20">
        <v>-64931</v>
      </c>
      <c r="N32" s="20">
        <v>-34674</v>
      </c>
      <c r="O32" s="20">
        <v>246637</v>
      </c>
      <c r="P32" s="20">
        <v>256901</v>
      </c>
      <c r="Q32" s="20">
        <v>-417501</v>
      </c>
      <c r="R32" s="20">
        <v>86037</v>
      </c>
      <c r="S32" s="20">
        <v>90115</v>
      </c>
      <c r="T32" s="20">
        <v>1835525</v>
      </c>
      <c r="U32" s="20">
        <v>-1714901</v>
      </c>
      <c r="V32" s="20">
        <v>210739</v>
      </c>
      <c r="W32" s="20">
        <v>2105456</v>
      </c>
      <c r="X32" s="20">
        <v>2115475</v>
      </c>
      <c r="Y32" s="20">
        <v>-10019</v>
      </c>
      <c r="Z32" s="21">
        <v>-0.47360521868611066</v>
      </c>
      <c r="AA32" s="22">
        <v>2115475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>
        <v>1445896</v>
      </c>
      <c r="G33" s="20">
        <v>114001082</v>
      </c>
      <c r="H33" s="20">
        <v>-48044401</v>
      </c>
      <c r="I33" s="20">
        <v>-24815488</v>
      </c>
      <c r="J33" s="20">
        <v>41141193</v>
      </c>
      <c r="K33" s="20">
        <v>-26664073</v>
      </c>
      <c r="L33" s="20">
        <v>48003154</v>
      </c>
      <c r="M33" s="20">
        <v>-16820782</v>
      </c>
      <c r="N33" s="20">
        <v>4518299</v>
      </c>
      <c r="O33" s="20"/>
      <c r="P33" s="20"/>
      <c r="Q33" s="20">
        <v>275410005</v>
      </c>
      <c r="R33" s="20">
        <v>275410005</v>
      </c>
      <c r="S33" s="20">
        <v>-159957964</v>
      </c>
      <c r="T33" s="20">
        <v>-88661733</v>
      </c>
      <c r="U33" s="20">
        <v>-71003904</v>
      </c>
      <c r="V33" s="20">
        <v>-319623601</v>
      </c>
      <c r="W33" s="20">
        <v>1445896</v>
      </c>
      <c r="X33" s="20">
        <v>1445896</v>
      </c>
      <c r="Y33" s="20"/>
      <c r="Z33" s="21"/>
      <c r="AA33" s="22">
        <v>1445896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3645329</v>
      </c>
      <c r="G35" s="20">
        <v>4600031</v>
      </c>
      <c r="H35" s="20">
        <v>-3036557</v>
      </c>
      <c r="I35" s="20">
        <v>930195</v>
      </c>
      <c r="J35" s="20">
        <v>2493669</v>
      </c>
      <c r="K35" s="20">
        <v>599458</v>
      </c>
      <c r="L35" s="20">
        <v>-382954</v>
      </c>
      <c r="M35" s="20">
        <v>420592</v>
      </c>
      <c r="N35" s="20">
        <v>637096</v>
      </c>
      <c r="O35" s="20">
        <v>496857</v>
      </c>
      <c r="P35" s="20">
        <v>238483</v>
      </c>
      <c r="Q35" s="20">
        <v>45657</v>
      </c>
      <c r="R35" s="20">
        <v>780997</v>
      </c>
      <c r="S35" s="20">
        <v>354520</v>
      </c>
      <c r="T35" s="20">
        <v>-62681</v>
      </c>
      <c r="U35" s="20">
        <v>166002</v>
      </c>
      <c r="V35" s="20">
        <v>457841</v>
      </c>
      <c r="W35" s="20">
        <v>4369603</v>
      </c>
      <c r="X35" s="20">
        <v>3645329</v>
      </c>
      <c r="Y35" s="20">
        <v>724274</v>
      </c>
      <c r="Z35" s="21">
        <v>19.868549587705253</v>
      </c>
      <c r="AA35" s="22">
        <v>3645329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7206700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-25704602</v>
      </c>
      <c r="L37" s="31">
        <f t="shared" si="3"/>
        <v>47290444</v>
      </c>
      <c r="M37" s="31">
        <f t="shared" si="3"/>
        <v>-16465121</v>
      </c>
      <c r="N37" s="31">
        <f t="shared" si="3"/>
        <v>5120721</v>
      </c>
      <c r="O37" s="31">
        <f t="shared" si="3"/>
        <v>743494</v>
      </c>
      <c r="P37" s="31">
        <f t="shared" si="3"/>
        <v>495384</v>
      </c>
      <c r="Q37" s="31">
        <f t="shared" si="3"/>
        <v>275038161</v>
      </c>
      <c r="R37" s="31">
        <f t="shared" si="3"/>
        <v>276277039</v>
      </c>
      <c r="S37" s="31">
        <f t="shared" si="3"/>
        <v>-159513329</v>
      </c>
      <c r="T37" s="31">
        <f t="shared" si="3"/>
        <v>-86888889</v>
      </c>
      <c r="U37" s="31">
        <f t="shared" si="3"/>
        <v>-72552803</v>
      </c>
      <c r="V37" s="31">
        <f t="shared" si="3"/>
        <v>-318955021</v>
      </c>
      <c r="W37" s="31">
        <f t="shared" si="3"/>
        <v>7920955</v>
      </c>
      <c r="X37" s="31">
        <f t="shared" si="3"/>
        <v>7206700</v>
      </c>
      <c r="Y37" s="31">
        <f t="shared" si="3"/>
        <v>714255</v>
      </c>
      <c r="Z37" s="32">
        <f>+IF(X37&lt;&gt;0,+(Y37/X37)*100,0)</f>
        <v>9.9109856106123466</v>
      </c>
      <c r="AA37" s="33">
        <f>SUM(AA29:AA36)</f>
        <v>7206700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7206700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-25704602</v>
      </c>
      <c r="L44" s="31">
        <f t="shared" si="5"/>
        <v>47290444</v>
      </c>
      <c r="M44" s="31">
        <f t="shared" si="5"/>
        <v>-16465121</v>
      </c>
      <c r="N44" s="31">
        <f t="shared" si="5"/>
        <v>5120721</v>
      </c>
      <c r="O44" s="31">
        <f t="shared" si="5"/>
        <v>743494</v>
      </c>
      <c r="P44" s="31">
        <f t="shared" si="5"/>
        <v>495384</v>
      </c>
      <c r="Q44" s="31">
        <f t="shared" si="5"/>
        <v>275038161</v>
      </c>
      <c r="R44" s="31">
        <f t="shared" si="5"/>
        <v>276277039</v>
      </c>
      <c r="S44" s="31">
        <f t="shared" si="5"/>
        <v>-159513329</v>
      </c>
      <c r="T44" s="31">
        <f t="shared" si="5"/>
        <v>-86888889</v>
      </c>
      <c r="U44" s="31">
        <f t="shared" si="5"/>
        <v>-72552803</v>
      </c>
      <c r="V44" s="31">
        <f t="shared" si="5"/>
        <v>-318955021</v>
      </c>
      <c r="W44" s="31">
        <f t="shared" si="5"/>
        <v>7920955</v>
      </c>
      <c r="X44" s="31">
        <f t="shared" si="5"/>
        <v>7206700</v>
      </c>
      <c r="Y44" s="31">
        <f t="shared" si="5"/>
        <v>714255</v>
      </c>
      <c r="Z44" s="32">
        <f>+IF(X44&lt;&gt;0,+(Y44/X44)*100,0)</f>
        <v>9.9109856106123466</v>
      </c>
      <c r="AA44" s="33">
        <f>+AA37+AA43</f>
        <v>7206700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5459230050</v>
      </c>
      <c r="D45" s="42">
        <f t="shared" si="6"/>
        <v>0</v>
      </c>
      <c r="E45" s="43">
        <f t="shared" si="6"/>
        <v>5283427299</v>
      </c>
      <c r="F45" s="44">
        <f t="shared" si="6"/>
        <v>6060470902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102776126</v>
      </c>
      <c r="L45" s="44">
        <f t="shared" si="6"/>
        <v>14928957</v>
      </c>
      <c r="M45" s="44">
        <f t="shared" si="6"/>
        <v>-41186773</v>
      </c>
      <c r="N45" s="44">
        <f t="shared" si="6"/>
        <v>76518310</v>
      </c>
      <c r="O45" s="44">
        <f t="shared" si="6"/>
        <v>-1728031</v>
      </c>
      <c r="P45" s="44">
        <f t="shared" si="6"/>
        <v>100524379</v>
      </c>
      <c r="Q45" s="44">
        <f t="shared" si="6"/>
        <v>-247560218</v>
      </c>
      <c r="R45" s="44">
        <f t="shared" si="6"/>
        <v>-148763870</v>
      </c>
      <c r="S45" s="44">
        <f t="shared" si="6"/>
        <v>338054012</v>
      </c>
      <c r="T45" s="44">
        <f t="shared" si="6"/>
        <v>153068988</v>
      </c>
      <c r="U45" s="44">
        <f t="shared" si="6"/>
        <v>96732203</v>
      </c>
      <c r="V45" s="44">
        <f t="shared" si="6"/>
        <v>587855203</v>
      </c>
      <c r="W45" s="44">
        <f t="shared" si="6"/>
        <v>6140947885</v>
      </c>
      <c r="X45" s="44">
        <f t="shared" si="6"/>
        <v>6060470902</v>
      </c>
      <c r="Y45" s="44">
        <f t="shared" si="6"/>
        <v>80476983</v>
      </c>
      <c r="Z45" s="45">
        <f>+IF(X45&lt;&gt;0,+(Y45/X45)*100,0)</f>
        <v>1.3278998332199234</v>
      </c>
      <c r="AA45" s="46">
        <f>+AA26-AA44</f>
        <v>6060470902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>
        <v>472976042</v>
      </c>
      <c r="G47" s="20">
        <v>774640474</v>
      </c>
      <c r="H47" s="20">
        <v>-58985684</v>
      </c>
      <c r="I47" s="20">
        <v>26535730</v>
      </c>
      <c r="J47" s="20">
        <v>742190520</v>
      </c>
      <c r="K47" s="20">
        <v>10840938</v>
      </c>
      <c r="L47" s="20">
        <v>12769790</v>
      </c>
      <c r="M47" s="20">
        <v>-75680748</v>
      </c>
      <c r="N47" s="20">
        <v>-52070020</v>
      </c>
      <c r="O47" s="20">
        <v>-24233936</v>
      </c>
      <c r="P47" s="20">
        <v>43965730</v>
      </c>
      <c r="Q47" s="20">
        <v>-8359630</v>
      </c>
      <c r="R47" s="20">
        <v>11372164</v>
      </c>
      <c r="S47" s="20">
        <v>199946656</v>
      </c>
      <c r="T47" s="20">
        <v>51230419</v>
      </c>
      <c r="U47" s="20">
        <v>45867416</v>
      </c>
      <c r="V47" s="20">
        <v>297044491</v>
      </c>
      <c r="W47" s="20">
        <v>998537155</v>
      </c>
      <c r="X47" s="20">
        <v>472976042</v>
      </c>
      <c r="Y47" s="20">
        <v>525561113</v>
      </c>
      <c r="Z47" s="47">
        <v>111.11791429807771</v>
      </c>
      <c r="AA47" s="22">
        <v>472976042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472976042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10840938</v>
      </c>
      <c r="L50" s="52">
        <f t="shared" si="7"/>
        <v>12769790</v>
      </c>
      <c r="M50" s="52">
        <f t="shared" si="7"/>
        <v>-75680748</v>
      </c>
      <c r="N50" s="52">
        <f t="shared" si="7"/>
        <v>-52070020</v>
      </c>
      <c r="O50" s="52">
        <f t="shared" si="7"/>
        <v>-24233936</v>
      </c>
      <c r="P50" s="52">
        <f t="shared" si="7"/>
        <v>43965730</v>
      </c>
      <c r="Q50" s="52">
        <f t="shared" si="7"/>
        <v>-8359630</v>
      </c>
      <c r="R50" s="52">
        <f t="shared" si="7"/>
        <v>11372164</v>
      </c>
      <c r="S50" s="52">
        <f t="shared" si="7"/>
        <v>199946656</v>
      </c>
      <c r="T50" s="52">
        <f t="shared" si="7"/>
        <v>51230419</v>
      </c>
      <c r="U50" s="52">
        <f t="shared" si="7"/>
        <v>45867416</v>
      </c>
      <c r="V50" s="52">
        <f t="shared" si="7"/>
        <v>297044491</v>
      </c>
      <c r="W50" s="52">
        <f t="shared" si="7"/>
        <v>998537155</v>
      </c>
      <c r="X50" s="52">
        <f t="shared" si="7"/>
        <v>472976042</v>
      </c>
      <c r="Y50" s="52">
        <f t="shared" si="7"/>
        <v>525561113</v>
      </c>
      <c r="Z50" s="53">
        <f>+IF(X50&lt;&gt;0,+(Y50/X50)*100,0)</f>
        <v>111.11791429807771</v>
      </c>
      <c r="AA50" s="54">
        <f>SUM(AA47:AA49)</f>
        <v>472976042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-228448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-228448</v>
      </c>
      <c r="Y6" s="20">
        <v>228448</v>
      </c>
      <c r="Z6" s="21">
        <v>-100</v>
      </c>
      <c r="AA6" s="22">
        <v>-228448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29798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29798</v>
      </c>
      <c r="Y11" s="24">
        <v>-29798</v>
      </c>
      <c r="Z11" s="25">
        <v>-100</v>
      </c>
      <c r="AA11" s="26">
        <v>29798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-198650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-198650</v>
      </c>
      <c r="Y13" s="31">
        <f t="shared" si="0"/>
        <v>198650</v>
      </c>
      <c r="Z13" s="32">
        <f>+IF(X13&lt;&gt;0,+(Y13/X13)*100,0)</f>
        <v>-100</v>
      </c>
      <c r="AA13" s="33">
        <f>SUM(AA6:AA12)</f>
        <v>-198650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10296387</v>
      </c>
      <c r="D17" s="18"/>
      <c r="E17" s="19"/>
      <c r="F17" s="20">
        <v>198650</v>
      </c>
      <c r="G17" s="24">
        <v>-1022154</v>
      </c>
      <c r="H17" s="24">
        <v>-997570</v>
      </c>
      <c r="I17" s="24">
        <v>-15108421</v>
      </c>
      <c r="J17" s="20">
        <v>-17128145</v>
      </c>
      <c r="K17" s="24">
        <v>12044277</v>
      </c>
      <c r="L17" s="24">
        <v>-1435682</v>
      </c>
      <c r="M17" s="20">
        <v>-1122305</v>
      </c>
      <c r="N17" s="24">
        <v>9486290</v>
      </c>
      <c r="O17" s="24">
        <v>17680883</v>
      </c>
      <c r="P17" s="24">
        <v>9161458</v>
      </c>
      <c r="Q17" s="20"/>
      <c r="R17" s="24">
        <v>26842341</v>
      </c>
      <c r="S17" s="24"/>
      <c r="T17" s="20"/>
      <c r="U17" s="24"/>
      <c r="V17" s="24"/>
      <c r="W17" s="24">
        <v>19200486</v>
      </c>
      <c r="X17" s="20">
        <v>198650</v>
      </c>
      <c r="Y17" s="24">
        <v>19001836</v>
      </c>
      <c r="Z17" s="25">
        <v>9565.4850239114021</v>
      </c>
      <c r="AA17" s="26">
        <v>198650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10296387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198650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12044277</v>
      </c>
      <c r="L25" s="36">
        <f t="shared" si="1"/>
        <v>-1435682</v>
      </c>
      <c r="M25" s="36">
        <f t="shared" si="1"/>
        <v>-1122305</v>
      </c>
      <c r="N25" s="36">
        <f t="shared" si="1"/>
        <v>9486290</v>
      </c>
      <c r="O25" s="36">
        <f t="shared" si="1"/>
        <v>17680883</v>
      </c>
      <c r="P25" s="36">
        <f t="shared" si="1"/>
        <v>9161458</v>
      </c>
      <c r="Q25" s="36">
        <f t="shared" si="1"/>
        <v>0</v>
      </c>
      <c r="R25" s="36">
        <f t="shared" si="1"/>
        <v>26842341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19200486</v>
      </c>
      <c r="X25" s="36">
        <f t="shared" si="1"/>
        <v>198650</v>
      </c>
      <c r="Y25" s="36">
        <f t="shared" si="1"/>
        <v>19001836</v>
      </c>
      <c r="Z25" s="37">
        <f>+IF(X25&lt;&gt;0,+(Y25/X25)*100,0)</f>
        <v>9565.4850239114021</v>
      </c>
      <c r="AA25" s="38">
        <f>SUM(AA15:AA24)</f>
        <v>198650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10296387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12044277</v>
      </c>
      <c r="L26" s="31">
        <f t="shared" si="2"/>
        <v>-1435682</v>
      </c>
      <c r="M26" s="31">
        <f t="shared" si="2"/>
        <v>-1122305</v>
      </c>
      <c r="N26" s="31">
        <f t="shared" si="2"/>
        <v>9486290</v>
      </c>
      <c r="O26" s="31">
        <f t="shared" si="2"/>
        <v>17680883</v>
      </c>
      <c r="P26" s="31">
        <f t="shared" si="2"/>
        <v>9161458</v>
      </c>
      <c r="Q26" s="31">
        <f t="shared" si="2"/>
        <v>0</v>
      </c>
      <c r="R26" s="31">
        <f t="shared" si="2"/>
        <v>26842341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19200486</v>
      </c>
      <c r="X26" s="31">
        <f t="shared" si="2"/>
        <v>0</v>
      </c>
      <c r="Y26" s="31">
        <f t="shared" si="2"/>
        <v>19200486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10296387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12044277</v>
      </c>
      <c r="L45" s="44">
        <f t="shared" si="6"/>
        <v>-1435682</v>
      </c>
      <c r="M45" s="44">
        <f t="shared" si="6"/>
        <v>-1122305</v>
      </c>
      <c r="N45" s="44">
        <f t="shared" si="6"/>
        <v>9486290</v>
      </c>
      <c r="O45" s="44">
        <f t="shared" si="6"/>
        <v>17680883</v>
      </c>
      <c r="P45" s="44">
        <f t="shared" si="6"/>
        <v>9161458</v>
      </c>
      <c r="Q45" s="44">
        <f t="shared" si="6"/>
        <v>0</v>
      </c>
      <c r="R45" s="44">
        <f t="shared" si="6"/>
        <v>26842341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19200486</v>
      </c>
      <c r="X45" s="44">
        <f t="shared" si="6"/>
        <v>0</v>
      </c>
      <c r="Y45" s="44">
        <f t="shared" si="6"/>
        <v>19200486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-211693654</v>
      </c>
      <c r="G6" s="20">
        <v>78550487</v>
      </c>
      <c r="H6" s="20">
        <v>2209740</v>
      </c>
      <c r="I6" s="20">
        <v>-31150738</v>
      </c>
      <c r="J6" s="20">
        <v>49609489</v>
      </c>
      <c r="K6" s="20">
        <v>1757856</v>
      </c>
      <c r="L6" s="20">
        <v>1906645</v>
      </c>
      <c r="M6" s="20">
        <v>63103955</v>
      </c>
      <c r="N6" s="20">
        <v>66768456</v>
      </c>
      <c r="O6" s="20">
        <v>1675313</v>
      </c>
      <c r="P6" s="20"/>
      <c r="Q6" s="20"/>
      <c r="R6" s="20">
        <v>1675313</v>
      </c>
      <c r="S6" s="20"/>
      <c r="T6" s="20"/>
      <c r="U6" s="20"/>
      <c r="V6" s="20"/>
      <c r="W6" s="20">
        <v>118053258</v>
      </c>
      <c r="X6" s="20">
        <v>-211693654</v>
      </c>
      <c r="Y6" s="20">
        <v>329746912</v>
      </c>
      <c r="Z6" s="21">
        <v>-155.76608262428121</v>
      </c>
      <c r="AA6" s="22">
        <v>-211693654</v>
      </c>
    </row>
    <row r="7" spans="1:27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-10188776</v>
      </c>
      <c r="G7" s="20">
        <v>-3299236</v>
      </c>
      <c r="H7" s="20">
        <v>-2054097</v>
      </c>
      <c r="I7" s="20">
        <v>-2153041</v>
      </c>
      <c r="J7" s="20">
        <v>-7506374</v>
      </c>
      <c r="K7" s="20">
        <v>-1628228</v>
      </c>
      <c r="L7" s="20">
        <v>-1654443</v>
      </c>
      <c r="M7" s="20">
        <v>-1456800</v>
      </c>
      <c r="N7" s="20">
        <v>-4739471</v>
      </c>
      <c r="O7" s="20">
        <v>-1405713</v>
      </c>
      <c r="P7" s="20">
        <v>-2263583</v>
      </c>
      <c r="Q7" s="20">
        <v>-3097096</v>
      </c>
      <c r="R7" s="20">
        <v>-6766392</v>
      </c>
      <c r="S7" s="20">
        <v>-1502423</v>
      </c>
      <c r="T7" s="20">
        <v>-2300363</v>
      </c>
      <c r="U7" s="20"/>
      <c r="V7" s="20">
        <v>-3802786</v>
      </c>
      <c r="W7" s="20">
        <v>-22815023</v>
      </c>
      <c r="X7" s="20">
        <v>-10188776</v>
      </c>
      <c r="Y7" s="20">
        <v>-12626247</v>
      </c>
      <c r="Z7" s="21">
        <v>123.92309930064221</v>
      </c>
      <c r="AA7" s="22">
        <v>-10188776</v>
      </c>
    </row>
    <row r="8" spans="1:27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501354260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501354260</v>
      </c>
      <c r="Y10" s="20">
        <v>-501354260</v>
      </c>
      <c r="Z10" s="21">
        <v>-100</v>
      </c>
      <c r="AA10" s="22">
        <v>501354260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60146387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60146387</v>
      </c>
      <c r="Y11" s="24">
        <v>-60146387</v>
      </c>
      <c r="Z11" s="25">
        <v>-100</v>
      </c>
      <c r="AA11" s="26">
        <v>60146387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339618217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129628</v>
      </c>
      <c r="L13" s="31">
        <f t="shared" si="0"/>
        <v>252202</v>
      </c>
      <c r="M13" s="31">
        <f t="shared" si="0"/>
        <v>61647155</v>
      </c>
      <c r="N13" s="31">
        <f t="shared" si="0"/>
        <v>62028985</v>
      </c>
      <c r="O13" s="31">
        <f t="shared" si="0"/>
        <v>269600</v>
      </c>
      <c r="P13" s="31">
        <f t="shared" si="0"/>
        <v>-2263583</v>
      </c>
      <c r="Q13" s="31">
        <f t="shared" si="0"/>
        <v>-3097096</v>
      </c>
      <c r="R13" s="31">
        <f t="shared" si="0"/>
        <v>-5091079</v>
      </c>
      <c r="S13" s="31">
        <f t="shared" si="0"/>
        <v>-1502423</v>
      </c>
      <c r="T13" s="31">
        <f t="shared" si="0"/>
        <v>-2300363</v>
      </c>
      <c r="U13" s="31">
        <f t="shared" si="0"/>
        <v>0</v>
      </c>
      <c r="V13" s="31">
        <f t="shared" si="0"/>
        <v>-3802786</v>
      </c>
      <c r="W13" s="31">
        <f t="shared" si="0"/>
        <v>95238235</v>
      </c>
      <c r="X13" s="31">
        <f t="shared" si="0"/>
        <v>339618217</v>
      </c>
      <c r="Y13" s="31">
        <f t="shared" si="0"/>
        <v>-244379982</v>
      </c>
      <c r="Z13" s="32">
        <f>+IF(X13&lt;&gt;0,+(Y13/X13)*100,0)</f>
        <v>-71.957265472599786</v>
      </c>
      <c r="AA13" s="33">
        <f>SUM(AA6:AA12)</f>
        <v>339618217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2514928947</v>
      </c>
      <c r="D17" s="18"/>
      <c r="E17" s="19">
        <v>2143007420</v>
      </c>
      <c r="F17" s="20">
        <v>2247201000</v>
      </c>
      <c r="G17" s="24">
        <v>1819953</v>
      </c>
      <c r="H17" s="24">
        <v>25289940</v>
      </c>
      <c r="I17" s="24">
        <v>9658643</v>
      </c>
      <c r="J17" s="20">
        <v>36768536</v>
      </c>
      <c r="K17" s="24">
        <v>13523558</v>
      </c>
      <c r="L17" s="24">
        <v>11931122</v>
      </c>
      <c r="M17" s="20">
        <v>11308040</v>
      </c>
      <c r="N17" s="24">
        <v>36762720</v>
      </c>
      <c r="O17" s="24">
        <v>-1918201</v>
      </c>
      <c r="P17" s="24">
        <v>2413544</v>
      </c>
      <c r="Q17" s="20">
        <v>4272735</v>
      </c>
      <c r="R17" s="24">
        <v>4768078</v>
      </c>
      <c r="S17" s="24">
        <v>10467234</v>
      </c>
      <c r="T17" s="20">
        <v>12144909</v>
      </c>
      <c r="U17" s="24"/>
      <c r="V17" s="24">
        <v>22612143</v>
      </c>
      <c r="W17" s="24">
        <v>100911477</v>
      </c>
      <c r="X17" s="20">
        <v>2247201000</v>
      </c>
      <c r="Y17" s="24">
        <v>-2146289523</v>
      </c>
      <c r="Z17" s="25">
        <v>-95.509459233953706</v>
      </c>
      <c r="AA17" s="26">
        <v>2247201000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2514928947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2247201000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13523558</v>
      </c>
      <c r="L25" s="36">
        <f t="shared" si="1"/>
        <v>11931122</v>
      </c>
      <c r="M25" s="36">
        <f t="shared" si="1"/>
        <v>11308040</v>
      </c>
      <c r="N25" s="36">
        <f t="shared" si="1"/>
        <v>36762720</v>
      </c>
      <c r="O25" s="36">
        <f t="shared" si="1"/>
        <v>-1918201</v>
      </c>
      <c r="P25" s="36">
        <f t="shared" si="1"/>
        <v>2413544</v>
      </c>
      <c r="Q25" s="36">
        <f t="shared" si="1"/>
        <v>4272735</v>
      </c>
      <c r="R25" s="36">
        <f t="shared" si="1"/>
        <v>4768078</v>
      </c>
      <c r="S25" s="36">
        <f t="shared" si="1"/>
        <v>10467234</v>
      </c>
      <c r="T25" s="36">
        <f t="shared" si="1"/>
        <v>12144909</v>
      </c>
      <c r="U25" s="36">
        <f t="shared" si="1"/>
        <v>0</v>
      </c>
      <c r="V25" s="36">
        <f t="shared" si="1"/>
        <v>22612143</v>
      </c>
      <c r="W25" s="36">
        <f t="shared" si="1"/>
        <v>100911477</v>
      </c>
      <c r="X25" s="36">
        <f t="shared" si="1"/>
        <v>2247201000</v>
      </c>
      <c r="Y25" s="36">
        <f t="shared" si="1"/>
        <v>-2146289523</v>
      </c>
      <c r="Z25" s="37">
        <f>+IF(X25&lt;&gt;0,+(Y25/X25)*100,0)</f>
        <v>-95.509459233953706</v>
      </c>
      <c r="AA25" s="38">
        <f>SUM(AA15:AA24)</f>
        <v>2247201000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2916028559</v>
      </c>
      <c r="D26" s="29">
        <f>+D13+D25</f>
        <v>0</v>
      </c>
      <c r="E26" s="30">
        <f t="shared" si="2"/>
        <v>2364939825</v>
      </c>
      <c r="F26" s="31">
        <f t="shared" si="2"/>
        <v>2586819217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13653186</v>
      </c>
      <c r="L26" s="31">
        <f t="shared" si="2"/>
        <v>12183324</v>
      </c>
      <c r="M26" s="31">
        <f t="shared" si="2"/>
        <v>72955195</v>
      </c>
      <c r="N26" s="31">
        <f t="shared" si="2"/>
        <v>98791705</v>
      </c>
      <c r="O26" s="31">
        <f t="shared" si="2"/>
        <v>-1648601</v>
      </c>
      <c r="P26" s="31">
        <f t="shared" si="2"/>
        <v>149961</v>
      </c>
      <c r="Q26" s="31">
        <f t="shared" si="2"/>
        <v>1175639</v>
      </c>
      <c r="R26" s="31">
        <f t="shared" si="2"/>
        <v>-323001</v>
      </c>
      <c r="S26" s="31">
        <f t="shared" si="2"/>
        <v>8964811</v>
      </c>
      <c r="T26" s="31">
        <f t="shared" si="2"/>
        <v>9844546</v>
      </c>
      <c r="U26" s="31">
        <f t="shared" si="2"/>
        <v>0</v>
      </c>
      <c r="V26" s="31">
        <f t="shared" si="2"/>
        <v>18809357</v>
      </c>
      <c r="W26" s="31">
        <f t="shared" si="2"/>
        <v>196149712</v>
      </c>
      <c r="X26" s="31">
        <f t="shared" si="2"/>
        <v>2586819217</v>
      </c>
      <c r="Y26" s="31">
        <f t="shared" si="2"/>
        <v>-2390669505</v>
      </c>
      <c r="Z26" s="32">
        <f>+IF(X26&lt;&gt;0,+(Y26/X26)*100,0)</f>
        <v>-92.417339769592417</v>
      </c>
      <c r="AA26" s="33">
        <f>+AA13+AA25</f>
        <v>2586819217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93491367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93491367</v>
      </c>
      <c r="Y32" s="20">
        <v>-93491367</v>
      </c>
      <c r="Z32" s="21">
        <v>-100</v>
      </c>
      <c r="AA32" s="22">
        <v>93491367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-201175000</v>
      </c>
      <c r="G33" s="20"/>
      <c r="H33" s="20"/>
      <c r="I33" s="20">
        <v>58014000</v>
      </c>
      <c r="J33" s="20">
        <v>58014000</v>
      </c>
      <c r="K33" s="20">
        <v>-29007000</v>
      </c>
      <c r="L33" s="20"/>
      <c r="M33" s="20">
        <v>61672000</v>
      </c>
      <c r="N33" s="20">
        <v>32665000</v>
      </c>
      <c r="O33" s="20">
        <v>-165679000</v>
      </c>
      <c r="P33" s="20"/>
      <c r="Q33" s="20">
        <v>71560000</v>
      </c>
      <c r="R33" s="20">
        <v>-94119000</v>
      </c>
      <c r="S33" s="20"/>
      <c r="T33" s="20"/>
      <c r="U33" s="20"/>
      <c r="V33" s="20"/>
      <c r="W33" s="20">
        <v>-3440000</v>
      </c>
      <c r="X33" s="20">
        <v>-201175000</v>
      </c>
      <c r="Y33" s="20">
        <v>197735000</v>
      </c>
      <c r="Z33" s="21">
        <v>-98.290045979868282</v>
      </c>
      <c r="AA33" s="22">
        <v>-201175000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7830650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7830650</v>
      </c>
      <c r="Y35" s="20">
        <v>-7830650</v>
      </c>
      <c r="Z35" s="21">
        <v>-100</v>
      </c>
      <c r="AA35" s="22">
        <v>7830650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-99852983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-29007000</v>
      </c>
      <c r="L37" s="31">
        <f t="shared" si="3"/>
        <v>0</v>
      </c>
      <c r="M37" s="31">
        <f t="shared" si="3"/>
        <v>61672000</v>
      </c>
      <c r="N37" s="31">
        <f t="shared" si="3"/>
        <v>32665000</v>
      </c>
      <c r="O37" s="31">
        <f t="shared" si="3"/>
        <v>-165679000</v>
      </c>
      <c r="P37" s="31">
        <f t="shared" si="3"/>
        <v>0</v>
      </c>
      <c r="Q37" s="31">
        <f t="shared" si="3"/>
        <v>71560000</v>
      </c>
      <c r="R37" s="31">
        <f t="shared" si="3"/>
        <v>-94119000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-3440000</v>
      </c>
      <c r="X37" s="31">
        <f t="shared" si="3"/>
        <v>-99852983</v>
      </c>
      <c r="Y37" s="31">
        <f t="shared" si="3"/>
        <v>96412983</v>
      </c>
      <c r="Z37" s="32">
        <f>+IF(X37&lt;&gt;0,+(Y37/X37)*100,0)</f>
        <v>-96.554935169037464</v>
      </c>
      <c r="AA37" s="33">
        <f>SUM(AA29:AA36)</f>
        <v>-99852983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-99852983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-29007000</v>
      </c>
      <c r="L44" s="31">
        <f t="shared" si="5"/>
        <v>0</v>
      </c>
      <c r="M44" s="31">
        <f t="shared" si="5"/>
        <v>61672000</v>
      </c>
      <c r="N44" s="31">
        <f t="shared" si="5"/>
        <v>32665000</v>
      </c>
      <c r="O44" s="31">
        <f t="shared" si="5"/>
        <v>-165679000</v>
      </c>
      <c r="P44" s="31">
        <f t="shared" si="5"/>
        <v>0</v>
      </c>
      <c r="Q44" s="31">
        <f t="shared" si="5"/>
        <v>71560000</v>
      </c>
      <c r="R44" s="31">
        <f t="shared" si="5"/>
        <v>-94119000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-3440000</v>
      </c>
      <c r="X44" s="31">
        <f t="shared" si="5"/>
        <v>-99852983</v>
      </c>
      <c r="Y44" s="31">
        <f t="shared" si="5"/>
        <v>96412983</v>
      </c>
      <c r="Z44" s="32">
        <f>+IF(X44&lt;&gt;0,+(Y44/X44)*100,0)</f>
        <v>-96.554935169037464</v>
      </c>
      <c r="AA44" s="33">
        <f>+AA37+AA43</f>
        <v>-99852983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2916006749</v>
      </c>
      <c r="D45" s="42">
        <f t="shared" si="6"/>
        <v>0</v>
      </c>
      <c r="E45" s="43">
        <f t="shared" si="6"/>
        <v>2237697533</v>
      </c>
      <c r="F45" s="44">
        <f t="shared" si="6"/>
        <v>2686672200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42660186</v>
      </c>
      <c r="L45" s="44">
        <f t="shared" si="6"/>
        <v>12183324</v>
      </c>
      <c r="M45" s="44">
        <f t="shared" si="6"/>
        <v>11283195</v>
      </c>
      <c r="N45" s="44">
        <f t="shared" si="6"/>
        <v>66126705</v>
      </c>
      <c r="O45" s="44">
        <f t="shared" si="6"/>
        <v>164030399</v>
      </c>
      <c r="P45" s="44">
        <f t="shared" si="6"/>
        <v>149961</v>
      </c>
      <c r="Q45" s="44">
        <f t="shared" si="6"/>
        <v>-70384361</v>
      </c>
      <c r="R45" s="44">
        <f t="shared" si="6"/>
        <v>93795999</v>
      </c>
      <c r="S45" s="44">
        <f t="shared" si="6"/>
        <v>8964811</v>
      </c>
      <c r="T45" s="44">
        <f t="shared" si="6"/>
        <v>9844546</v>
      </c>
      <c r="U45" s="44">
        <f t="shared" si="6"/>
        <v>0</v>
      </c>
      <c r="V45" s="44">
        <f t="shared" si="6"/>
        <v>18809357</v>
      </c>
      <c r="W45" s="44">
        <f t="shared" si="6"/>
        <v>199589712</v>
      </c>
      <c r="X45" s="44">
        <f t="shared" si="6"/>
        <v>2686672200</v>
      </c>
      <c r="Y45" s="44">
        <f t="shared" si="6"/>
        <v>-2487082488</v>
      </c>
      <c r="Z45" s="45">
        <f>+IF(X45&lt;&gt;0,+(Y45/X45)*100,0)</f>
        <v>-92.571117831196531</v>
      </c>
      <c r="AA45" s="46">
        <f>+AA26-AA44</f>
        <v>2686672200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2440251224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2440251224</v>
      </c>
      <c r="Y47" s="20">
        <v>-2440251224</v>
      </c>
      <c r="Z47" s="47">
        <v>-100</v>
      </c>
      <c r="AA47" s="22">
        <v>2440251224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2440251224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2440251224</v>
      </c>
      <c r="Y50" s="52">
        <f t="shared" si="7"/>
        <v>-2440251224</v>
      </c>
      <c r="Z50" s="53">
        <f>+IF(X50&lt;&gt;0,+(Y50/X50)*100,0)</f>
        <v>-100</v>
      </c>
      <c r="AA50" s="54">
        <f>SUM(AA47:AA49)</f>
        <v>2440251224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-46000</v>
      </c>
      <c r="Y6" s="20">
        <v>46000</v>
      </c>
      <c r="Z6" s="21">
        <v>-100</v>
      </c>
      <c r="AA6" s="22">
        <v>-46000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6000</v>
      </c>
      <c r="Y11" s="24">
        <v>-6000</v>
      </c>
      <c r="Z11" s="25">
        <v>-100</v>
      </c>
      <c r="AA11" s="26">
        <v>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-40000</v>
      </c>
      <c r="Y13" s="31">
        <f t="shared" si="0"/>
        <v>40000</v>
      </c>
      <c r="Z13" s="32">
        <f>+IF(X13&lt;&gt;0,+(Y13/X13)*100,0)</f>
        <v>-100</v>
      </c>
      <c r="AA13" s="33">
        <f>SUM(AA6:AA12)</f>
        <v>-40000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-91942</v>
      </c>
      <c r="G17" s="24"/>
      <c r="H17" s="24"/>
      <c r="I17" s="24"/>
      <c r="J17" s="20"/>
      <c r="K17" s="24">
        <v>-28928</v>
      </c>
      <c r="L17" s="24"/>
      <c r="M17" s="20">
        <v>-14346</v>
      </c>
      <c r="N17" s="24">
        <v>-43274</v>
      </c>
      <c r="O17" s="24">
        <v>-7291</v>
      </c>
      <c r="P17" s="24">
        <v>-6585</v>
      </c>
      <c r="Q17" s="20">
        <v>-7290</v>
      </c>
      <c r="R17" s="24">
        <v>-21166</v>
      </c>
      <c r="S17" s="24"/>
      <c r="T17" s="20">
        <v>-14346</v>
      </c>
      <c r="U17" s="24">
        <v>-7056</v>
      </c>
      <c r="V17" s="24">
        <v>-21402</v>
      </c>
      <c r="W17" s="24">
        <v>-85842</v>
      </c>
      <c r="X17" s="20">
        <v>-91942</v>
      </c>
      <c r="Y17" s="24">
        <v>6100</v>
      </c>
      <c r="Z17" s="25">
        <v>-6.6346174762350181</v>
      </c>
      <c r="AA17" s="26">
        <v>-91942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-91942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-28928</v>
      </c>
      <c r="L25" s="36">
        <f t="shared" si="1"/>
        <v>0</v>
      </c>
      <c r="M25" s="36">
        <f t="shared" si="1"/>
        <v>-14346</v>
      </c>
      <c r="N25" s="36">
        <f t="shared" si="1"/>
        <v>-43274</v>
      </c>
      <c r="O25" s="36">
        <f t="shared" si="1"/>
        <v>-7291</v>
      </c>
      <c r="P25" s="36">
        <f t="shared" si="1"/>
        <v>-6585</v>
      </c>
      <c r="Q25" s="36">
        <f t="shared" si="1"/>
        <v>-7290</v>
      </c>
      <c r="R25" s="36">
        <f t="shared" si="1"/>
        <v>-21166</v>
      </c>
      <c r="S25" s="36">
        <f t="shared" si="1"/>
        <v>0</v>
      </c>
      <c r="T25" s="36">
        <f t="shared" si="1"/>
        <v>-14346</v>
      </c>
      <c r="U25" s="36">
        <f t="shared" si="1"/>
        <v>-7056</v>
      </c>
      <c r="V25" s="36">
        <f t="shared" si="1"/>
        <v>-21402</v>
      </c>
      <c r="W25" s="36">
        <f t="shared" si="1"/>
        <v>-85842</v>
      </c>
      <c r="X25" s="36">
        <f t="shared" si="1"/>
        <v>-91942</v>
      </c>
      <c r="Y25" s="36">
        <f t="shared" si="1"/>
        <v>6100</v>
      </c>
      <c r="Z25" s="37">
        <f>+IF(X25&lt;&gt;0,+(Y25/X25)*100,0)</f>
        <v>-6.6346174762350181</v>
      </c>
      <c r="AA25" s="38">
        <f>SUM(AA15:AA24)</f>
        <v>-91942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-131942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-28928</v>
      </c>
      <c r="L26" s="31">
        <f t="shared" si="2"/>
        <v>0</v>
      </c>
      <c r="M26" s="31">
        <f t="shared" si="2"/>
        <v>-14346</v>
      </c>
      <c r="N26" s="31">
        <f t="shared" si="2"/>
        <v>-43274</v>
      </c>
      <c r="O26" s="31">
        <f t="shared" si="2"/>
        <v>-7291</v>
      </c>
      <c r="P26" s="31">
        <f t="shared" si="2"/>
        <v>-6585</v>
      </c>
      <c r="Q26" s="31">
        <f t="shared" si="2"/>
        <v>-7290</v>
      </c>
      <c r="R26" s="31">
        <f t="shared" si="2"/>
        <v>-21166</v>
      </c>
      <c r="S26" s="31">
        <f t="shared" si="2"/>
        <v>0</v>
      </c>
      <c r="T26" s="31">
        <f t="shared" si="2"/>
        <v>-14346</v>
      </c>
      <c r="U26" s="31">
        <f t="shared" si="2"/>
        <v>-7056</v>
      </c>
      <c r="V26" s="31">
        <f t="shared" si="2"/>
        <v>-21402</v>
      </c>
      <c r="W26" s="31">
        <f t="shared" si="2"/>
        <v>-85842</v>
      </c>
      <c r="X26" s="31">
        <f t="shared" si="2"/>
        <v>-131942</v>
      </c>
      <c r="Y26" s="31">
        <f t="shared" si="2"/>
        <v>46100</v>
      </c>
      <c r="Z26" s="32">
        <f>+IF(X26&lt;&gt;0,+(Y26/X26)*100,0)</f>
        <v>-34.939594670385468</v>
      </c>
      <c r="AA26" s="33">
        <f>+AA13+AA25</f>
        <v>-131942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-131942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-28928</v>
      </c>
      <c r="L45" s="44">
        <f t="shared" si="6"/>
        <v>0</v>
      </c>
      <c r="M45" s="44">
        <f t="shared" si="6"/>
        <v>-14346</v>
      </c>
      <c r="N45" s="44">
        <f t="shared" si="6"/>
        <v>-43274</v>
      </c>
      <c r="O45" s="44">
        <f t="shared" si="6"/>
        <v>-7291</v>
      </c>
      <c r="P45" s="44">
        <f t="shared" si="6"/>
        <v>-6585</v>
      </c>
      <c r="Q45" s="44">
        <f t="shared" si="6"/>
        <v>-7290</v>
      </c>
      <c r="R45" s="44">
        <f t="shared" si="6"/>
        <v>-21166</v>
      </c>
      <c r="S45" s="44">
        <f t="shared" si="6"/>
        <v>0</v>
      </c>
      <c r="T45" s="44">
        <f t="shared" si="6"/>
        <v>-14346</v>
      </c>
      <c r="U45" s="44">
        <f t="shared" si="6"/>
        <v>-7056</v>
      </c>
      <c r="V45" s="44">
        <f t="shared" si="6"/>
        <v>-21402</v>
      </c>
      <c r="W45" s="44">
        <f t="shared" si="6"/>
        <v>-85842</v>
      </c>
      <c r="X45" s="44">
        <f t="shared" si="6"/>
        <v>-131942</v>
      </c>
      <c r="Y45" s="44">
        <f t="shared" si="6"/>
        <v>46100</v>
      </c>
      <c r="Z45" s="45">
        <f>+IF(X45&lt;&gt;0,+(Y45/X45)*100,0)</f>
        <v>-34.939594670385468</v>
      </c>
      <c r="AA45" s="46">
        <f>+AA26-AA44</f>
        <v>-131942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973768615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>
        <v>40704096</v>
      </c>
      <c r="P6" s="20">
        <v>34597060</v>
      </c>
      <c r="Q6" s="20">
        <v>32752847</v>
      </c>
      <c r="R6" s="20">
        <v>108054003</v>
      </c>
      <c r="S6" s="20">
        <v>29258864</v>
      </c>
      <c r="T6" s="20">
        <v>45293951</v>
      </c>
      <c r="U6" s="20">
        <v>109299988</v>
      </c>
      <c r="V6" s="20">
        <v>183852803</v>
      </c>
      <c r="W6" s="20">
        <v>1330603885</v>
      </c>
      <c r="X6" s="20">
        <v>973768615</v>
      </c>
      <c r="Y6" s="20">
        <v>356835270</v>
      </c>
      <c r="Z6" s="21">
        <v>36.644770071994976</v>
      </c>
      <c r="AA6" s="22">
        <v>973768615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-53557246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>
        <v>-1704237</v>
      </c>
      <c r="P7" s="20">
        <v>3621662</v>
      </c>
      <c r="Q7" s="20">
        <v>4244635</v>
      </c>
      <c r="R7" s="20">
        <v>6162060</v>
      </c>
      <c r="S7" s="20">
        <v>7009550</v>
      </c>
      <c r="T7" s="20">
        <v>716782</v>
      </c>
      <c r="U7" s="20">
        <v>-31584365</v>
      </c>
      <c r="V7" s="20">
        <v>-23858033</v>
      </c>
      <c r="W7" s="20">
        <v>-50962260</v>
      </c>
      <c r="X7" s="20">
        <v>-53557246</v>
      </c>
      <c r="Y7" s="20">
        <v>2594986</v>
      </c>
      <c r="Z7" s="21">
        <v>-4.8452566063609765</v>
      </c>
      <c r="AA7" s="22">
        <v>-53557246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>
        <v>3208</v>
      </c>
      <c r="P8" s="20">
        <v>-1281</v>
      </c>
      <c r="Q8" s="20">
        <v>-869</v>
      </c>
      <c r="R8" s="20">
        <v>1058</v>
      </c>
      <c r="S8" s="20">
        <v>1820</v>
      </c>
      <c r="T8" s="20">
        <v>13375</v>
      </c>
      <c r="U8" s="20">
        <v>-19700</v>
      </c>
      <c r="V8" s="20">
        <v>-4505</v>
      </c>
      <c r="W8" s="20">
        <v>371601</v>
      </c>
      <c r="X8" s="20">
        <v>378699</v>
      </c>
      <c r="Y8" s="20">
        <v>-7098</v>
      </c>
      <c r="Z8" s="21">
        <v>-1.8743117885180578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-5683531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>
        <v>37618</v>
      </c>
      <c r="P10" s="20">
        <v>102936</v>
      </c>
      <c r="Q10" s="20">
        <v>-156145</v>
      </c>
      <c r="R10" s="20">
        <v>-15591</v>
      </c>
      <c r="S10" s="20">
        <v>-389046</v>
      </c>
      <c r="T10" s="20">
        <v>326354</v>
      </c>
      <c r="U10" s="20">
        <v>1626172</v>
      </c>
      <c r="V10" s="20">
        <v>1563480</v>
      </c>
      <c r="W10" s="20">
        <v>1178523</v>
      </c>
      <c r="X10" s="20">
        <v>-5683531</v>
      </c>
      <c r="Y10" s="20">
        <v>6862054</v>
      </c>
      <c r="Z10" s="21">
        <v>-120.73575388257758</v>
      </c>
      <c r="AA10" s="22">
        <v>-5683531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>
        <v>4111391</v>
      </c>
      <c r="P11" s="24">
        <v>4021837</v>
      </c>
      <c r="Q11" s="20">
        <v>6616655</v>
      </c>
      <c r="R11" s="24">
        <v>14749883</v>
      </c>
      <c r="S11" s="24">
        <v>4866900</v>
      </c>
      <c r="T11" s="20">
        <v>3876296</v>
      </c>
      <c r="U11" s="24">
        <v>5898415</v>
      </c>
      <c r="V11" s="24">
        <v>14641611</v>
      </c>
      <c r="W11" s="24">
        <v>271095064</v>
      </c>
      <c r="X11" s="20">
        <v>197478422</v>
      </c>
      <c r="Y11" s="24">
        <v>73616642</v>
      </c>
      <c r="Z11" s="25">
        <v>37.278321982945563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1112384959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43152076</v>
      </c>
      <c r="P13" s="31">
        <f t="shared" si="0"/>
        <v>42342214</v>
      </c>
      <c r="Q13" s="31">
        <f t="shared" si="0"/>
        <v>43457123</v>
      </c>
      <c r="R13" s="31">
        <f t="shared" si="0"/>
        <v>128951413</v>
      </c>
      <c r="S13" s="31">
        <f t="shared" si="0"/>
        <v>40748088</v>
      </c>
      <c r="T13" s="31">
        <f t="shared" si="0"/>
        <v>50226758</v>
      </c>
      <c r="U13" s="31">
        <f t="shared" si="0"/>
        <v>85220510</v>
      </c>
      <c r="V13" s="31">
        <f t="shared" si="0"/>
        <v>176195356</v>
      </c>
      <c r="W13" s="31">
        <f t="shared" si="0"/>
        <v>1552286813</v>
      </c>
      <c r="X13" s="31">
        <f t="shared" si="0"/>
        <v>1112384959</v>
      </c>
      <c r="Y13" s="31">
        <f t="shared" si="0"/>
        <v>439901854</v>
      </c>
      <c r="Z13" s="32">
        <f>+IF(X13&lt;&gt;0,+(Y13/X13)*100,0)</f>
        <v>39.545829026262481</v>
      </c>
      <c r="AA13" s="33">
        <f>SUM(AA6:AA12)</f>
        <v>1112384959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2243209213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>
        <v>414778</v>
      </c>
      <c r="P17" s="24">
        <v>-5317574</v>
      </c>
      <c r="Q17" s="20">
        <v>16007675</v>
      </c>
      <c r="R17" s="24">
        <v>11104879</v>
      </c>
      <c r="S17" s="24">
        <v>803273</v>
      </c>
      <c r="T17" s="20">
        <v>-5148784</v>
      </c>
      <c r="U17" s="24">
        <v>9914130</v>
      </c>
      <c r="V17" s="24">
        <v>5568619</v>
      </c>
      <c r="W17" s="24">
        <v>2215493303</v>
      </c>
      <c r="X17" s="20">
        <v>2243209213</v>
      </c>
      <c r="Y17" s="24">
        <v>-27715910</v>
      </c>
      <c r="Z17" s="25">
        <v>-1.2355472614582206</v>
      </c>
      <c r="AA17" s="26">
        <v>2243209213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172608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>
        <v>-9745</v>
      </c>
      <c r="P21" s="20">
        <v>-8802</v>
      </c>
      <c r="Q21" s="20">
        <v>-9745</v>
      </c>
      <c r="R21" s="20">
        <v>-28292</v>
      </c>
      <c r="S21" s="20">
        <v>-9430</v>
      </c>
      <c r="T21" s="20">
        <v>-9745</v>
      </c>
      <c r="U21" s="20">
        <v>-9430</v>
      </c>
      <c r="V21" s="20">
        <v>-28605</v>
      </c>
      <c r="W21" s="20">
        <v>36162</v>
      </c>
      <c r="X21" s="20">
        <v>172608</v>
      </c>
      <c r="Y21" s="20">
        <v>-136446</v>
      </c>
      <c r="Z21" s="21">
        <v>-79.049638487208</v>
      </c>
      <c r="AA21" s="22">
        <v>172608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2243381821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405033</v>
      </c>
      <c r="P25" s="36">
        <f t="shared" si="1"/>
        <v>-5326376</v>
      </c>
      <c r="Q25" s="36">
        <f t="shared" si="1"/>
        <v>15997930</v>
      </c>
      <c r="R25" s="36">
        <f t="shared" si="1"/>
        <v>11076587</v>
      </c>
      <c r="S25" s="36">
        <f t="shared" si="1"/>
        <v>793843</v>
      </c>
      <c r="T25" s="36">
        <f t="shared" si="1"/>
        <v>-5158529</v>
      </c>
      <c r="U25" s="36">
        <f t="shared" si="1"/>
        <v>9904700</v>
      </c>
      <c r="V25" s="36">
        <f t="shared" si="1"/>
        <v>5540014</v>
      </c>
      <c r="W25" s="36">
        <f t="shared" si="1"/>
        <v>2215529465</v>
      </c>
      <c r="X25" s="36">
        <f t="shared" si="1"/>
        <v>2243381821</v>
      </c>
      <c r="Y25" s="36">
        <f t="shared" si="1"/>
        <v>-27852356</v>
      </c>
      <c r="Z25" s="37">
        <f>+IF(X25&lt;&gt;0,+(Y25/X25)*100,0)</f>
        <v>-1.2415343540398602</v>
      </c>
      <c r="AA25" s="38">
        <f>SUM(AA15:AA24)</f>
        <v>2243381821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3355766780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43557109</v>
      </c>
      <c r="P26" s="31">
        <f t="shared" si="2"/>
        <v>37015838</v>
      </c>
      <c r="Q26" s="31">
        <f t="shared" si="2"/>
        <v>59455053</v>
      </c>
      <c r="R26" s="31">
        <f t="shared" si="2"/>
        <v>140028000</v>
      </c>
      <c r="S26" s="31">
        <f t="shared" si="2"/>
        <v>41541931</v>
      </c>
      <c r="T26" s="31">
        <f t="shared" si="2"/>
        <v>45068229</v>
      </c>
      <c r="U26" s="31">
        <f t="shared" si="2"/>
        <v>95125210</v>
      </c>
      <c r="V26" s="31">
        <f t="shared" si="2"/>
        <v>181735370</v>
      </c>
      <c r="W26" s="31">
        <f t="shared" si="2"/>
        <v>3767816278</v>
      </c>
      <c r="X26" s="31">
        <f t="shared" si="2"/>
        <v>3355766780</v>
      </c>
      <c r="Y26" s="31">
        <f t="shared" si="2"/>
        <v>412049498</v>
      </c>
      <c r="Z26" s="32">
        <f>+IF(X26&lt;&gt;0,+(Y26/X26)*100,0)</f>
        <v>12.278847876311595</v>
      </c>
      <c r="AA26" s="33">
        <f>+AA13+AA25</f>
        <v>3355766780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>
        <v>2096</v>
      </c>
      <c r="P31" s="20">
        <v>-25750</v>
      </c>
      <c r="Q31" s="20">
        <v>1834</v>
      </c>
      <c r="R31" s="20">
        <v>-21820</v>
      </c>
      <c r="S31" s="20">
        <v>1427</v>
      </c>
      <c r="T31" s="20">
        <v>20267</v>
      </c>
      <c r="U31" s="20">
        <v>-59044</v>
      </c>
      <c r="V31" s="20">
        <v>-37350</v>
      </c>
      <c r="W31" s="20">
        <v>3501610</v>
      </c>
      <c r="X31" s="20">
        <v>3475410</v>
      </c>
      <c r="Y31" s="20">
        <v>26200</v>
      </c>
      <c r="Z31" s="21">
        <v>0.75386788896849577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362922183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>
        <v>8567405</v>
      </c>
      <c r="P32" s="20">
        <v>-284643</v>
      </c>
      <c r="Q32" s="20">
        <v>9714454</v>
      </c>
      <c r="R32" s="20">
        <v>17997216</v>
      </c>
      <c r="S32" s="20">
        <v>-1761603</v>
      </c>
      <c r="T32" s="20">
        <v>6020406</v>
      </c>
      <c r="U32" s="20">
        <v>17322026</v>
      </c>
      <c r="V32" s="20">
        <v>21580829</v>
      </c>
      <c r="W32" s="20">
        <v>467513014</v>
      </c>
      <c r="X32" s="20">
        <v>362922183</v>
      </c>
      <c r="Y32" s="20">
        <v>104590831</v>
      </c>
      <c r="Z32" s="21">
        <v>28.819079102695689</v>
      </c>
      <c r="AA32" s="22">
        <v>362922183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>
        <v>21400000</v>
      </c>
      <c r="T33" s="20"/>
      <c r="U33" s="20"/>
      <c r="V33" s="20">
        <v>21400000</v>
      </c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-390202</v>
      </c>
      <c r="Y34" s="20">
        <v>390202</v>
      </c>
      <c r="Z34" s="21">
        <v>-100</v>
      </c>
      <c r="AA34" s="22">
        <v>-390202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190080223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>
        <v>6267981</v>
      </c>
      <c r="P35" s="20">
        <v>7034902</v>
      </c>
      <c r="Q35" s="20">
        <v>6457552</v>
      </c>
      <c r="R35" s="20">
        <v>19760435</v>
      </c>
      <c r="S35" s="20">
        <v>6698147</v>
      </c>
      <c r="T35" s="20">
        <v>6128728</v>
      </c>
      <c r="U35" s="20">
        <v>1998559</v>
      </c>
      <c r="V35" s="20">
        <v>14825434</v>
      </c>
      <c r="W35" s="20">
        <v>258755879</v>
      </c>
      <c r="X35" s="20">
        <v>190080223</v>
      </c>
      <c r="Y35" s="20">
        <v>68675656</v>
      </c>
      <c r="Z35" s="21">
        <v>36.12982714145911</v>
      </c>
      <c r="AA35" s="22">
        <v>190080223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556087614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14837482</v>
      </c>
      <c r="P37" s="31">
        <f t="shared" si="3"/>
        <v>6724509</v>
      </c>
      <c r="Q37" s="31">
        <f t="shared" si="3"/>
        <v>16173840</v>
      </c>
      <c r="R37" s="31">
        <f t="shared" si="3"/>
        <v>37735831</v>
      </c>
      <c r="S37" s="31">
        <f t="shared" si="3"/>
        <v>26337971</v>
      </c>
      <c r="T37" s="31">
        <f t="shared" si="3"/>
        <v>12169401</v>
      </c>
      <c r="U37" s="31">
        <f t="shared" si="3"/>
        <v>19261541</v>
      </c>
      <c r="V37" s="31">
        <f t="shared" si="3"/>
        <v>57768913</v>
      </c>
      <c r="W37" s="31">
        <f t="shared" si="3"/>
        <v>729770502</v>
      </c>
      <c r="X37" s="31">
        <f t="shared" si="3"/>
        <v>556087614</v>
      </c>
      <c r="Y37" s="31">
        <f t="shared" si="3"/>
        <v>173682888</v>
      </c>
      <c r="Z37" s="32">
        <f>+IF(X37&lt;&gt;0,+(Y37/X37)*100,0)</f>
        <v>31.233007825993404</v>
      </c>
      <c r="AA37" s="33">
        <f>SUM(AA29:AA36)</f>
        <v>556087614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-3402299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-3402299</v>
      </c>
      <c r="Y42" s="20">
        <v>3402299</v>
      </c>
      <c r="Z42" s="21">
        <v>-100</v>
      </c>
      <c r="AA42" s="22">
        <v>-3402299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-3402299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-3402299</v>
      </c>
      <c r="Y43" s="36">
        <f t="shared" si="4"/>
        <v>3402299</v>
      </c>
      <c r="Z43" s="37">
        <f>+IF(X43&lt;&gt;0,+(Y43/X43)*100,0)</f>
        <v>-100</v>
      </c>
      <c r="AA43" s="38">
        <f>SUM(AA39:AA42)</f>
        <v>-3402299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552685315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14837482</v>
      </c>
      <c r="P44" s="31">
        <f t="shared" si="5"/>
        <v>6724509</v>
      </c>
      <c r="Q44" s="31">
        <f t="shared" si="5"/>
        <v>16173840</v>
      </c>
      <c r="R44" s="31">
        <f t="shared" si="5"/>
        <v>37735831</v>
      </c>
      <c r="S44" s="31">
        <f t="shared" si="5"/>
        <v>26337971</v>
      </c>
      <c r="T44" s="31">
        <f t="shared" si="5"/>
        <v>12169401</v>
      </c>
      <c r="U44" s="31">
        <f t="shared" si="5"/>
        <v>19261541</v>
      </c>
      <c r="V44" s="31">
        <f t="shared" si="5"/>
        <v>57768913</v>
      </c>
      <c r="W44" s="31">
        <f t="shared" si="5"/>
        <v>729770502</v>
      </c>
      <c r="X44" s="31">
        <f t="shared" si="5"/>
        <v>552685315</v>
      </c>
      <c r="Y44" s="31">
        <f t="shared" si="5"/>
        <v>177085187</v>
      </c>
      <c r="Z44" s="32">
        <f>+IF(X44&lt;&gt;0,+(Y44/X44)*100,0)</f>
        <v>32.040870671586418</v>
      </c>
      <c r="AA44" s="33">
        <f>+AA37+AA43</f>
        <v>552685315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2803081465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28719627</v>
      </c>
      <c r="P45" s="44">
        <f t="shared" si="6"/>
        <v>30291329</v>
      </c>
      <c r="Q45" s="44">
        <f t="shared" si="6"/>
        <v>43281213</v>
      </c>
      <c r="R45" s="44">
        <f t="shared" si="6"/>
        <v>102292169</v>
      </c>
      <c r="S45" s="44">
        <f t="shared" si="6"/>
        <v>15203960</v>
      </c>
      <c r="T45" s="44">
        <f t="shared" si="6"/>
        <v>32898828</v>
      </c>
      <c r="U45" s="44">
        <f t="shared" si="6"/>
        <v>75863669</v>
      </c>
      <c r="V45" s="44">
        <f t="shared" si="6"/>
        <v>123966457</v>
      </c>
      <c r="W45" s="44">
        <f t="shared" si="6"/>
        <v>3038045776</v>
      </c>
      <c r="X45" s="44">
        <f t="shared" si="6"/>
        <v>2803081465</v>
      </c>
      <c r="Y45" s="44">
        <f t="shared" si="6"/>
        <v>234964311</v>
      </c>
      <c r="Z45" s="45">
        <f>+IF(X45&lt;&gt;0,+(Y45/X45)*100,0)</f>
        <v>8.3823575566327673</v>
      </c>
      <c r="AA45" s="46">
        <f>+AA26-AA44</f>
        <v>2803081465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>
        <v>-13840570</v>
      </c>
      <c r="P47" s="20">
        <v>-8440597</v>
      </c>
      <c r="Q47" s="20">
        <v>-22910445</v>
      </c>
      <c r="R47" s="20">
        <v>-45191612</v>
      </c>
      <c r="S47" s="20">
        <v>-54827632</v>
      </c>
      <c r="T47" s="20">
        <v>-17804568</v>
      </c>
      <c r="U47" s="20">
        <v>-82506897</v>
      </c>
      <c r="V47" s="20">
        <v>-155139097</v>
      </c>
      <c r="W47" s="20">
        <v>150967150</v>
      </c>
      <c r="X47" s="20">
        <v>353198386</v>
      </c>
      <c r="Y47" s="20">
        <v>-202231236</v>
      </c>
      <c r="Z47" s="47">
        <v>-57.257123479607294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-13840570</v>
      </c>
      <c r="P50" s="52">
        <f t="shared" si="7"/>
        <v>-8440597</v>
      </c>
      <c r="Q50" s="52">
        <f t="shared" si="7"/>
        <v>-22910445</v>
      </c>
      <c r="R50" s="52">
        <f t="shared" si="7"/>
        <v>-45191612</v>
      </c>
      <c r="S50" s="52">
        <f t="shared" si="7"/>
        <v>-54827632</v>
      </c>
      <c r="T50" s="52">
        <f t="shared" si="7"/>
        <v>-17804568</v>
      </c>
      <c r="U50" s="52">
        <f t="shared" si="7"/>
        <v>-82506897</v>
      </c>
      <c r="V50" s="52">
        <f t="shared" si="7"/>
        <v>-155139097</v>
      </c>
      <c r="W50" s="52">
        <f t="shared" si="7"/>
        <v>150967150</v>
      </c>
      <c r="X50" s="52">
        <f t="shared" si="7"/>
        <v>353198386</v>
      </c>
      <c r="Y50" s="52">
        <f t="shared" si="7"/>
        <v>-202231236</v>
      </c>
      <c r="Z50" s="53">
        <f>+IF(X50&lt;&gt;0,+(Y50/X50)*100,0)</f>
        <v>-57.257123479607294</v>
      </c>
      <c r="AA50" s="54">
        <f>SUM(AA47:AA49)</f>
        <v>353198386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>
        <v>-66163</v>
      </c>
      <c r="M17" s="20">
        <v>-16541</v>
      </c>
      <c r="N17" s="24">
        <v>-82704</v>
      </c>
      <c r="O17" s="24">
        <v>-16541</v>
      </c>
      <c r="P17" s="24"/>
      <c r="Q17" s="20"/>
      <c r="R17" s="24">
        <v>-16541</v>
      </c>
      <c r="S17" s="24"/>
      <c r="T17" s="20"/>
      <c r="U17" s="24"/>
      <c r="V17" s="24"/>
      <c r="W17" s="24">
        <v>-115786</v>
      </c>
      <c r="X17" s="20"/>
      <c r="Y17" s="24">
        <v>-115786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-66163</v>
      </c>
      <c r="M25" s="36">
        <f t="shared" si="1"/>
        <v>-16541</v>
      </c>
      <c r="N25" s="36">
        <f t="shared" si="1"/>
        <v>-82704</v>
      </c>
      <c r="O25" s="36">
        <f t="shared" si="1"/>
        <v>-16541</v>
      </c>
      <c r="P25" s="36">
        <f t="shared" si="1"/>
        <v>0</v>
      </c>
      <c r="Q25" s="36">
        <f t="shared" si="1"/>
        <v>0</v>
      </c>
      <c r="R25" s="36">
        <f t="shared" si="1"/>
        <v>-16541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-115786</v>
      </c>
      <c r="X25" s="36">
        <f t="shared" si="1"/>
        <v>0</v>
      </c>
      <c r="Y25" s="36">
        <f t="shared" si="1"/>
        <v>-115786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-66163</v>
      </c>
      <c r="M26" s="31">
        <f t="shared" si="2"/>
        <v>-16541</v>
      </c>
      <c r="N26" s="31">
        <f t="shared" si="2"/>
        <v>-82704</v>
      </c>
      <c r="O26" s="31">
        <f t="shared" si="2"/>
        <v>-16541</v>
      </c>
      <c r="P26" s="31">
        <f t="shared" si="2"/>
        <v>0</v>
      </c>
      <c r="Q26" s="31">
        <f t="shared" si="2"/>
        <v>0</v>
      </c>
      <c r="R26" s="31">
        <f t="shared" si="2"/>
        <v>-16541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-115786</v>
      </c>
      <c r="X26" s="31">
        <f t="shared" si="2"/>
        <v>0</v>
      </c>
      <c r="Y26" s="31">
        <f t="shared" si="2"/>
        <v>-115786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-66163</v>
      </c>
      <c r="M45" s="44">
        <f t="shared" si="6"/>
        <v>-16541</v>
      </c>
      <c r="N45" s="44">
        <f t="shared" si="6"/>
        <v>-82704</v>
      </c>
      <c r="O45" s="44">
        <f t="shared" si="6"/>
        <v>-16541</v>
      </c>
      <c r="P45" s="44">
        <f t="shared" si="6"/>
        <v>0</v>
      </c>
      <c r="Q45" s="44">
        <f t="shared" si="6"/>
        <v>0</v>
      </c>
      <c r="R45" s="44">
        <f t="shared" si="6"/>
        <v>-16541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-115786</v>
      </c>
      <c r="X45" s="44">
        <f t="shared" si="6"/>
        <v>0</v>
      </c>
      <c r="Y45" s="44">
        <f t="shared" si="6"/>
        <v>-115786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40187671</v>
      </c>
      <c r="G7" s="20">
        <v>46407888</v>
      </c>
      <c r="H7" s="20">
        <v>1763395</v>
      </c>
      <c r="I7" s="20">
        <v>1406078</v>
      </c>
      <c r="J7" s="20">
        <v>49577361</v>
      </c>
      <c r="K7" s="20">
        <v>1094452</v>
      </c>
      <c r="L7" s="20">
        <v>284605</v>
      </c>
      <c r="M7" s="20">
        <v>-221433</v>
      </c>
      <c r="N7" s="20">
        <v>1157624</v>
      </c>
      <c r="O7" s="20">
        <v>1716860</v>
      </c>
      <c r="P7" s="20">
        <v>1864472</v>
      </c>
      <c r="Q7" s="20">
        <v>262935</v>
      </c>
      <c r="R7" s="20">
        <v>3844267</v>
      </c>
      <c r="S7" s="20">
        <v>-50404</v>
      </c>
      <c r="T7" s="20">
        <v>1253802</v>
      </c>
      <c r="U7" s="20">
        <v>-1820275</v>
      </c>
      <c r="V7" s="20">
        <v>-616877</v>
      </c>
      <c r="W7" s="20">
        <v>53962375</v>
      </c>
      <c r="X7" s="20">
        <v>40187671</v>
      </c>
      <c r="Y7" s="20">
        <v>13774704</v>
      </c>
      <c r="Z7" s="21">
        <v>34.275944978249676</v>
      </c>
      <c r="AA7" s="22">
        <v>40187671</v>
      </c>
    </row>
    <row r="8" spans="1:27" x14ac:dyDescent="0.25">
      <c r="A8" s="23" t="s">
        <v>36</v>
      </c>
      <c r="B8" s="17" t="s">
        <v>32</v>
      </c>
      <c r="C8" s="18">
        <v>642542</v>
      </c>
      <c r="D8" s="18"/>
      <c r="E8" s="19"/>
      <c r="F8" s="20">
        <v>642542</v>
      </c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>
        <v>693527</v>
      </c>
      <c r="P8" s="20">
        <v>-373817</v>
      </c>
      <c r="Q8" s="20">
        <v>48330</v>
      </c>
      <c r="R8" s="20">
        <v>368040</v>
      </c>
      <c r="S8" s="20">
        <v>121091</v>
      </c>
      <c r="T8" s="20">
        <v>49678</v>
      </c>
      <c r="U8" s="20">
        <v>172206</v>
      </c>
      <c r="V8" s="20">
        <v>342975</v>
      </c>
      <c r="W8" s="20">
        <v>1353557</v>
      </c>
      <c r="X8" s="20">
        <v>642542</v>
      </c>
      <c r="Y8" s="20">
        <v>711015</v>
      </c>
      <c r="Z8" s="21">
        <v>110.65657964771174</v>
      </c>
      <c r="AA8" s="22">
        <v>642542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2682100</v>
      </c>
      <c r="G10" s="20">
        <v>4461779</v>
      </c>
      <c r="H10" s="20">
        <v>1671682</v>
      </c>
      <c r="I10" s="20">
        <v>2797661</v>
      </c>
      <c r="J10" s="20">
        <v>8931122</v>
      </c>
      <c r="K10" s="20">
        <v>11452165</v>
      </c>
      <c r="L10" s="20">
        <v>-2109151</v>
      </c>
      <c r="M10" s="20">
        <v>3527667</v>
      </c>
      <c r="N10" s="20">
        <v>12870681</v>
      </c>
      <c r="O10" s="20">
        <v>9484923</v>
      </c>
      <c r="P10" s="20">
        <v>-21410506</v>
      </c>
      <c r="Q10" s="20">
        <v>8642906</v>
      </c>
      <c r="R10" s="20">
        <v>-3282677</v>
      </c>
      <c r="S10" s="20">
        <v>-5576235</v>
      </c>
      <c r="T10" s="20">
        <v>9561492</v>
      </c>
      <c r="U10" s="20">
        <v>-3098917</v>
      </c>
      <c r="V10" s="20">
        <v>886340</v>
      </c>
      <c r="W10" s="20">
        <v>19405466</v>
      </c>
      <c r="X10" s="20">
        <v>2682100</v>
      </c>
      <c r="Y10" s="20">
        <v>16723366</v>
      </c>
      <c r="Z10" s="21">
        <v>623.51761679281162</v>
      </c>
      <c r="AA10" s="22">
        <v>2682100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13294793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13294793</v>
      </c>
      <c r="Y12" s="20">
        <v>-800001</v>
      </c>
      <c r="Z12" s="21">
        <v>-6.0174009478748562</v>
      </c>
      <c r="AA12" s="22">
        <v>13294793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56807106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12546617</v>
      </c>
      <c r="L13" s="31">
        <f t="shared" si="0"/>
        <v>-1824546</v>
      </c>
      <c r="M13" s="31">
        <f t="shared" si="0"/>
        <v>3306234</v>
      </c>
      <c r="N13" s="31">
        <f t="shared" si="0"/>
        <v>14028305</v>
      </c>
      <c r="O13" s="31">
        <f t="shared" si="0"/>
        <v>11895310</v>
      </c>
      <c r="P13" s="31">
        <f t="shared" si="0"/>
        <v>-19919851</v>
      </c>
      <c r="Q13" s="31">
        <f t="shared" si="0"/>
        <v>8954171</v>
      </c>
      <c r="R13" s="31">
        <f t="shared" si="0"/>
        <v>929630</v>
      </c>
      <c r="S13" s="31">
        <f t="shared" si="0"/>
        <v>-5505548</v>
      </c>
      <c r="T13" s="31">
        <f t="shared" si="0"/>
        <v>10864972</v>
      </c>
      <c r="U13" s="31">
        <f t="shared" si="0"/>
        <v>-4746986</v>
      </c>
      <c r="V13" s="31">
        <f t="shared" si="0"/>
        <v>612438</v>
      </c>
      <c r="W13" s="31">
        <f t="shared" si="0"/>
        <v>87216190</v>
      </c>
      <c r="X13" s="31">
        <f t="shared" si="0"/>
        <v>56807106</v>
      </c>
      <c r="Y13" s="31">
        <f t="shared" si="0"/>
        <v>30409084</v>
      </c>
      <c r="Z13" s="32">
        <f>+IF(X13&lt;&gt;0,+(Y13/X13)*100,0)</f>
        <v>53.530422760842633</v>
      </c>
      <c r="AA13" s="33">
        <f>SUM(AA6:AA12)</f>
        <v>56807106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3414258849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>
        <v>27552871</v>
      </c>
      <c r="L17" s="24">
        <v>43850096</v>
      </c>
      <c r="M17" s="20">
        <v>21766029</v>
      </c>
      <c r="N17" s="24">
        <v>93168996</v>
      </c>
      <c r="O17" s="24">
        <v>26391896</v>
      </c>
      <c r="P17" s="24">
        <v>31003647</v>
      </c>
      <c r="Q17" s="20">
        <v>27262891</v>
      </c>
      <c r="R17" s="24">
        <v>84658434</v>
      </c>
      <c r="S17" s="24">
        <v>34925092</v>
      </c>
      <c r="T17" s="20">
        <v>22166888</v>
      </c>
      <c r="U17" s="24">
        <v>18805831</v>
      </c>
      <c r="V17" s="24">
        <v>75897811</v>
      </c>
      <c r="W17" s="24">
        <v>3452693232</v>
      </c>
      <c r="X17" s="20">
        <v>3414258849</v>
      </c>
      <c r="Y17" s="24">
        <v>38434383</v>
      </c>
      <c r="Z17" s="25">
        <v>1.1257020835212017</v>
      </c>
      <c r="AA17" s="26">
        <v>3414258849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>
        <v>5434382</v>
      </c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437917</v>
      </c>
      <c r="V22" s="20">
        <v>437917</v>
      </c>
      <c r="W22" s="20">
        <v>5434381</v>
      </c>
      <c r="X22" s="20">
        <v>5434382</v>
      </c>
      <c r="Y22" s="20">
        <v>-1</v>
      </c>
      <c r="Z22" s="21"/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3419693231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27552871</v>
      </c>
      <c r="L25" s="36">
        <f t="shared" si="1"/>
        <v>43850096</v>
      </c>
      <c r="M25" s="36">
        <f t="shared" si="1"/>
        <v>21766029</v>
      </c>
      <c r="N25" s="36">
        <f t="shared" si="1"/>
        <v>93168996</v>
      </c>
      <c r="O25" s="36">
        <f t="shared" si="1"/>
        <v>26391896</v>
      </c>
      <c r="P25" s="36">
        <f t="shared" si="1"/>
        <v>31003647</v>
      </c>
      <c r="Q25" s="36">
        <f t="shared" si="1"/>
        <v>27262891</v>
      </c>
      <c r="R25" s="36">
        <f t="shared" si="1"/>
        <v>84658434</v>
      </c>
      <c r="S25" s="36">
        <f t="shared" si="1"/>
        <v>34925092</v>
      </c>
      <c r="T25" s="36">
        <f t="shared" si="1"/>
        <v>22166888</v>
      </c>
      <c r="U25" s="36">
        <f t="shared" si="1"/>
        <v>19243748</v>
      </c>
      <c r="V25" s="36">
        <f t="shared" si="1"/>
        <v>76335728</v>
      </c>
      <c r="W25" s="36">
        <f t="shared" si="1"/>
        <v>3458127613</v>
      </c>
      <c r="X25" s="36">
        <f t="shared" si="1"/>
        <v>3419693231</v>
      </c>
      <c r="Y25" s="36">
        <f t="shared" si="1"/>
        <v>38434382</v>
      </c>
      <c r="Z25" s="37">
        <f>+IF(X25&lt;&gt;0,+(Y25/X25)*100,0)</f>
        <v>1.1239131525479222</v>
      </c>
      <c r="AA25" s="38">
        <f>SUM(AA15:AA24)</f>
        <v>3419693231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3476500337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40099488</v>
      </c>
      <c r="L26" s="31">
        <f t="shared" si="2"/>
        <v>42025550</v>
      </c>
      <c r="M26" s="31">
        <f t="shared" si="2"/>
        <v>25072263</v>
      </c>
      <c r="N26" s="31">
        <f t="shared" si="2"/>
        <v>107197301</v>
      </c>
      <c r="O26" s="31">
        <f t="shared" si="2"/>
        <v>38287206</v>
      </c>
      <c r="P26" s="31">
        <f t="shared" si="2"/>
        <v>11083796</v>
      </c>
      <c r="Q26" s="31">
        <f t="shared" si="2"/>
        <v>36217062</v>
      </c>
      <c r="R26" s="31">
        <f t="shared" si="2"/>
        <v>85588064</v>
      </c>
      <c r="S26" s="31">
        <f t="shared" si="2"/>
        <v>29419544</v>
      </c>
      <c r="T26" s="31">
        <f t="shared" si="2"/>
        <v>33031860</v>
      </c>
      <c r="U26" s="31">
        <f t="shared" si="2"/>
        <v>14496762</v>
      </c>
      <c r="V26" s="31">
        <f t="shared" si="2"/>
        <v>76948166</v>
      </c>
      <c r="W26" s="31">
        <f t="shared" si="2"/>
        <v>3545343803</v>
      </c>
      <c r="X26" s="31">
        <f t="shared" si="2"/>
        <v>3476500337</v>
      </c>
      <c r="Y26" s="31">
        <f t="shared" si="2"/>
        <v>68843466</v>
      </c>
      <c r="Z26" s="32">
        <f>+IF(X26&lt;&gt;0,+(Y26/X26)*100,0)</f>
        <v>1.9802519581921731</v>
      </c>
      <c r="AA26" s="33">
        <f>+AA13+AA25</f>
        <v>3476500337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11739499</v>
      </c>
      <c r="G31" s="20">
        <v>11730128</v>
      </c>
      <c r="H31" s="20">
        <v>-17358</v>
      </c>
      <c r="I31" s="20">
        <v>10849</v>
      </c>
      <c r="J31" s="20">
        <v>11723619</v>
      </c>
      <c r="K31" s="20">
        <v>22402</v>
      </c>
      <c r="L31" s="20">
        <v>-37148</v>
      </c>
      <c r="M31" s="20">
        <v>-1498</v>
      </c>
      <c r="N31" s="20">
        <v>-16244</v>
      </c>
      <c r="O31" s="20">
        <v>-3077</v>
      </c>
      <c r="P31" s="20">
        <v>-11291</v>
      </c>
      <c r="Q31" s="20">
        <v>-20539</v>
      </c>
      <c r="R31" s="20">
        <v>-34907</v>
      </c>
      <c r="S31" s="20">
        <v>-21122</v>
      </c>
      <c r="T31" s="20">
        <v>-7247</v>
      </c>
      <c r="U31" s="20">
        <v>348026</v>
      </c>
      <c r="V31" s="20">
        <v>319657</v>
      </c>
      <c r="W31" s="20">
        <v>11992125</v>
      </c>
      <c r="X31" s="20">
        <v>11739499</v>
      </c>
      <c r="Y31" s="20">
        <v>252626</v>
      </c>
      <c r="Z31" s="21">
        <v>2.1519316965741044</v>
      </c>
      <c r="AA31" s="22">
        <v>11739499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>
        <v>95807</v>
      </c>
      <c r="L35" s="20">
        <v>-13154</v>
      </c>
      <c r="M35" s="20">
        <v>-73660</v>
      </c>
      <c r="N35" s="20">
        <v>8993</v>
      </c>
      <c r="O35" s="20">
        <v>263134</v>
      </c>
      <c r="P35" s="20">
        <v>128630</v>
      </c>
      <c r="Q35" s="20">
        <v>2197</v>
      </c>
      <c r="R35" s="20">
        <v>393961</v>
      </c>
      <c r="S35" s="20">
        <v>-27900</v>
      </c>
      <c r="T35" s="20">
        <v>143820</v>
      </c>
      <c r="U35" s="20">
        <v>-17410545</v>
      </c>
      <c r="V35" s="20">
        <v>-17294625</v>
      </c>
      <c r="W35" s="20">
        <v>2057572</v>
      </c>
      <c r="X35" s="20"/>
      <c r="Y35" s="20">
        <v>2057572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11739499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118209</v>
      </c>
      <c r="L37" s="31">
        <f t="shared" si="3"/>
        <v>-50302</v>
      </c>
      <c r="M37" s="31">
        <f t="shared" si="3"/>
        <v>-75158</v>
      </c>
      <c r="N37" s="31">
        <f t="shared" si="3"/>
        <v>-7251</v>
      </c>
      <c r="O37" s="31">
        <f t="shared" si="3"/>
        <v>260057</v>
      </c>
      <c r="P37" s="31">
        <f t="shared" si="3"/>
        <v>117339</v>
      </c>
      <c r="Q37" s="31">
        <f t="shared" si="3"/>
        <v>-18342</v>
      </c>
      <c r="R37" s="31">
        <f t="shared" si="3"/>
        <v>359054</v>
      </c>
      <c r="S37" s="31">
        <f t="shared" si="3"/>
        <v>-49022</v>
      </c>
      <c r="T37" s="31">
        <f t="shared" si="3"/>
        <v>136573</v>
      </c>
      <c r="U37" s="31">
        <f t="shared" si="3"/>
        <v>-17062519</v>
      </c>
      <c r="V37" s="31">
        <f t="shared" si="3"/>
        <v>-16974968</v>
      </c>
      <c r="W37" s="31">
        <f t="shared" si="3"/>
        <v>14049697</v>
      </c>
      <c r="X37" s="31">
        <f t="shared" si="3"/>
        <v>11739499</v>
      </c>
      <c r="Y37" s="31">
        <f t="shared" si="3"/>
        <v>2310198</v>
      </c>
      <c r="Z37" s="32">
        <f>+IF(X37&lt;&gt;0,+(Y37/X37)*100,0)</f>
        <v>19.678846601545775</v>
      </c>
      <c r="AA37" s="33">
        <f>SUM(AA29:AA36)</f>
        <v>11739499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11739499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118209</v>
      </c>
      <c r="L44" s="31">
        <f t="shared" si="5"/>
        <v>-50302</v>
      </c>
      <c r="M44" s="31">
        <f t="shared" si="5"/>
        <v>-75158</v>
      </c>
      <c r="N44" s="31">
        <f t="shared" si="5"/>
        <v>-7251</v>
      </c>
      <c r="O44" s="31">
        <f t="shared" si="5"/>
        <v>260057</v>
      </c>
      <c r="P44" s="31">
        <f t="shared" si="5"/>
        <v>117339</v>
      </c>
      <c r="Q44" s="31">
        <f t="shared" si="5"/>
        <v>-18342</v>
      </c>
      <c r="R44" s="31">
        <f t="shared" si="5"/>
        <v>359054</v>
      </c>
      <c r="S44" s="31">
        <f t="shared" si="5"/>
        <v>-49022</v>
      </c>
      <c r="T44" s="31">
        <f t="shared" si="5"/>
        <v>136573</v>
      </c>
      <c r="U44" s="31">
        <f t="shared" si="5"/>
        <v>-17062519</v>
      </c>
      <c r="V44" s="31">
        <f t="shared" si="5"/>
        <v>-16974968</v>
      </c>
      <c r="W44" s="31">
        <f t="shared" si="5"/>
        <v>14049697</v>
      </c>
      <c r="X44" s="31">
        <f t="shared" si="5"/>
        <v>11739499</v>
      </c>
      <c r="Y44" s="31">
        <f t="shared" si="5"/>
        <v>2310198</v>
      </c>
      <c r="Z44" s="32">
        <f>+IF(X44&lt;&gt;0,+(Y44/X44)*100,0)</f>
        <v>19.678846601545775</v>
      </c>
      <c r="AA44" s="33">
        <f>+AA37+AA43</f>
        <v>11739499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3464760838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39981279</v>
      </c>
      <c r="L45" s="44">
        <f t="shared" si="6"/>
        <v>42075852</v>
      </c>
      <c r="M45" s="44">
        <f t="shared" si="6"/>
        <v>25147421</v>
      </c>
      <c r="N45" s="44">
        <f t="shared" si="6"/>
        <v>107204552</v>
      </c>
      <c r="O45" s="44">
        <f t="shared" si="6"/>
        <v>38027149</v>
      </c>
      <c r="P45" s="44">
        <f t="shared" si="6"/>
        <v>10966457</v>
      </c>
      <c r="Q45" s="44">
        <f t="shared" si="6"/>
        <v>36235404</v>
      </c>
      <c r="R45" s="44">
        <f t="shared" si="6"/>
        <v>85229010</v>
      </c>
      <c r="S45" s="44">
        <f t="shared" si="6"/>
        <v>29468566</v>
      </c>
      <c r="T45" s="44">
        <f t="shared" si="6"/>
        <v>32895287</v>
      </c>
      <c r="U45" s="44">
        <f t="shared" si="6"/>
        <v>31559281</v>
      </c>
      <c r="V45" s="44">
        <f t="shared" si="6"/>
        <v>93923134</v>
      </c>
      <c r="W45" s="44">
        <f t="shared" si="6"/>
        <v>3531294106</v>
      </c>
      <c r="X45" s="44">
        <f t="shared" si="6"/>
        <v>3464760838</v>
      </c>
      <c r="Y45" s="44">
        <f t="shared" si="6"/>
        <v>66533268</v>
      </c>
      <c r="Z45" s="45">
        <f>+IF(X45&lt;&gt;0,+(Y45/X45)*100,0)</f>
        <v>1.9202845769408343</v>
      </c>
      <c r="AA45" s="46">
        <f>+AA26-AA44</f>
        <v>3464760838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>
        <v>-37196</v>
      </c>
      <c r="L47" s="20">
        <v>21010742</v>
      </c>
      <c r="M47" s="20">
        <v>100061750</v>
      </c>
      <c r="N47" s="20">
        <v>121035296</v>
      </c>
      <c r="O47" s="20">
        <v>-15057737</v>
      </c>
      <c r="P47" s="20">
        <v>-8429088</v>
      </c>
      <c r="Q47" s="20">
        <v>83785753</v>
      </c>
      <c r="R47" s="20">
        <v>60298928</v>
      </c>
      <c r="S47" s="20">
        <v>-1451560</v>
      </c>
      <c r="T47" s="20">
        <v>-6395962</v>
      </c>
      <c r="U47" s="20">
        <v>530776</v>
      </c>
      <c r="V47" s="20">
        <v>-7316746</v>
      </c>
      <c r="W47" s="20">
        <v>-661097825</v>
      </c>
      <c r="X47" s="20">
        <v>-1571499803</v>
      </c>
      <c r="Y47" s="20">
        <v>910401978</v>
      </c>
      <c r="Z47" s="47">
        <v>-57.932045315057543</v>
      </c>
      <c r="AA47" s="22">
        <v>-1571499803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-37196</v>
      </c>
      <c r="L50" s="52">
        <f t="shared" si="7"/>
        <v>21010742</v>
      </c>
      <c r="M50" s="52">
        <f t="shared" si="7"/>
        <v>100061750</v>
      </c>
      <c r="N50" s="52">
        <f t="shared" si="7"/>
        <v>121035296</v>
      </c>
      <c r="O50" s="52">
        <f t="shared" si="7"/>
        <v>-15057737</v>
      </c>
      <c r="P50" s="52">
        <f t="shared" si="7"/>
        <v>-8429088</v>
      </c>
      <c r="Q50" s="52">
        <f t="shared" si="7"/>
        <v>83785753</v>
      </c>
      <c r="R50" s="52">
        <f t="shared" si="7"/>
        <v>60298928</v>
      </c>
      <c r="S50" s="52">
        <f t="shared" si="7"/>
        <v>-1451560</v>
      </c>
      <c r="T50" s="52">
        <f t="shared" si="7"/>
        <v>-6395962</v>
      </c>
      <c r="U50" s="52">
        <f t="shared" si="7"/>
        <v>530776</v>
      </c>
      <c r="V50" s="52">
        <f t="shared" si="7"/>
        <v>-7316746</v>
      </c>
      <c r="W50" s="52">
        <f t="shared" si="7"/>
        <v>-661097825</v>
      </c>
      <c r="X50" s="52">
        <f t="shared" si="7"/>
        <v>-1571499803</v>
      </c>
      <c r="Y50" s="52">
        <f t="shared" si="7"/>
        <v>910401978</v>
      </c>
      <c r="Z50" s="53">
        <f>+IF(X50&lt;&gt;0,+(Y50/X50)*100,0)</f>
        <v>-57.932045315057543</v>
      </c>
      <c r="AA50" s="54">
        <f>SUM(AA47:AA49)</f>
        <v>-1571499803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-173371002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>
        <v>-65303564</v>
      </c>
      <c r="L6" s="20">
        <v>-38358475</v>
      </c>
      <c r="M6" s="20">
        <v>-7502311</v>
      </c>
      <c r="N6" s="20">
        <v>-111164350</v>
      </c>
      <c r="O6" s="20">
        <v>-59221977</v>
      </c>
      <c r="P6" s="20">
        <v>-51633737</v>
      </c>
      <c r="Q6" s="20">
        <v>-8255160</v>
      </c>
      <c r="R6" s="20">
        <v>-119110874</v>
      </c>
      <c r="S6" s="20">
        <v>-55060033</v>
      </c>
      <c r="T6" s="20">
        <v>-47732261</v>
      </c>
      <c r="U6" s="20">
        <v>-87154785</v>
      </c>
      <c r="V6" s="20">
        <v>-189947079</v>
      </c>
      <c r="W6" s="20">
        <v>-1459383630</v>
      </c>
      <c r="X6" s="20">
        <v>-173371002</v>
      </c>
      <c r="Y6" s="20">
        <v>-1286012628</v>
      </c>
      <c r="Z6" s="21">
        <v>741.76916160408416</v>
      </c>
      <c r="AA6" s="22">
        <v>-173371002</v>
      </c>
    </row>
    <row r="7" spans="1:27" x14ac:dyDescent="0.25">
      <c r="A7" s="23" t="s">
        <v>35</v>
      </c>
      <c r="B7" s="17" t="s">
        <v>32</v>
      </c>
      <c r="C7" s="18">
        <v>636285035</v>
      </c>
      <c r="D7" s="18"/>
      <c r="E7" s="19">
        <v>622108948</v>
      </c>
      <c r="F7" s="20">
        <v>1014938930</v>
      </c>
      <c r="G7" s="20">
        <v>651173751</v>
      </c>
      <c r="H7" s="20">
        <v>16516473</v>
      </c>
      <c r="I7" s="20">
        <v>22692633</v>
      </c>
      <c r="J7" s="20">
        <v>690382857</v>
      </c>
      <c r="K7" s="20">
        <v>3497043</v>
      </c>
      <c r="L7" s="20">
        <v>19569344</v>
      </c>
      <c r="M7" s="20">
        <v>19704228</v>
      </c>
      <c r="N7" s="20">
        <v>42770615</v>
      </c>
      <c r="O7" s="20">
        <v>21233081</v>
      </c>
      <c r="P7" s="20">
        <v>18335759</v>
      </c>
      <c r="Q7" s="20">
        <v>24933652</v>
      </c>
      <c r="R7" s="20">
        <v>64502492</v>
      </c>
      <c r="S7" s="20">
        <v>16952918</v>
      </c>
      <c r="T7" s="20">
        <v>8323160</v>
      </c>
      <c r="U7" s="20">
        <v>-296891347</v>
      </c>
      <c r="V7" s="20">
        <v>-271615269</v>
      </c>
      <c r="W7" s="20">
        <v>526040695</v>
      </c>
      <c r="X7" s="20">
        <v>1014938930</v>
      </c>
      <c r="Y7" s="20">
        <v>-488898235</v>
      </c>
      <c r="Z7" s="21">
        <v>-48.170212073745169</v>
      </c>
      <c r="AA7" s="22">
        <v>1014938930</v>
      </c>
    </row>
    <row r="8" spans="1:27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913643</v>
      </c>
      <c r="G8" s="20">
        <v>9956396</v>
      </c>
      <c r="H8" s="20"/>
      <c r="I8" s="20"/>
      <c r="J8" s="20">
        <v>9956396</v>
      </c>
      <c r="K8" s="20"/>
      <c r="L8" s="20"/>
      <c r="M8" s="20">
        <v>591584</v>
      </c>
      <c r="N8" s="20">
        <v>591584</v>
      </c>
      <c r="O8" s="20"/>
      <c r="P8" s="20"/>
      <c r="Q8" s="20"/>
      <c r="R8" s="20"/>
      <c r="S8" s="20"/>
      <c r="T8" s="20"/>
      <c r="U8" s="20"/>
      <c r="V8" s="20"/>
      <c r="W8" s="20">
        <v>10547980</v>
      </c>
      <c r="X8" s="20">
        <v>913643</v>
      </c>
      <c r="Y8" s="20">
        <v>9634337</v>
      </c>
      <c r="Z8" s="21">
        <v>1054.4968877340493</v>
      </c>
      <c r="AA8" s="22">
        <v>913643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-88381227</v>
      </c>
      <c r="D10" s="18"/>
      <c r="E10" s="19">
        <v>-16101542</v>
      </c>
      <c r="F10" s="20">
        <v>-20200249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>
        <v>26712650</v>
      </c>
      <c r="L10" s="20">
        <v>40310805</v>
      </c>
      <c r="M10" s="20">
        <v>29120502</v>
      </c>
      <c r="N10" s="20">
        <v>96143957</v>
      </c>
      <c r="O10" s="20">
        <v>22342149</v>
      </c>
      <c r="P10" s="20">
        <v>23651885</v>
      </c>
      <c r="Q10" s="20">
        <v>24378401</v>
      </c>
      <c r="R10" s="20">
        <v>70372435</v>
      </c>
      <c r="S10" s="20">
        <v>27137937</v>
      </c>
      <c r="T10" s="20">
        <v>25581955</v>
      </c>
      <c r="U10" s="20">
        <v>26483313</v>
      </c>
      <c r="V10" s="20">
        <v>79203205</v>
      </c>
      <c r="W10" s="20">
        <v>213989403</v>
      </c>
      <c r="X10" s="20">
        <v>-20200249</v>
      </c>
      <c r="Y10" s="20">
        <v>234189652</v>
      </c>
      <c r="Z10" s="21">
        <v>-1159.340421991828</v>
      </c>
      <c r="AA10" s="22">
        <v>-20200249</v>
      </c>
    </row>
    <row r="11" spans="1:27" x14ac:dyDescent="0.25">
      <c r="A11" s="23" t="s">
        <v>39</v>
      </c>
      <c r="B11" s="17" t="s">
        <v>32</v>
      </c>
      <c r="C11" s="18">
        <v>6606798</v>
      </c>
      <c r="D11" s="18"/>
      <c r="E11" s="19"/>
      <c r="F11" s="20">
        <v>27117034</v>
      </c>
      <c r="G11" s="24">
        <v>38733950</v>
      </c>
      <c r="H11" s="24">
        <v>-18245488</v>
      </c>
      <c r="I11" s="24">
        <v>10528104</v>
      </c>
      <c r="J11" s="20">
        <v>31016566</v>
      </c>
      <c r="K11" s="24">
        <v>10053307</v>
      </c>
      <c r="L11" s="24">
        <v>10446483</v>
      </c>
      <c r="M11" s="20">
        <v>-32655262</v>
      </c>
      <c r="N11" s="24">
        <v>-12155472</v>
      </c>
      <c r="O11" s="24">
        <v>7705591</v>
      </c>
      <c r="P11" s="24">
        <v>7860743</v>
      </c>
      <c r="Q11" s="20">
        <v>10333509</v>
      </c>
      <c r="R11" s="24">
        <v>25899843</v>
      </c>
      <c r="S11" s="24">
        <v>-29114381</v>
      </c>
      <c r="T11" s="20">
        <v>10535830</v>
      </c>
      <c r="U11" s="24">
        <v>-2646676</v>
      </c>
      <c r="V11" s="24">
        <v>-21225227</v>
      </c>
      <c r="W11" s="24">
        <v>23535710</v>
      </c>
      <c r="X11" s="20">
        <v>27117034</v>
      </c>
      <c r="Y11" s="24">
        <v>-3581324</v>
      </c>
      <c r="Z11" s="25">
        <v>-13.206916361133006</v>
      </c>
      <c r="AA11" s="26">
        <v>27117034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-414950968</v>
      </c>
      <c r="D13" s="29">
        <f>SUM(D6:D12)</f>
        <v>0</v>
      </c>
      <c r="E13" s="30">
        <f t="shared" si="0"/>
        <v>499618873</v>
      </c>
      <c r="F13" s="31">
        <f t="shared" si="0"/>
        <v>849398356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-25040564</v>
      </c>
      <c r="L13" s="31">
        <f t="shared" si="0"/>
        <v>31968157</v>
      </c>
      <c r="M13" s="31">
        <f t="shared" si="0"/>
        <v>9258741</v>
      </c>
      <c r="N13" s="31">
        <f t="shared" si="0"/>
        <v>16186334</v>
      </c>
      <c r="O13" s="31">
        <f t="shared" si="0"/>
        <v>-7941156</v>
      </c>
      <c r="P13" s="31">
        <f t="shared" si="0"/>
        <v>-1785350</v>
      </c>
      <c r="Q13" s="31">
        <f t="shared" si="0"/>
        <v>51390402</v>
      </c>
      <c r="R13" s="31">
        <f t="shared" si="0"/>
        <v>41663896</v>
      </c>
      <c r="S13" s="31">
        <f t="shared" si="0"/>
        <v>-40083559</v>
      </c>
      <c r="T13" s="31">
        <f t="shared" si="0"/>
        <v>-3291316</v>
      </c>
      <c r="U13" s="31">
        <f t="shared" si="0"/>
        <v>-360209495</v>
      </c>
      <c r="V13" s="31">
        <f t="shared" si="0"/>
        <v>-403584370</v>
      </c>
      <c r="W13" s="31">
        <f t="shared" si="0"/>
        <v>-712866687</v>
      </c>
      <c r="X13" s="31">
        <f t="shared" si="0"/>
        <v>849398356</v>
      </c>
      <c r="Y13" s="31">
        <f t="shared" si="0"/>
        <v>-1562265043</v>
      </c>
      <c r="Z13" s="32">
        <f>+IF(X13&lt;&gt;0,+(Y13/X13)*100,0)</f>
        <v>-183.92607331582826</v>
      </c>
      <c r="AA13" s="33">
        <f>SUM(AA6:AA12)</f>
        <v>849398356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178479074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>
        <v>7684796</v>
      </c>
      <c r="L17" s="24">
        <v>9196984</v>
      </c>
      <c r="M17" s="20">
        <v>21908493</v>
      </c>
      <c r="N17" s="24">
        <v>38790273</v>
      </c>
      <c r="O17" s="24">
        <v>6589464</v>
      </c>
      <c r="P17" s="24">
        <v>9430782</v>
      </c>
      <c r="Q17" s="20">
        <v>10567488</v>
      </c>
      <c r="R17" s="24">
        <v>26587734</v>
      </c>
      <c r="S17" s="24">
        <v>12509154</v>
      </c>
      <c r="T17" s="20">
        <v>15685385</v>
      </c>
      <c r="U17" s="24">
        <v>45280830</v>
      </c>
      <c r="V17" s="24">
        <v>73475369</v>
      </c>
      <c r="W17" s="24">
        <v>709299824</v>
      </c>
      <c r="X17" s="20">
        <v>178479074</v>
      </c>
      <c r="Y17" s="24">
        <v>530820750</v>
      </c>
      <c r="Z17" s="25">
        <v>297.41343794735286</v>
      </c>
      <c r="AA17" s="26">
        <v>178479074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178479074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7684796</v>
      </c>
      <c r="L25" s="36">
        <f t="shared" si="1"/>
        <v>9196984</v>
      </c>
      <c r="M25" s="36">
        <f t="shared" si="1"/>
        <v>21908493</v>
      </c>
      <c r="N25" s="36">
        <f t="shared" si="1"/>
        <v>38790273</v>
      </c>
      <c r="O25" s="36">
        <f t="shared" si="1"/>
        <v>6589464</v>
      </c>
      <c r="P25" s="36">
        <f t="shared" si="1"/>
        <v>9430782</v>
      </c>
      <c r="Q25" s="36">
        <f t="shared" si="1"/>
        <v>10567488</v>
      </c>
      <c r="R25" s="36">
        <f t="shared" si="1"/>
        <v>26587734</v>
      </c>
      <c r="S25" s="36">
        <f t="shared" si="1"/>
        <v>12509154</v>
      </c>
      <c r="T25" s="36">
        <f t="shared" si="1"/>
        <v>15685385</v>
      </c>
      <c r="U25" s="36">
        <f t="shared" si="1"/>
        <v>45280830</v>
      </c>
      <c r="V25" s="36">
        <f t="shared" si="1"/>
        <v>73475369</v>
      </c>
      <c r="W25" s="36">
        <f t="shared" si="1"/>
        <v>709299824</v>
      </c>
      <c r="X25" s="36">
        <f t="shared" si="1"/>
        <v>178479074</v>
      </c>
      <c r="Y25" s="36">
        <f t="shared" si="1"/>
        <v>530820750</v>
      </c>
      <c r="Z25" s="37">
        <f>+IF(X25&lt;&gt;0,+(Y25/X25)*100,0)</f>
        <v>297.41343794735286</v>
      </c>
      <c r="AA25" s="38">
        <f>SUM(AA15:AA24)</f>
        <v>178479074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124575088</v>
      </c>
      <c r="D26" s="29">
        <f>+D13+D25</f>
        <v>0</v>
      </c>
      <c r="E26" s="30">
        <f t="shared" si="2"/>
        <v>685418401</v>
      </c>
      <c r="F26" s="31">
        <f t="shared" si="2"/>
        <v>1027877430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-17355768</v>
      </c>
      <c r="L26" s="31">
        <f t="shared" si="2"/>
        <v>41165141</v>
      </c>
      <c r="M26" s="31">
        <f t="shared" si="2"/>
        <v>31167234</v>
      </c>
      <c r="N26" s="31">
        <f t="shared" si="2"/>
        <v>54976607</v>
      </c>
      <c r="O26" s="31">
        <f t="shared" si="2"/>
        <v>-1351692</v>
      </c>
      <c r="P26" s="31">
        <f t="shared" si="2"/>
        <v>7645432</v>
      </c>
      <c r="Q26" s="31">
        <f t="shared" si="2"/>
        <v>61957890</v>
      </c>
      <c r="R26" s="31">
        <f t="shared" si="2"/>
        <v>68251630</v>
      </c>
      <c r="S26" s="31">
        <f t="shared" si="2"/>
        <v>-27574405</v>
      </c>
      <c r="T26" s="31">
        <f t="shared" si="2"/>
        <v>12394069</v>
      </c>
      <c r="U26" s="31">
        <f t="shared" si="2"/>
        <v>-314928665</v>
      </c>
      <c r="V26" s="31">
        <f t="shared" si="2"/>
        <v>-330109001</v>
      </c>
      <c r="W26" s="31">
        <f t="shared" si="2"/>
        <v>-3566863</v>
      </c>
      <c r="X26" s="31">
        <f t="shared" si="2"/>
        <v>1027877430</v>
      </c>
      <c r="Y26" s="31">
        <f t="shared" si="2"/>
        <v>-1031444293</v>
      </c>
      <c r="Z26" s="32">
        <f>+IF(X26&lt;&gt;0,+(Y26/X26)*100,0)</f>
        <v>-100.34701248377445</v>
      </c>
      <c r="AA26" s="33">
        <f>+AA13+AA25</f>
        <v>1027877430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>
        <v>-576</v>
      </c>
      <c r="L31" s="20">
        <v>-3500</v>
      </c>
      <c r="M31" s="20">
        <v>-2261</v>
      </c>
      <c r="N31" s="20">
        <v>-6337</v>
      </c>
      <c r="O31" s="20">
        <v>-2033</v>
      </c>
      <c r="P31" s="20">
        <v>-1922</v>
      </c>
      <c r="Q31" s="20">
        <v>-3828</v>
      </c>
      <c r="R31" s="20">
        <v>-7783</v>
      </c>
      <c r="S31" s="20">
        <v>-1559</v>
      </c>
      <c r="T31" s="20">
        <v>-2872</v>
      </c>
      <c r="U31" s="20">
        <v>-3747</v>
      </c>
      <c r="V31" s="20">
        <v>-8178</v>
      </c>
      <c r="W31" s="20">
        <v>-185498</v>
      </c>
      <c r="X31" s="20"/>
      <c r="Y31" s="20">
        <v>-185498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107559433</v>
      </c>
      <c r="D32" s="18"/>
      <c r="E32" s="19">
        <v>173232870</v>
      </c>
      <c r="F32" s="20">
        <v>260760986</v>
      </c>
      <c r="G32" s="20">
        <v>85750572</v>
      </c>
      <c r="H32" s="20">
        <v>3565463</v>
      </c>
      <c r="I32" s="20">
        <v>5616638</v>
      </c>
      <c r="J32" s="20">
        <v>94932673</v>
      </c>
      <c r="K32" s="20">
        <v>270574</v>
      </c>
      <c r="L32" s="20">
        <v>657904</v>
      </c>
      <c r="M32" s="20">
        <v>14441471</v>
      </c>
      <c r="N32" s="20">
        <v>15369949</v>
      </c>
      <c r="O32" s="20">
        <v>-5036501</v>
      </c>
      <c r="P32" s="20">
        <v>3236730</v>
      </c>
      <c r="Q32" s="20">
        <v>2955755</v>
      </c>
      <c r="R32" s="20">
        <v>1155984</v>
      </c>
      <c r="S32" s="20">
        <v>6116825</v>
      </c>
      <c r="T32" s="20">
        <v>-12170737</v>
      </c>
      <c r="U32" s="20">
        <v>37605987</v>
      </c>
      <c r="V32" s="20">
        <v>31552075</v>
      </c>
      <c r="W32" s="20">
        <v>143010681</v>
      </c>
      <c r="X32" s="20">
        <v>260760986</v>
      </c>
      <c r="Y32" s="20">
        <v>-117750305</v>
      </c>
      <c r="Z32" s="21">
        <v>-45.156411933493764</v>
      </c>
      <c r="AA32" s="22">
        <v>260760986</v>
      </c>
    </row>
    <row r="33" spans="1:27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-181261316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>
        <v>-8912364</v>
      </c>
      <c r="L33" s="20">
        <v>-13654795</v>
      </c>
      <c r="M33" s="20">
        <v>-23685396</v>
      </c>
      <c r="N33" s="20">
        <v>-46252555</v>
      </c>
      <c r="O33" s="20">
        <v>-7067395</v>
      </c>
      <c r="P33" s="20">
        <v>-11280110</v>
      </c>
      <c r="Q33" s="20">
        <v>-11215128</v>
      </c>
      <c r="R33" s="20">
        <v>-29562633</v>
      </c>
      <c r="S33" s="20">
        <v>-13239088</v>
      </c>
      <c r="T33" s="20">
        <v>-20932766</v>
      </c>
      <c r="U33" s="20">
        <v>-47256093</v>
      </c>
      <c r="V33" s="20">
        <v>-81427947</v>
      </c>
      <c r="W33" s="20">
        <v>-516358248</v>
      </c>
      <c r="X33" s="20">
        <v>-181261316</v>
      </c>
      <c r="Y33" s="20">
        <v>-335096932</v>
      </c>
      <c r="Z33" s="21">
        <v>184.8695239529211</v>
      </c>
      <c r="AA33" s="22">
        <v>-181261316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5712358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1684425</v>
      </c>
      <c r="R34" s="20">
        <v>1684425</v>
      </c>
      <c r="S34" s="20"/>
      <c r="T34" s="20"/>
      <c r="U34" s="20"/>
      <c r="V34" s="20"/>
      <c r="W34" s="20">
        <v>1684425</v>
      </c>
      <c r="X34" s="20">
        <v>5712358</v>
      </c>
      <c r="Y34" s="20">
        <v>-4027933</v>
      </c>
      <c r="Z34" s="21">
        <v>-70.512614930646862</v>
      </c>
      <c r="AA34" s="22">
        <v>5712358</v>
      </c>
    </row>
    <row r="35" spans="1:27" x14ac:dyDescent="0.25">
      <c r="A35" s="23" t="s">
        <v>39</v>
      </c>
      <c r="B35" s="17" t="s">
        <v>32</v>
      </c>
      <c r="C35" s="18">
        <v>95418097</v>
      </c>
      <c r="D35" s="18"/>
      <c r="E35" s="19">
        <v>90336309</v>
      </c>
      <c r="F35" s="20"/>
      <c r="G35" s="20">
        <v>111160546</v>
      </c>
      <c r="H35" s="20">
        <v>-7884419</v>
      </c>
      <c r="I35" s="20">
        <v>3661385</v>
      </c>
      <c r="J35" s="20">
        <v>106937512</v>
      </c>
      <c r="K35" s="20">
        <v>3409180</v>
      </c>
      <c r="L35" s="20">
        <v>9018984</v>
      </c>
      <c r="M35" s="20">
        <v>-9270260</v>
      </c>
      <c r="N35" s="20">
        <v>3157904</v>
      </c>
      <c r="O35" s="20">
        <v>4555025</v>
      </c>
      <c r="P35" s="20">
        <v>4206440</v>
      </c>
      <c r="Q35" s="20">
        <v>4893762</v>
      </c>
      <c r="R35" s="20">
        <v>13655227</v>
      </c>
      <c r="S35" s="20">
        <v>-2750608</v>
      </c>
      <c r="T35" s="20">
        <v>4866000</v>
      </c>
      <c r="U35" s="20">
        <v>-26587679</v>
      </c>
      <c r="V35" s="20">
        <v>-24472287</v>
      </c>
      <c r="W35" s="20">
        <v>99278356</v>
      </c>
      <c r="X35" s="20"/>
      <c r="Y35" s="20">
        <v>99278356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-113703852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85212028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-5233186</v>
      </c>
      <c r="L37" s="31">
        <f t="shared" si="3"/>
        <v>-3981407</v>
      </c>
      <c r="M37" s="31">
        <f t="shared" si="3"/>
        <v>-18516446</v>
      </c>
      <c r="N37" s="31">
        <f t="shared" si="3"/>
        <v>-27731039</v>
      </c>
      <c r="O37" s="31">
        <f t="shared" si="3"/>
        <v>-7550904</v>
      </c>
      <c r="P37" s="31">
        <f t="shared" si="3"/>
        <v>-3838862</v>
      </c>
      <c r="Q37" s="31">
        <f t="shared" si="3"/>
        <v>-1685014</v>
      </c>
      <c r="R37" s="31">
        <f t="shared" si="3"/>
        <v>-13074780</v>
      </c>
      <c r="S37" s="31">
        <f t="shared" si="3"/>
        <v>-9874430</v>
      </c>
      <c r="T37" s="31">
        <f t="shared" si="3"/>
        <v>-28240375</v>
      </c>
      <c r="U37" s="31">
        <f t="shared" si="3"/>
        <v>-36241532</v>
      </c>
      <c r="V37" s="31">
        <f t="shared" si="3"/>
        <v>-74356337</v>
      </c>
      <c r="W37" s="31">
        <f t="shared" si="3"/>
        <v>-272570284</v>
      </c>
      <c r="X37" s="31">
        <f t="shared" si="3"/>
        <v>85212028</v>
      </c>
      <c r="Y37" s="31">
        <f t="shared" si="3"/>
        <v>-357782312</v>
      </c>
      <c r="Z37" s="32">
        <f>+IF(X37&lt;&gt;0,+(Y37/X37)*100,0)</f>
        <v>-419.87301604886113</v>
      </c>
      <c r="AA37" s="33">
        <f>SUM(AA29:AA36)</f>
        <v>85212028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-113703852</v>
      </c>
      <c r="D44" s="29">
        <f>+D37+D43</f>
        <v>0</v>
      </c>
      <c r="E44" s="30">
        <f t="shared" si="5"/>
        <v>80546892</v>
      </c>
      <c r="F44" s="31">
        <f t="shared" si="5"/>
        <v>85212028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-5233186</v>
      </c>
      <c r="L44" s="31">
        <f t="shared" si="5"/>
        <v>-3981407</v>
      </c>
      <c r="M44" s="31">
        <f t="shared" si="5"/>
        <v>-18516446</v>
      </c>
      <c r="N44" s="31">
        <f t="shared" si="5"/>
        <v>-27731039</v>
      </c>
      <c r="O44" s="31">
        <f t="shared" si="5"/>
        <v>-7550904</v>
      </c>
      <c r="P44" s="31">
        <f t="shared" si="5"/>
        <v>-3838862</v>
      </c>
      <c r="Q44" s="31">
        <f t="shared" si="5"/>
        <v>-1685014</v>
      </c>
      <c r="R44" s="31">
        <f t="shared" si="5"/>
        <v>-13074780</v>
      </c>
      <c r="S44" s="31">
        <f t="shared" si="5"/>
        <v>-9874430</v>
      </c>
      <c r="T44" s="31">
        <f t="shared" si="5"/>
        <v>-28240375</v>
      </c>
      <c r="U44" s="31">
        <f t="shared" si="5"/>
        <v>-36241532</v>
      </c>
      <c r="V44" s="31">
        <f t="shared" si="5"/>
        <v>-74356337</v>
      </c>
      <c r="W44" s="31">
        <f t="shared" si="5"/>
        <v>-272570284</v>
      </c>
      <c r="X44" s="31">
        <f t="shared" si="5"/>
        <v>85212028</v>
      </c>
      <c r="Y44" s="31">
        <f t="shared" si="5"/>
        <v>-357782312</v>
      </c>
      <c r="Z44" s="32">
        <f>+IF(X44&lt;&gt;0,+(Y44/X44)*100,0)</f>
        <v>-419.87301604886113</v>
      </c>
      <c r="AA44" s="33">
        <f>+AA37+AA43</f>
        <v>85212028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238278940</v>
      </c>
      <c r="D45" s="42">
        <f t="shared" si="6"/>
        <v>0</v>
      </c>
      <c r="E45" s="43">
        <f t="shared" si="6"/>
        <v>604871509</v>
      </c>
      <c r="F45" s="44">
        <f t="shared" si="6"/>
        <v>942665402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-12122582</v>
      </c>
      <c r="L45" s="44">
        <f t="shared" si="6"/>
        <v>45146548</v>
      </c>
      <c r="M45" s="44">
        <f t="shared" si="6"/>
        <v>49683680</v>
      </c>
      <c r="N45" s="44">
        <f t="shared" si="6"/>
        <v>82707646</v>
      </c>
      <c r="O45" s="44">
        <f t="shared" si="6"/>
        <v>6199212</v>
      </c>
      <c r="P45" s="44">
        <f t="shared" si="6"/>
        <v>11484294</v>
      </c>
      <c r="Q45" s="44">
        <f t="shared" si="6"/>
        <v>63642904</v>
      </c>
      <c r="R45" s="44">
        <f t="shared" si="6"/>
        <v>81326410</v>
      </c>
      <c r="S45" s="44">
        <f t="shared" si="6"/>
        <v>-17699975</v>
      </c>
      <c r="T45" s="44">
        <f t="shared" si="6"/>
        <v>40634444</v>
      </c>
      <c r="U45" s="44">
        <f t="shared" si="6"/>
        <v>-278687133</v>
      </c>
      <c r="V45" s="44">
        <f t="shared" si="6"/>
        <v>-255752664</v>
      </c>
      <c r="W45" s="44">
        <f t="shared" si="6"/>
        <v>269003421</v>
      </c>
      <c r="X45" s="44">
        <f t="shared" si="6"/>
        <v>942665402</v>
      </c>
      <c r="Y45" s="44">
        <f t="shared" si="6"/>
        <v>-673661981</v>
      </c>
      <c r="Z45" s="45">
        <f>+IF(X45&lt;&gt;0,+(Y45/X45)*100,0)</f>
        <v>-71.463530916773806</v>
      </c>
      <c r="AA45" s="46">
        <f>+AA26-AA44</f>
        <v>942665402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565530133</v>
      </c>
      <c r="D47" s="18"/>
      <c r="E47" s="19">
        <v>119154255</v>
      </c>
      <c r="F47" s="20">
        <v>57783760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>
        <v>-16545123</v>
      </c>
      <c r="L47" s="20">
        <v>9546823</v>
      </c>
      <c r="M47" s="20">
        <v>107772273</v>
      </c>
      <c r="N47" s="20">
        <v>100773973</v>
      </c>
      <c r="O47" s="20">
        <v>2741396</v>
      </c>
      <c r="P47" s="20">
        <v>4756438</v>
      </c>
      <c r="Q47" s="20">
        <v>54868464</v>
      </c>
      <c r="R47" s="20">
        <v>62366298</v>
      </c>
      <c r="S47" s="20">
        <v>4821310</v>
      </c>
      <c r="T47" s="20">
        <v>34143236</v>
      </c>
      <c r="U47" s="20">
        <v>-265532136</v>
      </c>
      <c r="V47" s="20">
        <v>-226567590</v>
      </c>
      <c r="W47" s="20">
        <v>204125436</v>
      </c>
      <c r="X47" s="20">
        <v>57783760</v>
      </c>
      <c r="Y47" s="20">
        <v>146341676</v>
      </c>
      <c r="Z47" s="47">
        <v>253.25744811344916</v>
      </c>
      <c r="AA47" s="22">
        <v>57783760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565530133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57783760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-16545123</v>
      </c>
      <c r="L50" s="52">
        <f t="shared" si="7"/>
        <v>9546823</v>
      </c>
      <c r="M50" s="52">
        <f t="shared" si="7"/>
        <v>107772273</v>
      </c>
      <c r="N50" s="52">
        <f t="shared" si="7"/>
        <v>100773973</v>
      </c>
      <c r="O50" s="52">
        <f t="shared" si="7"/>
        <v>2741396</v>
      </c>
      <c r="P50" s="52">
        <f t="shared" si="7"/>
        <v>4756438</v>
      </c>
      <c r="Q50" s="52">
        <f t="shared" si="7"/>
        <v>54868464</v>
      </c>
      <c r="R50" s="52">
        <f t="shared" si="7"/>
        <v>62366298</v>
      </c>
      <c r="S50" s="52">
        <f t="shared" si="7"/>
        <v>4821310</v>
      </c>
      <c r="T50" s="52">
        <f t="shared" si="7"/>
        <v>34143236</v>
      </c>
      <c r="U50" s="52">
        <f t="shared" si="7"/>
        <v>-265532136</v>
      </c>
      <c r="V50" s="52">
        <f t="shared" si="7"/>
        <v>-226567590</v>
      </c>
      <c r="W50" s="52">
        <f t="shared" si="7"/>
        <v>204125436</v>
      </c>
      <c r="X50" s="52">
        <f t="shared" si="7"/>
        <v>57783760</v>
      </c>
      <c r="Y50" s="52">
        <f t="shared" si="7"/>
        <v>146341676</v>
      </c>
      <c r="Z50" s="53">
        <f>+IF(X50&lt;&gt;0,+(Y50/X50)*100,0)</f>
        <v>253.25744811344916</v>
      </c>
      <c r="AA50" s="54">
        <f>SUM(AA47:AA49)</f>
        <v>57783760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-578966</v>
      </c>
      <c r="G6" s="20">
        <v>-7044052</v>
      </c>
      <c r="H6" s="20">
        <v>-23310</v>
      </c>
      <c r="I6" s="20">
        <v>-28122</v>
      </c>
      <c r="J6" s="20">
        <v>-7095484</v>
      </c>
      <c r="K6" s="20">
        <v>-17970</v>
      </c>
      <c r="L6" s="20">
        <v>-9743</v>
      </c>
      <c r="M6" s="20"/>
      <c r="N6" s="20">
        <v>-27713</v>
      </c>
      <c r="O6" s="20">
        <v>-16681</v>
      </c>
      <c r="P6" s="20">
        <v>-118267</v>
      </c>
      <c r="Q6" s="20">
        <v>-18957</v>
      </c>
      <c r="R6" s="20">
        <v>-153905</v>
      </c>
      <c r="S6" s="20">
        <v>-22814</v>
      </c>
      <c r="T6" s="20">
        <v>-14175</v>
      </c>
      <c r="U6" s="20">
        <v>-519755</v>
      </c>
      <c r="V6" s="20">
        <v>-556744</v>
      </c>
      <c r="W6" s="20">
        <v>-7833846</v>
      </c>
      <c r="X6" s="20">
        <v>-578966</v>
      </c>
      <c r="Y6" s="20">
        <v>-7254880</v>
      </c>
      <c r="Z6" s="21">
        <v>1253.0753101218379</v>
      </c>
      <c r="AA6" s="22">
        <v>-578966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201819</v>
      </c>
      <c r="G11" s="24">
        <v>10726</v>
      </c>
      <c r="H11" s="24"/>
      <c r="I11" s="24">
        <v>3668</v>
      </c>
      <c r="J11" s="20">
        <v>14394</v>
      </c>
      <c r="K11" s="24">
        <v>-1324</v>
      </c>
      <c r="L11" s="24">
        <v>-1073</v>
      </c>
      <c r="M11" s="20">
        <v>-1271</v>
      </c>
      <c r="N11" s="24">
        <v>-3668</v>
      </c>
      <c r="O11" s="24">
        <v>2176</v>
      </c>
      <c r="P11" s="24">
        <v>-1149</v>
      </c>
      <c r="Q11" s="20">
        <v>1446</v>
      </c>
      <c r="R11" s="24">
        <v>2473</v>
      </c>
      <c r="S11" s="24">
        <v>503</v>
      </c>
      <c r="T11" s="20">
        <v>-1127</v>
      </c>
      <c r="U11" s="24">
        <v>65945</v>
      </c>
      <c r="V11" s="24">
        <v>65321</v>
      </c>
      <c r="W11" s="24">
        <v>78520</v>
      </c>
      <c r="X11" s="20">
        <v>201819</v>
      </c>
      <c r="Y11" s="24">
        <v>-123299</v>
      </c>
      <c r="Z11" s="25">
        <v>-61.093851421323066</v>
      </c>
      <c r="AA11" s="26">
        <v>201819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-377147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-19294</v>
      </c>
      <c r="L13" s="31">
        <f t="shared" si="0"/>
        <v>-10816</v>
      </c>
      <c r="M13" s="31">
        <f t="shared" si="0"/>
        <v>-1271</v>
      </c>
      <c r="N13" s="31">
        <f t="shared" si="0"/>
        <v>-31381</v>
      </c>
      <c r="O13" s="31">
        <f t="shared" si="0"/>
        <v>-14505</v>
      </c>
      <c r="P13" s="31">
        <f t="shared" si="0"/>
        <v>-119416</v>
      </c>
      <c r="Q13" s="31">
        <f t="shared" si="0"/>
        <v>-17511</v>
      </c>
      <c r="R13" s="31">
        <f t="shared" si="0"/>
        <v>-151432</v>
      </c>
      <c r="S13" s="31">
        <f t="shared" si="0"/>
        <v>-22311</v>
      </c>
      <c r="T13" s="31">
        <f t="shared" si="0"/>
        <v>-15302</v>
      </c>
      <c r="U13" s="31">
        <f t="shared" si="0"/>
        <v>-453810</v>
      </c>
      <c r="V13" s="31">
        <f t="shared" si="0"/>
        <v>-491423</v>
      </c>
      <c r="W13" s="31">
        <f t="shared" si="0"/>
        <v>-7755326</v>
      </c>
      <c r="X13" s="31">
        <f t="shared" si="0"/>
        <v>-377147</v>
      </c>
      <c r="Y13" s="31">
        <f t="shared" si="0"/>
        <v>-7378179</v>
      </c>
      <c r="Z13" s="32">
        <f>+IF(X13&lt;&gt;0,+(Y13/X13)*100,0)</f>
        <v>1956.3138510978479</v>
      </c>
      <c r="AA13" s="33">
        <f>SUM(AA6:AA12)</f>
        <v>-377147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3137859</v>
      </c>
      <c r="G17" s="24">
        <v>6255854</v>
      </c>
      <c r="H17" s="24">
        <v>-40513</v>
      </c>
      <c r="I17" s="24">
        <v>-18990</v>
      </c>
      <c r="J17" s="20">
        <v>6196351</v>
      </c>
      <c r="K17" s="24">
        <v>-19623</v>
      </c>
      <c r="L17" s="24">
        <v>-18990</v>
      </c>
      <c r="M17" s="20">
        <v>-19623</v>
      </c>
      <c r="N17" s="24">
        <v>-58236</v>
      </c>
      <c r="O17" s="24">
        <v>-19623</v>
      </c>
      <c r="P17" s="24">
        <v>-17724</v>
      </c>
      <c r="Q17" s="20">
        <v>-19623</v>
      </c>
      <c r="R17" s="24">
        <v>-56970</v>
      </c>
      <c r="S17" s="24">
        <v>-18990</v>
      </c>
      <c r="T17" s="20">
        <v>-19623</v>
      </c>
      <c r="U17" s="24">
        <v>-18990</v>
      </c>
      <c r="V17" s="24">
        <v>-57603</v>
      </c>
      <c r="W17" s="24">
        <v>6023542</v>
      </c>
      <c r="X17" s="20">
        <v>3137859</v>
      </c>
      <c r="Y17" s="24">
        <v>2885683</v>
      </c>
      <c r="Z17" s="25">
        <v>91.963437490339743</v>
      </c>
      <c r="AA17" s="26">
        <v>3137859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3137859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-19623</v>
      </c>
      <c r="L25" s="36">
        <f t="shared" si="1"/>
        <v>-18990</v>
      </c>
      <c r="M25" s="36">
        <f t="shared" si="1"/>
        <v>-19623</v>
      </c>
      <c r="N25" s="36">
        <f t="shared" si="1"/>
        <v>-58236</v>
      </c>
      <c r="O25" s="36">
        <f t="shared" si="1"/>
        <v>-19623</v>
      </c>
      <c r="P25" s="36">
        <f t="shared" si="1"/>
        <v>-17724</v>
      </c>
      <c r="Q25" s="36">
        <f t="shared" si="1"/>
        <v>-19623</v>
      </c>
      <c r="R25" s="36">
        <f t="shared" si="1"/>
        <v>-56970</v>
      </c>
      <c r="S25" s="36">
        <f t="shared" si="1"/>
        <v>-18990</v>
      </c>
      <c r="T25" s="36">
        <f t="shared" si="1"/>
        <v>-19623</v>
      </c>
      <c r="U25" s="36">
        <f t="shared" si="1"/>
        <v>-18990</v>
      </c>
      <c r="V25" s="36">
        <f t="shared" si="1"/>
        <v>-57603</v>
      </c>
      <c r="W25" s="36">
        <f t="shared" si="1"/>
        <v>6023542</v>
      </c>
      <c r="X25" s="36">
        <f t="shared" si="1"/>
        <v>3137859</v>
      </c>
      <c r="Y25" s="36">
        <f t="shared" si="1"/>
        <v>2885683</v>
      </c>
      <c r="Z25" s="37">
        <f>+IF(X25&lt;&gt;0,+(Y25/X25)*100,0)</f>
        <v>91.963437490339743</v>
      </c>
      <c r="AA25" s="38">
        <f>SUM(AA15:AA24)</f>
        <v>3137859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2760712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-38917</v>
      </c>
      <c r="L26" s="31">
        <f t="shared" si="2"/>
        <v>-29806</v>
      </c>
      <c r="M26" s="31">
        <f t="shared" si="2"/>
        <v>-20894</v>
      </c>
      <c r="N26" s="31">
        <f t="shared" si="2"/>
        <v>-89617</v>
      </c>
      <c r="O26" s="31">
        <f t="shared" si="2"/>
        <v>-34128</v>
      </c>
      <c r="P26" s="31">
        <f t="shared" si="2"/>
        <v>-137140</v>
      </c>
      <c r="Q26" s="31">
        <f t="shared" si="2"/>
        <v>-37134</v>
      </c>
      <c r="R26" s="31">
        <f t="shared" si="2"/>
        <v>-208402</v>
      </c>
      <c r="S26" s="31">
        <f t="shared" si="2"/>
        <v>-41301</v>
      </c>
      <c r="T26" s="31">
        <f t="shared" si="2"/>
        <v>-34925</v>
      </c>
      <c r="U26" s="31">
        <f t="shared" si="2"/>
        <v>-472800</v>
      </c>
      <c r="V26" s="31">
        <f t="shared" si="2"/>
        <v>-549026</v>
      </c>
      <c r="W26" s="31">
        <f t="shared" si="2"/>
        <v>-1731784</v>
      </c>
      <c r="X26" s="31">
        <f t="shared" si="2"/>
        <v>2760712</v>
      </c>
      <c r="Y26" s="31">
        <f t="shared" si="2"/>
        <v>-4492496</v>
      </c>
      <c r="Z26" s="32">
        <f>+IF(X26&lt;&gt;0,+(Y26/X26)*100,0)</f>
        <v>-162.72961467911176</v>
      </c>
      <c r="AA26" s="33">
        <f>+AA13+AA25</f>
        <v>2760712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191093</v>
      </c>
      <c r="G32" s="20"/>
      <c r="H32" s="20"/>
      <c r="I32" s="20"/>
      <c r="J32" s="20"/>
      <c r="K32" s="20"/>
      <c r="L32" s="20"/>
      <c r="M32" s="20"/>
      <c r="N32" s="20"/>
      <c r="O32" s="20">
        <v>-1</v>
      </c>
      <c r="P32" s="20">
        <v>-1</v>
      </c>
      <c r="Q32" s="20"/>
      <c r="R32" s="20">
        <v>-2</v>
      </c>
      <c r="S32" s="20"/>
      <c r="T32" s="20"/>
      <c r="U32" s="20"/>
      <c r="V32" s="20"/>
      <c r="W32" s="20">
        <v>-2</v>
      </c>
      <c r="X32" s="20">
        <v>191093</v>
      </c>
      <c r="Y32" s="20">
        <v>-191095</v>
      </c>
      <c r="Z32" s="21">
        <v>-100.00104661081252</v>
      </c>
      <c r="AA32" s="22">
        <v>191093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191093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-1</v>
      </c>
      <c r="P37" s="31">
        <f t="shared" si="3"/>
        <v>-1</v>
      </c>
      <c r="Q37" s="31">
        <f t="shared" si="3"/>
        <v>0</v>
      </c>
      <c r="R37" s="31">
        <f t="shared" si="3"/>
        <v>-2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</v>
      </c>
      <c r="X37" s="31">
        <f t="shared" si="3"/>
        <v>191093</v>
      </c>
      <c r="Y37" s="31">
        <f t="shared" si="3"/>
        <v>-191095</v>
      </c>
      <c r="Z37" s="32">
        <f>+IF(X37&lt;&gt;0,+(Y37/X37)*100,0)</f>
        <v>-100.00104661081252</v>
      </c>
      <c r="AA37" s="33">
        <f>SUM(AA29:AA36)</f>
        <v>191093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191093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-1</v>
      </c>
      <c r="P44" s="31">
        <f t="shared" si="5"/>
        <v>-1</v>
      </c>
      <c r="Q44" s="31">
        <f t="shared" si="5"/>
        <v>0</v>
      </c>
      <c r="R44" s="31">
        <f t="shared" si="5"/>
        <v>-2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</v>
      </c>
      <c r="X44" s="31">
        <f t="shared" si="5"/>
        <v>191093</v>
      </c>
      <c r="Y44" s="31">
        <f t="shared" si="5"/>
        <v>-191095</v>
      </c>
      <c r="Z44" s="32">
        <f>+IF(X44&lt;&gt;0,+(Y44/X44)*100,0)</f>
        <v>-100.00104661081252</v>
      </c>
      <c r="AA44" s="33">
        <f>+AA37+AA43</f>
        <v>191093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2569619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-38917</v>
      </c>
      <c r="L45" s="44">
        <f t="shared" si="6"/>
        <v>-29806</v>
      </c>
      <c r="M45" s="44">
        <f t="shared" si="6"/>
        <v>-20894</v>
      </c>
      <c r="N45" s="44">
        <f t="shared" si="6"/>
        <v>-89617</v>
      </c>
      <c r="O45" s="44">
        <f t="shared" si="6"/>
        <v>-34127</v>
      </c>
      <c r="P45" s="44">
        <f t="shared" si="6"/>
        <v>-137139</v>
      </c>
      <c r="Q45" s="44">
        <f t="shared" si="6"/>
        <v>-37134</v>
      </c>
      <c r="R45" s="44">
        <f t="shared" si="6"/>
        <v>-208400</v>
      </c>
      <c r="S45" s="44">
        <f t="shared" si="6"/>
        <v>-41301</v>
      </c>
      <c r="T45" s="44">
        <f t="shared" si="6"/>
        <v>-34925</v>
      </c>
      <c r="U45" s="44">
        <f t="shared" si="6"/>
        <v>-472800</v>
      </c>
      <c r="V45" s="44">
        <f t="shared" si="6"/>
        <v>-549026</v>
      </c>
      <c r="W45" s="44">
        <f t="shared" si="6"/>
        <v>-1731782</v>
      </c>
      <c r="X45" s="44">
        <f t="shared" si="6"/>
        <v>2569619</v>
      </c>
      <c r="Y45" s="44">
        <f t="shared" si="6"/>
        <v>-4301401</v>
      </c>
      <c r="Z45" s="45">
        <f>+IF(X45&lt;&gt;0,+(Y45/X45)*100,0)</f>
        <v>-167.39450478845308</v>
      </c>
      <c r="AA45" s="46">
        <f>+AA26-AA44</f>
        <v>2569619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-644320</v>
      </c>
      <c r="D47" s="18"/>
      <c r="E47" s="19">
        <v>-247826</v>
      </c>
      <c r="F47" s="20">
        <v>-552873</v>
      </c>
      <c r="G47" s="20">
        <v>-643054</v>
      </c>
      <c r="H47" s="20">
        <v>-61011</v>
      </c>
      <c r="I47" s="20">
        <v>-44711</v>
      </c>
      <c r="J47" s="20">
        <v>-748776</v>
      </c>
      <c r="K47" s="20">
        <v>-35250</v>
      </c>
      <c r="L47" s="20">
        <v>-27463</v>
      </c>
      <c r="M47" s="20">
        <v>-19623</v>
      </c>
      <c r="N47" s="20">
        <v>-82336</v>
      </c>
      <c r="O47" s="20">
        <v>-34128</v>
      </c>
      <c r="P47" s="20">
        <v>-134964</v>
      </c>
      <c r="Q47" s="20">
        <v>-36107</v>
      </c>
      <c r="R47" s="20">
        <v>-205199</v>
      </c>
      <c r="S47" s="20">
        <v>-38828</v>
      </c>
      <c r="T47" s="20">
        <v>-31950</v>
      </c>
      <c r="U47" s="20">
        <v>-470951</v>
      </c>
      <c r="V47" s="20">
        <v>-541729</v>
      </c>
      <c r="W47" s="20">
        <v>-1578040</v>
      </c>
      <c r="X47" s="20">
        <v>-552873</v>
      </c>
      <c r="Y47" s="20">
        <v>-1025167</v>
      </c>
      <c r="Z47" s="47">
        <v>185.42540511111955</v>
      </c>
      <c r="AA47" s="22">
        <v>-552873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-644320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-552873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-35250</v>
      </c>
      <c r="L50" s="52">
        <f t="shared" si="7"/>
        <v>-27463</v>
      </c>
      <c r="M50" s="52">
        <f t="shared" si="7"/>
        <v>-19623</v>
      </c>
      <c r="N50" s="52">
        <f t="shared" si="7"/>
        <v>-82336</v>
      </c>
      <c r="O50" s="52">
        <f t="shared" si="7"/>
        <v>-34128</v>
      </c>
      <c r="P50" s="52">
        <f t="shared" si="7"/>
        <v>-134964</v>
      </c>
      <c r="Q50" s="52">
        <f t="shared" si="7"/>
        <v>-36107</v>
      </c>
      <c r="R50" s="52">
        <f t="shared" si="7"/>
        <v>-205199</v>
      </c>
      <c r="S50" s="52">
        <f t="shared" si="7"/>
        <v>-38828</v>
      </c>
      <c r="T50" s="52">
        <f t="shared" si="7"/>
        <v>-31950</v>
      </c>
      <c r="U50" s="52">
        <f t="shared" si="7"/>
        <v>-470951</v>
      </c>
      <c r="V50" s="52">
        <f t="shared" si="7"/>
        <v>-541729</v>
      </c>
      <c r="W50" s="52">
        <f t="shared" si="7"/>
        <v>-1578040</v>
      </c>
      <c r="X50" s="52">
        <f t="shared" si="7"/>
        <v>-552873</v>
      </c>
      <c r="Y50" s="52">
        <f t="shared" si="7"/>
        <v>-1025167</v>
      </c>
      <c r="Z50" s="53">
        <f>+IF(X50&lt;&gt;0,+(Y50/X50)*100,0)</f>
        <v>185.42540511111955</v>
      </c>
      <c r="AA50" s="54">
        <f>SUM(AA47:AA49)</f>
        <v>-552873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36975405</v>
      </c>
      <c r="G7" s="20">
        <v>49281885</v>
      </c>
      <c r="H7" s="20">
        <v>-32915167</v>
      </c>
      <c r="I7" s="20">
        <v>-186193</v>
      </c>
      <c r="J7" s="20">
        <v>16180525</v>
      </c>
      <c r="K7" s="20">
        <v>2361070</v>
      </c>
      <c r="L7" s="20">
        <v>1092710</v>
      </c>
      <c r="M7" s="20">
        <v>2891930</v>
      </c>
      <c r="N7" s="20">
        <v>6345710</v>
      </c>
      <c r="O7" s="20">
        <v>1996057</v>
      </c>
      <c r="P7" s="20">
        <v>2440548</v>
      </c>
      <c r="Q7" s="20">
        <v>374012</v>
      </c>
      <c r="R7" s="20">
        <v>4810617</v>
      </c>
      <c r="S7" s="20">
        <v>449354</v>
      </c>
      <c r="T7" s="20">
        <v>-643601</v>
      </c>
      <c r="U7" s="20">
        <v>-6279483</v>
      </c>
      <c r="V7" s="20">
        <v>-6473730</v>
      </c>
      <c r="W7" s="20">
        <v>20863122</v>
      </c>
      <c r="X7" s="20">
        <v>36975405</v>
      </c>
      <c r="Y7" s="20">
        <v>-16112283</v>
      </c>
      <c r="Z7" s="21">
        <v>-43.575676858711894</v>
      </c>
      <c r="AA7" s="22">
        <v>36975405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858345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858345</v>
      </c>
      <c r="Y10" s="20">
        <v>7438</v>
      </c>
      <c r="Z10" s="21">
        <v>0.86655132842854554</v>
      </c>
      <c r="AA10" s="22">
        <v>858345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37833750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2361070</v>
      </c>
      <c r="L13" s="31">
        <f t="shared" si="0"/>
        <v>1092710</v>
      </c>
      <c r="M13" s="31">
        <f t="shared" si="0"/>
        <v>2891930</v>
      </c>
      <c r="N13" s="31">
        <f t="shared" si="0"/>
        <v>6345710</v>
      </c>
      <c r="O13" s="31">
        <f t="shared" si="0"/>
        <v>1996057</v>
      </c>
      <c r="P13" s="31">
        <f t="shared" si="0"/>
        <v>2440548</v>
      </c>
      <c r="Q13" s="31">
        <f t="shared" si="0"/>
        <v>374012</v>
      </c>
      <c r="R13" s="31">
        <f t="shared" si="0"/>
        <v>4810617</v>
      </c>
      <c r="S13" s="31">
        <f t="shared" si="0"/>
        <v>449354</v>
      </c>
      <c r="T13" s="31">
        <f t="shared" si="0"/>
        <v>-643601</v>
      </c>
      <c r="U13" s="31">
        <f t="shared" si="0"/>
        <v>-6279483</v>
      </c>
      <c r="V13" s="31">
        <f t="shared" si="0"/>
        <v>-6473730</v>
      </c>
      <c r="W13" s="31">
        <f t="shared" si="0"/>
        <v>21728905</v>
      </c>
      <c r="X13" s="31">
        <f t="shared" si="0"/>
        <v>37833750</v>
      </c>
      <c r="Y13" s="31">
        <f t="shared" si="0"/>
        <v>-16104845</v>
      </c>
      <c r="Z13" s="32">
        <f>+IF(X13&lt;&gt;0,+(Y13/X13)*100,0)</f>
        <v>-42.567403442693362</v>
      </c>
      <c r="AA13" s="33">
        <f>SUM(AA6:AA12)</f>
        <v>37833750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219015443</v>
      </c>
      <c r="G17" s="24">
        <v>18589500</v>
      </c>
      <c r="H17" s="24">
        <v>18038543</v>
      </c>
      <c r="I17" s="24">
        <v>10417262</v>
      </c>
      <c r="J17" s="20">
        <v>47045305</v>
      </c>
      <c r="K17" s="24">
        <v>9796762</v>
      </c>
      <c r="L17" s="24">
        <v>30328722</v>
      </c>
      <c r="M17" s="20">
        <v>9281190</v>
      </c>
      <c r="N17" s="24">
        <v>49406674</v>
      </c>
      <c r="O17" s="24">
        <v>3309749</v>
      </c>
      <c r="P17" s="24">
        <v>6529398</v>
      </c>
      <c r="Q17" s="20">
        <v>9734064</v>
      </c>
      <c r="R17" s="24">
        <v>19573211</v>
      </c>
      <c r="S17" s="24">
        <v>23307514</v>
      </c>
      <c r="T17" s="20">
        <v>28008047</v>
      </c>
      <c r="U17" s="24">
        <v>21759341</v>
      </c>
      <c r="V17" s="24">
        <v>73074902</v>
      </c>
      <c r="W17" s="24">
        <v>189100092</v>
      </c>
      <c r="X17" s="20">
        <v>219015443</v>
      </c>
      <c r="Y17" s="24">
        <v>-29915351</v>
      </c>
      <c r="Z17" s="25">
        <v>-13.659014446757528</v>
      </c>
      <c r="AA17" s="26">
        <v>219015443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450000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450000</v>
      </c>
      <c r="Y21" s="20">
        <v>-450000</v>
      </c>
      <c r="Z21" s="21">
        <v>-100</v>
      </c>
      <c r="AA21" s="22">
        <v>450000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219465443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9796762</v>
      </c>
      <c r="L25" s="36">
        <f t="shared" si="1"/>
        <v>30328722</v>
      </c>
      <c r="M25" s="36">
        <f t="shared" si="1"/>
        <v>9281190</v>
      </c>
      <c r="N25" s="36">
        <f t="shared" si="1"/>
        <v>49406674</v>
      </c>
      <c r="O25" s="36">
        <f t="shared" si="1"/>
        <v>3309749</v>
      </c>
      <c r="P25" s="36">
        <f t="shared" si="1"/>
        <v>6529398</v>
      </c>
      <c r="Q25" s="36">
        <f t="shared" si="1"/>
        <v>9734064</v>
      </c>
      <c r="R25" s="36">
        <f t="shared" si="1"/>
        <v>19573211</v>
      </c>
      <c r="S25" s="36">
        <f t="shared" si="1"/>
        <v>23307514</v>
      </c>
      <c r="T25" s="36">
        <f t="shared" si="1"/>
        <v>28008047</v>
      </c>
      <c r="U25" s="36">
        <f t="shared" si="1"/>
        <v>21759341</v>
      </c>
      <c r="V25" s="36">
        <f t="shared" si="1"/>
        <v>73074902</v>
      </c>
      <c r="W25" s="36">
        <f t="shared" si="1"/>
        <v>189100092</v>
      </c>
      <c r="X25" s="36">
        <f t="shared" si="1"/>
        <v>219465443</v>
      </c>
      <c r="Y25" s="36">
        <f t="shared" si="1"/>
        <v>-30365351</v>
      </c>
      <c r="Z25" s="37">
        <f>+IF(X25&lt;&gt;0,+(Y25/X25)*100,0)</f>
        <v>-13.836051172757982</v>
      </c>
      <c r="AA25" s="38">
        <f>SUM(AA15:AA24)</f>
        <v>219465443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257299193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12157832</v>
      </c>
      <c r="L26" s="31">
        <f t="shared" si="2"/>
        <v>31421432</v>
      </c>
      <c r="M26" s="31">
        <f t="shared" si="2"/>
        <v>12173120</v>
      </c>
      <c r="N26" s="31">
        <f t="shared" si="2"/>
        <v>55752384</v>
      </c>
      <c r="O26" s="31">
        <f t="shared" si="2"/>
        <v>5305806</v>
      </c>
      <c r="P26" s="31">
        <f t="shared" si="2"/>
        <v>8969946</v>
      </c>
      <c r="Q26" s="31">
        <f t="shared" si="2"/>
        <v>10108076</v>
      </c>
      <c r="R26" s="31">
        <f t="shared" si="2"/>
        <v>24383828</v>
      </c>
      <c r="S26" s="31">
        <f t="shared" si="2"/>
        <v>23756868</v>
      </c>
      <c r="T26" s="31">
        <f t="shared" si="2"/>
        <v>27364446</v>
      </c>
      <c r="U26" s="31">
        <f t="shared" si="2"/>
        <v>15479858</v>
      </c>
      <c r="V26" s="31">
        <f t="shared" si="2"/>
        <v>66601172</v>
      </c>
      <c r="W26" s="31">
        <f t="shared" si="2"/>
        <v>210828997</v>
      </c>
      <c r="X26" s="31">
        <f t="shared" si="2"/>
        <v>257299193</v>
      </c>
      <c r="Y26" s="31">
        <f t="shared" si="2"/>
        <v>-46470196</v>
      </c>
      <c r="Z26" s="32">
        <f>+IF(X26&lt;&gt;0,+(Y26/X26)*100,0)</f>
        <v>-18.060762436981292</v>
      </c>
      <c r="AA26" s="33">
        <f>+AA13+AA25</f>
        <v>257299193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3748469</v>
      </c>
      <c r="G31" s="20">
        <v>3252395</v>
      </c>
      <c r="H31" s="20">
        <v>39520</v>
      </c>
      <c r="I31" s="20">
        <v>17705</v>
      </c>
      <c r="J31" s="20">
        <v>3309620</v>
      </c>
      <c r="K31" s="20">
        <v>24939</v>
      </c>
      <c r="L31" s="20">
        <v>23781</v>
      </c>
      <c r="M31" s="20">
        <v>19514</v>
      </c>
      <c r="N31" s="20">
        <v>68234</v>
      </c>
      <c r="O31" s="20">
        <v>14254</v>
      </c>
      <c r="P31" s="20">
        <v>9011</v>
      </c>
      <c r="Q31" s="20">
        <v>10244</v>
      </c>
      <c r="R31" s="20">
        <v>33509</v>
      </c>
      <c r="S31" s="20">
        <v>5710</v>
      </c>
      <c r="T31" s="20">
        <v>8457</v>
      </c>
      <c r="U31" s="20">
        <v>15362</v>
      </c>
      <c r="V31" s="20">
        <v>29529</v>
      </c>
      <c r="W31" s="20">
        <v>3440892</v>
      </c>
      <c r="X31" s="20">
        <v>3748469</v>
      </c>
      <c r="Y31" s="20">
        <v>-307577</v>
      </c>
      <c r="Z31" s="21">
        <v>-8.205403325997894</v>
      </c>
      <c r="AA31" s="22">
        <v>3748469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-11770102</v>
      </c>
      <c r="G35" s="20">
        <v>-13049071</v>
      </c>
      <c r="H35" s="20">
        <v>120834</v>
      </c>
      <c r="I35" s="20">
        <v>616052</v>
      </c>
      <c r="J35" s="20">
        <v>-12312185</v>
      </c>
      <c r="K35" s="20">
        <v>662833</v>
      </c>
      <c r="L35" s="20">
        <v>43873</v>
      </c>
      <c r="M35" s="20">
        <v>258278</v>
      </c>
      <c r="N35" s="20">
        <v>964984</v>
      </c>
      <c r="O35" s="20">
        <v>139323</v>
      </c>
      <c r="P35" s="20">
        <v>221823</v>
      </c>
      <c r="Q35" s="20">
        <v>-43304</v>
      </c>
      <c r="R35" s="20">
        <v>317842</v>
      </c>
      <c r="S35" s="20">
        <v>-33983</v>
      </c>
      <c r="T35" s="20">
        <v>-177369</v>
      </c>
      <c r="U35" s="20">
        <v>-430741</v>
      </c>
      <c r="V35" s="20">
        <v>-642093</v>
      </c>
      <c r="W35" s="20">
        <v>-11671452</v>
      </c>
      <c r="X35" s="20">
        <v>-11770102</v>
      </c>
      <c r="Y35" s="20">
        <v>98650</v>
      </c>
      <c r="Z35" s="21">
        <v>-0.83814057006472842</v>
      </c>
      <c r="AA35" s="22">
        <v>-11770102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-8021633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687772</v>
      </c>
      <c r="L37" s="31">
        <f t="shared" si="3"/>
        <v>67654</v>
      </c>
      <c r="M37" s="31">
        <f t="shared" si="3"/>
        <v>277792</v>
      </c>
      <c r="N37" s="31">
        <f t="shared" si="3"/>
        <v>1033218</v>
      </c>
      <c r="O37" s="31">
        <f t="shared" si="3"/>
        <v>153577</v>
      </c>
      <c r="P37" s="31">
        <f t="shared" si="3"/>
        <v>230834</v>
      </c>
      <c r="Q37" s="31">
        <f t="shared" si="3"/>
        <v>-33060</v>
      </c>
      <c r="R37" s="31">
        <f t="shared" si="3"/>
        <v>351351</v>
      </c>
      <c r="S37" s="31">
        <f t="shared" si="3"/>
        <v>-28273</v>
      </c>
      <c r="T37" s="31">
        <f t="shared" si="3"/>
        <v>-168912</v>
      </c>
      <c r="U37" s="31">
        <f t="shared" si="3"/>
        <v>-415379</v>
      </c>
      <c r="V37" s="31">
        <f t="shared" si="3"/>
        <v>-612564</v>
      </c>
      <c r="W37" s="31">
        <f t="shared" si="3"/>
        <v>-8230560</v>
      </c>
      <c r="X37" s="31">
        <f t="shared" si="3"/>
        <v>-8021633</v>
      </c>
      <c r="Y37" s="31">
        <f t="shared" si="3"/>
        <v>-208927</v>
      </c>
      <c r="Z37" s="32">
        <f>+IF(X37&lt;&gt;0,+(Y37/X37)*100,0)</f>
        <v>2.6045444861414127</v>
      </c>
      <c r="AA37" s="33">
        <f>SUM(AA29:AA36)</f>
        <v>-8021633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-8021633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687772</v>
      </c>
      <c r="L44" s="31">
        <f t="shared" si="5"/>
        <v>67654</v>
      </c>
      <c r="M44" s="31">
        <f t="shared" si="5"/>
        <v>277792</v>
      </c>
      <c r="N44" s="31">
        <f t="shared" si="5"/>
        <v>1033218</v>
      </c>
      <c r="O44" s="31">
        <f t="shared" si="5"/>
        <v>153577</v>
      </c>
      <c r="P44" s="31">
        <f t="shared" si="5"/>
        <v>230834</v>
      </c>
      <c r="Q44" s="31">
        <f t="shared" si="5"/>
        <v>-33060</v>
      </c>
      <c r="R44" s="31">
        <f t="shared" si="5"/>
        <v>351351</v>
      </c>
      <c r="S44" s="31">
        <f t="shared" si="5"/>
        <v>-28273</v>
      </c>
      <c r="T44" s="31">
        <f t="shared" si="5"/>
        <v>-168912</v>
      </c>
      <c r="U44" s="31">
        <f t="shared" si="5"/>
        <v>-415379</v>
      </c>
      <c r="V44" s="31">
        <f t="shared" si="5"/>
        <v>-612564</v>
      </c>
      <c r="W44" s="31">
        <f t="shared" si="5"/>
        <v>-8230560</v>
      </c>
      <c r="X44" s="31">
        <f t="shared" si="5"/>
        <v>-8021633</v>
      </c>
      <c r="Y44" s="31">
        <f t="shared" si="5"/>
        <v>-208927</v>
      </c>
      <c r="Z44" s="32">
        <f>+IF(X44&lt;&gt;0,+(Y44/X44)*100,0)</f>
        <v>2.6045444861414127</v>
      </c>
      <c r="AA44" s="33">
        <f>+AA37+AA43</f>
        <v>-8021633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265320826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11470060</v>
      </c>
      <c r="L45" s="44">
        <f t="shared" si="6"/>
        <v>31353778</v>
      </c>
      <c r="M45" s="44">
        <f t="shared" si="6"/>
        <v>11895328</v>
      </c>
      <c r="N45" s="44">
        <f t="shared" si="6"/>
        <v>54719166</v>
      </c>
      <c r="O45" s="44">
        <f t="shared" si="6"/>
        <v>5152229</v>
      </c>
      <c r="P45" s="44">
        <f t="shared" si="6"/>
        <v>8739112</v>
      </c>
      <c r="Q45" s="44">
        <f t="shared" si="6"/>
        <v>10141136</v>
      </c>
      <c r="R45" s="44">
        <f t="shared" si="6"/>
        <v>24032477</v>
      </c>
      <c r="S45" s="44">
        <f t="shared" si="6"/>
        <v>23785141</v>
      </c>
      <c r="T45" s="44">
        <f t="shared" si="6"/>
        <v>27533358</v>
      </c>
      <c r="U45" s="44">
        <f t="shared" si="6"/>
        <v>15895237</v>
      </c>
      <c r="V45" s="44">
        <f t="shared" si="6"/>
        <v>67213736</v>
      </c>
      <c r="W45" s="44">
        <f t="shared" si="6"/>
        <v>219059557</v>
      </c>
      <c r="X45" s="44">
        <f t="shared" si="6"/>
        <v>265320826</v>
      </c>
      <c r="Y45" s="44">
        <f t="shared" si="6"/>
        <v>-46261269</v>
      </c>
      <c r="Z45" s="45">
        <f>+IF(X45&lt;&gt;0,+(Y45/X45)*100,0)</f>
        <v>-17.43597353341573</v>
      </c>
      <c r="AA45" s="46">
        <f>+AA26-AA44</f>
        <v>265320826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-535267706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>
        <v>-6670068</v>
      </c>
      <c r="L47" s="20">
        <v>-7993708</v>
      </c>
      <c r="M47" s="20">
        <v>-8788166</v>
      </c>
      <c r="N47" s="20">
        <v>-23451942</v>
      </c>
      <c r="O47" s="20">
        <v>-3259357</v>
      </c>
      <c r="P47" s="20">
        <v>-5322602</v>
      </c>
      <c r="Q47" s="20">
        <v>-8344964</v>
      </c>
      <c r="R47" s="20">
        <v>-16926923</v>
      </c>
      <c r="S47" s="20">
        <v>-3757753</v>
      </c>
      <c r="T47" s="20">
        <v>-6367267</v>
      </c>
      <c r="U47" s="20"/>
      <c r="V47" s="20">
        <v>-10125020</v>
      </c>
      <c r="W47" s="20">
        <v>-543833116</v>
      </c>
      <c r="X47" s="20">
        <v>-535267706</v>
      </c>
      <c r="Y47" s="20">
        <v>-8565410</v>
      </c>
      <c r="Z47" s="47">
        <v>1.6002104935506793</v>
      </c>
      <c r="AA47" s="22">
        <v>-535267706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-535267706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-6670068</v>
      </c>
      <c r="L50" s="52">
        <f t="shared" si="7"/>
        <v>-7993708</v>
      </c>
      <c r="M50" s="52">
        <f t="shared" si="7"/>
        <v>-8788166</v>
      </c>
      <c r="N50" s="52">
        <f t="shared" si="7"/>
        <v>-23451942</v>
      </c>
      <c r="O50" s="52">
        <f t="shared" si="7"/>
        <v>-3259357</v>
      </c>
      <c r="P50" s="52">
        <f t="shared" si="7"/>
        <v>-5322602</v>
      </c>
      <c r="Q50" s="52">
        <f t="shared" si="7"/>
        <v>-8344964</v>
      </c>
      <c r="R50" s="52">
        <f t="shared" si="7"/>
        <v>-16926923</v>
      </c>
      <c r="S50" s="52">
        <f t="shared" si="7"/>
        <v>-3757753</v>
      </c>
      <c r="T50" s="52">
        <f t="shared" si="7"/>
        <v>-6367267</v>
      </c>
      <c r="U50" s="52">
        <f t="shared" si="7"/>
        <v>0</v>
      </c>
      <c r="V50" s="52">
        <f t="shared" si="7"/>
        <v>-10125020</v>
      </c>
      <c r="W50" s="52">
        <f t="shared" si="7"/>
        <v>-543833116</v>
      </c>
      <c r="X50" s="52">
        <f t="shared" si="7"/>
        <v>-535267706</v>
      </c>
      <c r="Y50" s="52">
        <f t="shared" si="7"/>
        <v>-8565410</v>
      </c>
      <c r="Z50" s="53">
        <f>+IF(X50&lt;&gt;0,+(Y50/X50)*100,0)</f>
        <v>1.6002104935506793</v>
      </c>
      <c r="AA50" s="54">
        <f>SUM(AA47:AA49)</f>
        <v>-535267706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>
        <v>539241</v>
      </c>
      <c r="L6" s="20">
        <v>238341</v>
      </c>
      <c r="M6" s="20">
        <v>240170</v>
      </c>
      <c r="N6" s="20">
        <v>1017752</v>
      </c>
      <c r="O6" s="20">
        <v>271924</v>
      </c>
      <c r="P6" s="20">
        <v>119377</v>
      </c>
      <c r="Q6" s="20">
        <v>246773</v>
      </c>
      <c r="R6" s="20">
        <v>638074</v>
      </c>
      <c r="S6" s="20">
        <v>301061</v>
      </c>
      <c r="T6" s="20">
        <v>599724</v>
      </c>
      <c r="U6" s="20">
        <v>158769</v>
      </c>
      <c r="V6" s="20">
        <v>1059554</v>
      </c>
      <c r="W6" s="20">
        <v>-27711212</v>
      </c>
      <c r="X6" s="20">
        <v>-200000</v>
      </c>
      <c r="Y6" s="20">
        <v>-27511212</v>
      </c>
      <c r="Z6" s="21">
        <v>13755.606</v>
      </c>
      <c r="AA6" s="22">
        <v>-200000</v>
      </c>
    </row>
    <row r="7" spans="1:27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>
        <v>-32685</v>
      </c>
      <c r="L7" s="20">
        <v>378353</v>
      </c>
      <c r="M7" s="20">
        <v>455568</v>
      </c>
      <c r="N7" s="20">
        <v>801236</v>
      </c>
      <c r="O7" s="20">
        <v>2447367</v>
      </c>
      <c r="P7" s="20">
        <v>-1553</v>
      </c>
      <c r="Q7" s="20">
        <v>-3364303</v>
      </c>
      <c r="R7" s="20">
        <v>-918489</v>
      </c>
      <c r="S7" s="20">
        <v>113540</v>
      </c>
      <c r="T7" s="20"/>
      <c r="U7" s="20">
        <v>489271</v>
      </c>
      <c r="V7" s="20">
        <v>602811</v>
      </c>
      <c r="W7" s="20">
        <v>4818458</v>
      </c>
      <c r="X7" s="20"/>
      <c r="Y7" s="20">
        <v>4818458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>
        <v>-244752</v>
      </c>
      <c r="L10" s="20">
        <v>-43831</v>
      </c>
      <c r="M10" s="20">
        <v>-96455</v>
      </c>
      <c r="N10" s="20">
        <v>-385038</v>
      </c>
      <c r="O10" s="20">
        <v>-200310</v>
      </c>
      <c r="P10" s="20">
        <v>-109529</v>
      </c>
      <c r="Q10" s="20">
        <v>-161784</v>
      </c>
      <c r="R10" s="20">
        <v>-471623</v>
      </c>
      <c r="S10" s="20">
        <v>-108512</v>
      </c>
      <c r="T10" s="20">
        <v>-52598</v>
      </c>
      <c r="U10" s="20">
        <v>-169060</v>
      </c>
      <c r="V10" s="20">
        <v>-330170</v>
      </c>
      <c r="W10" s="20">
        <v>-9042102</v>
      </c>
      <c r="X10" s="20"/>
      <c r="Y10" s="20">
        <v>-9042102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>
        <v>10258</v>
      </c>
      <c r="L11" s="24">
        <v>5925</v>
      </c>
      <c r="M11" s="20">
        <v>22846</v>
      </c>
      <c r="N11" s="24">
        <v>39029</v>
      </c>
      <c r="O11" s="24">
        <v>-2232</v>
      </c>
      <c r="P11" s="24">
        <v>32841</v>
      </c>
      <c r="Q11" s="20"/>
      <c r="R11" s="24">
        <v>30609</v>
      </c>
      <c r="S11" s="24"/>
      <c r="T11" s="20">
        <v>8160</v>
      </c>
      <c r="U11" s="24"/>
      <c r="V11" s="24">
        <v>8160</v>
      </c>
      <c r="W11" s="24">
        <v>5886729</v>
      </c>
      <c r="X11" s="20"/>
      <c r="Y11" s="24">
        <v>5886729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272062</v>
      </c>
      <c r="L13" s="31">
        <f t="shared" si="0"/>
        <v>578788</v>
      </c>
      <c r="M13" s="31">
        <f t="shared" si="0"/>
        <v>622129</v>
      </c>
      <c r="N13" s="31">
        <f t="shared" si="0"/>
        <v>1472979</v>
      </c>
      <c r="O13" s="31">
        <f t="shared" si="0"/>
        <v>2516749</v>
      </c>
      <c r="P13" s="31">
        <f t="shared" si="0"/>
        <v>41136</v>
      </c>
      <c r="Q13" s="31">
        <f t="shared" si="0"/>
        <v>-3279314</v>
      </c>
      <c r="R13" s="31">
        <f t="shared" si="0"/>
        <v>-721429</v>
      </c>
      <c r="S13" s="31">
        <f t="shared" si="0"/>
        <v>306089</v>
      </c>
      <c r="T13" s="31">
        <f t="shared" si="0"/>
        <v>555286</v>
      </c>
      <c r="U13" s="31">
        <f t="shared" si="0"/>
        <v>478980</v>
      </c>
      <c r="V13" s="31">
        <f t="shared" si="0"/>
        <v>1340355</v>
      </c>
      <c r="W13" s="31">
        <f t="shared" si="0"/>
        <v>-26724063</v>
      </c>
      <c r="X13" s="31">
        <f t="shared" si="0"/>
        <v>-200000</v>
      </c>
      <c r="Y13" s="31">
        <f t="shared" si="0"/>
        <v>-26524063</v>
      </c>
      <c r="Z13" s="32">
        <f>+IF(X13&lt;&gt;0,+(Y13/X13)*100,0)</f>
        <v>13262.031500000001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200000</v>
      </c>
      <c r="Y17" s="24">
        <v>-200000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200000</v>
      </c>
      <c r="Y25" s="36">
        <f t="shared" si="1"/>
        <v>-200000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272062</v>
      </c>
      <c r="L26" s="31">
        <f t="shared" si="2"/>
        <v>578788</v>
      </c>
      <c r="M26" s="31">
        <f t="shared" si="2"/>
        <v>622129</v>
      </c>
      <c r="N26" s="31">
        <f t="shared" si="2"/>
        <v>1472979</v>
      </c>
      <c r="O26" s="31">
        <f t="shared" si="2"/>
        <v>2516749</v>
      </c>
      <c r="P26" s="31">
        <f t="shared" si="2"/>
        <v>41136</v>
      </c>
      <c r="Q26" s="31">
        <f t="shared" si="2"/>
        <v>-3279314</v>
      </c>
      <c r="R26" s="31">
        <f t="shared" si="2"/>
        <v>-721429</v>
      </c>
      <c r="S26" s="31">
        <f t="shared" si="2"/>
        <v>306089</v>
      </c>
      <c r="T26" s="31">
        <f t="shared" si="2"/>
        <v>555286</v>
      </c>
      <c r="U26" s="31">
        <f t="shared" si="2"/>
        <v>478980</v>
      </c>
      <c r="V26" s="31">
        <f t="shared" si="2"/>
        <v>1340355</v>
      </c>
      <c r="W26" s="31">
        <f t="shared" si="2"/>
        <v>-26724063</v>
      </c>
      <c r="X26" s="31">
        <f t="shared" si="2"/>
        <v>0</v>
      </c>
      <c r="Y26" s="31">
        <f t="shared" si="2"/>
        <v>-26724063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409368</v>
      </c>
      <c r="G31" s="20">
        <v>-9707</v>
      </c>
      <c r="H31" s="20"/>
      <c r="I31" s="20"/>
      <c r="J31" s="20">
        <v>-9707</v>
      </c>
      <c r="K31" s="20">
        <v>-53</v>
      </c>
      <c r="L31" s="20"/>
      <c r="M31" s="20">
        <v>-175</v>
      </c>
      <c r="N31" s="20">
        <v>-228</v>
      </c>
      <c r="O31" s="20"/>
      <c r="P31" s="20"/>
      <c r="Q31" s="20"/>
      <c r="R31" s="20"/>
      <c r="S31" s="20"/>
      <c r="T31" s="20"/>
      <c r="U31" s="20"/>
      <c r="V31" s="20"/>
      <c r="W31" s="20">
        <v>-9935</v>
      </c>
      <c r="X31" s="20">
        <v>409368</v>
      </c>
      <c r="Y31" s="20">
        <v>-419303</v>
      </c>
      <c r="Z31" s="21">
        <v>-102.42691172734557</v>
      </c>
      <c r="AA31" s="22">
        <v>409368</v>
      </c>
    </row>
    <row r="32" spans="1:27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>
        <v>5796</v>
      </c>
      <c r="L32" s="20">
        <v>117961</v>
      </c>
      <c r="M32" s="20">
        <v>-78240</v>
      </c>
      <c r="N32" s="20">
        <v>45517</v>
      </c>
      <c r="O32" s="20">
        <v>-11339</v>
      </c>
      <c r="P32" s="20">
        <v>420580</v>
      </c>
      <c r="Q32" s="20">
        <v>59109</v>
      </c>
      <c r="R32" s="20">
        <v>468350</v>
      </c>
      <c r="S32" s="20">
        <v>-630619</v>
      </c>
      <c r="T32" s="20">
        <v>188734</v>
      </c>
      <c r="U32" s="20">
        <v>1</v>
      </c>
      <c r="V32" s="20">
        <v>-441884</v>
      </c>
      <c r="W32" s="20">
        <v>3611593</v>
      </c>
      <c r="X32" s="20"/>
      <c r="Y32" s="20">
        <v>3611593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>
        <v>99857</v>
      </c>
      <c r="L35" s="20">
        <v>104038</v>
      </c>
      <c r="M35" s="20">
        <v>109214</v>
      </c>
      <c r="N35" s="20">
        <v>313109</v>
      </c>
      <c r="O35" s="20">
        <v>144486</v>
      </c>
      <c r="P35" s="20">
        <v>56531</v>
      </c>
      <c r="Q35" s="20">
        <v>66960</v>
      </c>
      <c r="R35" s="20">
        <v>267977</v>
      </c>
      <c r="S35" s="20">
        <v>150883</v>
      </c>
      <c r="T35" s="20">
        <v>-79887</v>
      </c>
      <c r="U35" s="20">
        <v>89738</v>
      </c>
      <c r="V35" s="20">
        <v>160734</v>
      </c>
      <c r="W35" s="20">
        <v>1796331</v>
      </c>
      <c r="X35" s="20"/>
      <c r="Y35" s="20">
        <v>1796331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409368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105600</v>
      </c>
      <c r="L37" s="31">
        <f t="shared" si="3"/>
        <v>221999</v>
      </c>
      <c r="M37" s="31">
        <f t="shared" si="3"/>
        <v>30799</v>
      </c>
      <c r="N37" s="31">
        <f t="shared" si="3"/>
        <v>358398</v>
      </c>
      <c r="O37" s="31">
        <f t="shared" si="3"/>
        <v>133147</v>
      </c>
      <c r="P37" s="31">
        <f t="shared" si="3"/>
        <v>477111</v>
      </c>
      <c r="Q37" s="31">
        <f t="shared" si="3"/>
        <v>126069</v>
      </c>
      <c r="R37" s="31">
        <f t="shared" si="3"/>
        <v>736327</v>
      </c>
      <c r="S37" s="31">
        <f t="shared" si="3"/>
        <v>-479736</v>
      </c>
      <c r="T37" s="31">
        <f t="shared" si="3"/>
        <v>108847</v>
      </c>
      <c r="U37" s="31">
        <f t="shared" si="3"/>
        <v>89739</v>
      </c>
      <c r="V37" s="31">
        <f t="shared" si="3"/>
        <v>-281150</v>
      </c>
      <c r="W37" s="31">
        <f t="shared" si="3"/>
        <v>5397989</v>
      </c>
      <c r="X37" s="31">
        <f t="shared" si="3"/>
        <v>409368</v>
      </c>
      <c r="Y37" s="31">
        <f t="shared" si="3"/>
        <v>4988621</v>
      </c>
      <c r="Z37" s="32">
        <f>+IF(X37&lt;&gt;0,+(Y37/X37)*100,0)</f>
        <v>1218.6152801391413</v>
      </c>
      <c r="AA37" s="33">
        <f>SUM(AA29:AA36)</f>
        <v>409368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409368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105600</v>
      </c>
      <c r="L44" s="31">
        <f t="shared" si="5"/>
        <v>221999</v>
      </c>
      <c r="M44" s="31">
        <f t="shared" si="5"/>
        <v>30799</v>
      </c>
      <c r="N44" s="31">
        <f t="shared" si="5"/>
        <v>358398</v>
      </c>
      <c r="O44" s="31">
        <f t="shared" si="5"/>
        <v>133147</v>
      </c>
      <c r="P44" s="31">
        <f t="shared" si="5"/>
        <v>477111</v>
      </c>
      <c r="Q44" s="31">
        <f t="shared" si="5"/>
        <v>126069</v>
      </c>
      <c r="R44" s="31">
        <f t="shared" si="5"/>
        <v>736327</v>
      </c>
      <c r="S44" s="31">
        <f t="shared" si="5"/>
        <v>-479736</v>
      </c>
      <c r="T44" s="31">
        <f t="shared" si="5"/>
        <v>108847</v>
      </c>
      <c r="U44" s="31">
        <f t="shared" si="5"/>
        <v>89739</v>
      </c>
      <c r="V44" s="31">
        <f t="shared" si="5"/>
        <v>-281150</v>
      </c>
      <c r="W44" s="31">
        <f t="shared" si="5"/>
        <v>5397989</v>
      </c>
      <c r="X44" s="31">
        <f t="shared" si="5"/>
        <v>409368</v>
      </c>
      <c r="Y44" s="31">
        <f t="shared" si="5"/>
        <v>4988621</v>
      </c>
      <c r="Z44" s="32">
        <f>+IF(X44&lt;&gt;0,+(Y44/X44)*100,0)</f>
        <v>1218.6152801391413</v>
      </c>
      <c r="AA44" s="33">
        <f>+AA37+AA43</f>
        <v>409368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-409368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166462</v>
      </c>
      <c r="L45" s="44">
        <f t="shared" si="6"/>
        <v>356789</v>
      </c>
      <c r="M45" s="44">
        <f t="shared" si="6"/>
        <v>591330</v>
      </c>
      <c r="N45" s="44">
        <f t="shared" si="6"/>
        <v>1114581</v>
      </c>
      <c r="O45" s="44">
        <f t="shared" si="6"/>
        <v>2383602</v>
      </c>
      <c r="P45" s="44">
        <f t="shared" si="6"/>
        <v>-435975</v>
      </c>
      <c r="Q45" s="44">
        <f t="shared" si="6"/>
        <v>-3405383</v>
      </c>
      <c r="R45" s="44">
        <f t="shared" si="6"/>
        <v>-1457756</v>
      </c>
      <c r="S45" s="44">
        <f t="shared" si="6"/>
        <v>785825</v>
      </c>
      <c r="T45" s="44">
        <f t="shared" si="6"/>
        <v>446439</v>
      </c>
      <c r="U45" s="44">
        <f t="shared" si="6"/>
        <v>389241</v>
      </c>
      <c r="V45" s="44">
        <f t="shared" si="6"/>
        <v>1621505</v>
      </c>
      <c r="W45" s="44">
        <f t="shared" si="6"/>
        <v>-32122052</v>
      </c>
      <c r="X45" s="44">
        <f t="shared" si="6"/>
        <v>-409368</v>
      </c>
      <c r="Y45" s="44">
        <f t="shared" si="6"/>
        <v>-31712684</v>
      </c>
      <c r="Z45" s="45">
        <f>+IF(X45&lt;&gt;0,+(Y45/X45)*100,0)</f>
        <v>7746.7422954407766</v>
      </c>
      <c r="AA45" s="46">
        <f>+AA26-AA44</f>
        <v>-409368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-7979118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>
        <v>-135869</v>
      </c>
      <c r="L47" s="20">
        <v>244752</v>
      </c>
      <c r="M47" s="20">
        <v>19995</v>
      </c>
      <c r="N47" s="20">
        <v>128878</v>
      </c>
      <c r="O47" s="20">
        <v>-226791</v>
      </c>
      <c r="P47" s="20">
        <v>-109529</v>
      </c>
      <c r="Q47" s="20">
        <v>58863</v>
      </c>
      <c r="R47" s="20">
        <v>-277457</v>
      </c>
      <c r="S47" s="20">
        <v>148950</v>
      </c>
      <c r="T47" s="20">
        <v>-53105</v>
      </c>
      <c r="U47" s="20">
        <v>39514</v>
      </c>
      <c r="V47" s="20">
        <v>135359</v>
      </c>
      <c r="W47" s="20">
        <v>-4036599</v>
      </c>
      <c r="X47" s="20"/>
      <c r="Y47" s="20">
        <v>-4036599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-7979118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-135869</v>
      </c>
      <c r="L50" s="52">
        <f t="shared" si="7"/>
        <v>244752</v>
      </c>
      <c r="M50" s="52">
        <f t="shared" si="7"/>
        <v>19995</v>
      </c>
      <c r="N50" s="52">
        <f t="shared" si="7"/>
        <v>128878</v>
      </c>
      <c r="O50" s="52">
        <f t="shared" si="7"/>
        <v>-226791</v>
      </c>
      <c r="P50" s="52">
        <f t="shared" si="7"/>
        <v>-109529</v>
      </c>
      <c r="Q50" s="52">
        <f t="shared" si="7"/>
        <v>58863</v>
      </c>
      <c r="R50" s="52">
        <f t="shared" si="7"/>
        <v>-277457</v>
      </c>
      <c r="S50" s="52">
        <f t="shared" si="7"/>
        <v>148950</v>
      </c>
      <c r="T50" s="52">
        <f t="shared" si="7"/>
        <v>-53105</v>
      </c>
      <c r="U50" s="52">
        <f t="shared" si="7"/>
        <v>39514</v>
      </c>
      <c r="V50" s="52">
        <f t="shared" si="7"/>
        <v>135359</v>
      </c>
      <c r="W50" s="52">
        <f t="shared" si="7"/>
        <v>-4036599</v>
      </c>
      <c r="X50" s="52">
        <f t="shared" si="7"/>
        <v>0</v>
      </c>
      <c r="Y50" s="52">
        <f t="shared" si="7"/>
        <v>-4036599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-46987769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-46987769</v>
      </c>
      <c r="Y6" s="20">
        <v>46987769</v>
      </c>
      <c r="Z6" s="21">
        <v>-100</v>
      </c>
      <c r="AA6" s="22">
        <v>-46987769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>
        <v>1206208</v>
      </c>
      <c r="L7" s="20">
        <v>1837063</v>
      </c>
      <c r="M7" s="20">
        <v>3380077</v>
      </c>
      <c r="N7" s="20">
        <v>6423348</v>
      </c>
      <c r="O7" s="20">
        <v>-3290088</v>
      </c>
      <c r="P7" s="20">
        <v>2092950</v>
      </c>
      <c r="Q7" s="20">
        <v>-3421457</v>
      </c>
      <c r="R7" s="20">
        <v>-4618595</v>
      </c>
      <c r="S7" s="20">
        <v>3301941</v>
      </c>
      <c r="T7" s="20">
        <v>3271354</v>
      </c>
      <c r="U7" s="20">
        <v>-1799454</v>
      </c>
      <c r="V7" s="20">
        <v>4773841</v>
      </c>
      <c r="W7" s="20">
        <v>15900637</v>
      </c>
      <c r="X7" s="20"/>
      <c r="Y7" s="20">
        <v>15900637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>
        <v>3518474</v>
      </c>
      <c r="L10" s="20">
        <v>600422</v>
      </c>
      <c r="M10" s="20">
        <v>1529692</v>
      </c>
      <c r="N10" s="20">
        <v>5648588</v>
      </c>
      <c r="O10" s="20">
        <v>-2387760</v>
      </c>
      <c r="P10" s="20">
        <v>1016649</v>
      </c>
      <c r="Q10" s="20">
        <v>6203552</v>
      </c>
      <c r="R10" s="20">
        <v>4832441</v>
      </c>
      <c r="S10" s="20">
        <v>2817472</v>
      </c>
      <c r="T10" s="20">
        <v>6117574</v>
      </c>
      <c r="U10" s="20">
        <v>-367874</v>
      </c>
      <c r="V10" s="20">
        <v>8567172</v>
      </c>
      <c r="W10" s="20">
        <v>26569773</v>
      </c>
      <c r="X10" s="20"/>
      <c r="Y10" s="20">
        <v>26569773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3102940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3102940</v>
      </c>
      <c r="Y11" s="24">
        <v>-3102940</v>
      </c>
      <c r="Z11" s="25">
        <v>-100</v>
      </c>
      <c r="AA11" s="26">
        <v>3102940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-43884829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4724682</v>
      </c>
      <c r="L13" s="31">
        <f t="shared" si="0"/>
        <v>2437485</v>
      </c>
      <c r="M13" s="31">
        <f t="shared" si="0"/>
        <v>4909769</v>
      </c>
      <c r="N13" s="31">
        <f t="shared" si="0"/>
        <v>12071936</v>
      </c>
      <c r="O13" s="31">
        <f t="shared" si="0"/>
        <v>-5677848</v>
      </c>
      <c r="P13" s="31">
        <f t="shared" si="0"/>
        <v>3109599</v>
      </c>
      <c r="Q13" s="31">
        <f t="shared" si="0"/>
        <v>2782095</v>
      </c>
      <c r="R13" s="31">
        <f t="shared" si="0"/>
        <v>213846</v>
      </c>
      <c r="S13" s="31">
        <f t="shared" si="0"/>
        <v>6119413</v>
      </c>
      <c r="T13" s="31">
        <f t="shared" si="0"/>
        <v>9388928</v>
      </c>
      <c r="U13" s="31">
        <f t="shared" si="0"/>
        <v>-2167328</v>
      </c>
      <c r="V13" s="31">
        <f t="shared" si="0"/>
        <v>13341013</v>
      </c>
      <c r="W13" s="31">
        <f t="shared" si="0"/>
        <v>42470410</v>
      </c>
      <c r="X13" s="31">
        <f t="shared" si="0"/>
        <v>-43884829</v>
      </c>
      <c r="Y13" s="31">
        <f t="shared" si="0"/>
        <v>86355239</v>
      </c>
      <c r="Z13" s="32">
        <f>+IF(X13&lt;&gt;0,+(Y13/X13)*100,0)</f>
        <v>-196.77697502250723</v>
      </c>
      <c r="AA13" s="33">
        <f>SUM(AA6:AA12)</f>
        <v>-43884829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-43884829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4724682</v>
      </c>
      <c r="L26" s="31">
        <f t="shared" si="2"/>
        <v>2437485</v>
      </c>
      <c r="M26" s="31">
        <f t="shared" si="2"/>
        <v>4909769</v>
      </c>
      <c r="N26" s="31">
        <f t="shared" si="2"/>
        <v>12071936</v>
      </c>
      <c r="O26" s="31">
        <f t="shared" si="2"/>
        <v>-5677848</v>
      </c>
      <c r="P26" s="31">
        <f t="shared" si="2"/>
        <v>3109599</v>
      </c>
      <c r="Q26" s="31">
        <f t="shared" si="2"/>
        <v>2782095</v>
      </c>
      <c r="R26" s="31">
        <f t="shared" si="2"/>
        <v>213846</v>
      </c>
      <c r="S26" s="31">
        <f t="shared" si="2"/>
        <v>6119413</v>
      </c>
      <c r="T26" s="31">
        <f t="shared" si="2"/>
        <v>9388928</v>
      </c>
      <c r="U26" s="31">
        <f t="shared" si="2"/>
        <v>-2167328</v>
      </c>
      <c r="V26" s="31">
        <f t="shared" si="2"/>
        <v>13341013</v>
      </c>
      <c r="W26" s="31">
        <f t="shared" si="2"/>
        <v>42470410</v>
      </c>
      <c r="X26" s="31">
        <f t="shared" si="2"/>
        <v>-43884829</v>
      </c>
      <c r="Y26" s="31">
        <f t="shared" si="2"/>
        <v>86355239</v>
      </c>
      <c r="Z26" s="32">
        <f>+IF(X26&lt;&gt;0,+(Y26/X26)*100,0)</f>
        <v>-196.77697502250723</v>
      </c>
      <c r="AA26" s="33">
        <f>+AA13+AA25</f>
        <v>-43884829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-43884829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4724682</v>
      </c>
      <c r="L45" s="44">
        <f t="shared" si="6"/>
        <v>2437485</v>
      </c>
      <c r="M45" s="44">
        <f t="shared" si="6"/>
        <v>4909769</v>
      </c>
      <c r="N45" s="44">
        <f t="shared" si="6"/>
        <v>12071936</v>
      </c>
      <c r="O45" s="44">
        <f t="shared" si="6"/>
        <v>-5677848</v>
      </c>
      <c r="P45" s="44">
        <f t="shared" si="6"/>
        <v>3109599</v>
      </c>
      <c r="Q45" s="44">
        <f t="shared" si="6"/>
        <v>2782095</v>
      </c>
      <c r="R45" s="44">
        <f t="shared" si="6"/>
        <v>213846</v>
      </c>
      <c r="S45" s="44">
        <f t="shared" si="6"/>
        <v>6119413</v>
      </c>
      <c r="T45" s="44">
        <f t="shared" si="6"/>
        <v>9388928</v>
      </c>
      <c r="U45" s="44">
        <f t="shared" si="6"/>
        <v>-2167328</v>
      </c>
      <c r="V45" s="44">
        <f t="shared" si="6"/>
        <v>13341013</v>
      </c>
      <c r="W45" s="44">
        <f t="shared" si="6"/>
        <v>42470410</v>
      </c>
      <c r="X45" s="44">
        <f t="shared" si="6"/>
        <v>-43884829</v>
      </c>
      <c r="Y45" s="44">
        <f t="shared" si="6"/>
        <v>86355239</v>
      </c>
      <c r="Z45" s="45">
        <f>+IF(X45&lt;&gt;0,+(Y45/X45)*100,0)</f>
        <v>-196.77697502250723</v>
      </c>
      <c r="AA45" s="46">
        <f>+AA26-AA44</f>
        <v>-43884829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1404351339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>
        <v>12023323</v>
      </c>
      <c r="L7" s="20">
        <v>13103047</v>
      </c>
      <c r="M7" s="20">
        <v>9381914</v>
      </c>
      <c r="N7" s="20">
        <v>34508284</v>
      </c>
      <c r="O7" s="20">
        <v>10167651</v>
      </c>
      <c r="P7" s="20">
        <v>14444476</v>
      </c>
      <c r="Q7" s="20">
        <v>12936935</v>
      </c>
      <c r="R7" s="20">
        <v>37549062</v>
      </c>
      <c r="S7" s="20">
        <v>8489362</v>
      </c>
      <c r="T7" s="20">
        <v>13027428</v>
      </c>
      <c r="U7" s="20">
        <v>7606771</v>
      </c>
      <c r="V7" s="20">
        <v>29123561</v>
      </c>
      <c r="W7" s="20">
        <v>132329184</v>
      </c>
      <c r="X7" s="20"/>
      <c r="Y7" s="20">
        <v>132329184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1404351339</v>
      </c>
      <c r="D13" s="29">
        <f>SUM(D6:D12)</f>
        <v>0</v>
      </c>
      <c r="E13" s="30">
        <f t="shared" si="0"/>
        <v>29070</v>
      </c>
      <c r="F13" s="31">
        <f t="shared" si="0"/>
        <v>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12023323</v>
      </c>
      <c r="L13" s="31">
        <f t="shared" si="0"/>
        <v>13103047</v>
      </c>
      <c r="M13" s="31">
        <f t="shared" si="0"/>
        <v>9381914</v>
      </c>
      <c r="N13" s="31">
        <f t="shared" si="0"/>
        <v>34508284</v>
      </c>
      <c r="O13" s="31">
        <f t="shared" si="0"/>
        <v>10167651</v>
      </c>
      <c r="P13" s="31">
        <f t="shared" si="0"/>
        <v>14444476</v>
      </c>
      <c r="Q13" s="31">
        <f t="shared" si="0"/>
        <v>12936935</v>
      </c>
      <c r="R13" s="31">
        <f t="shared" si="0"/>
        <v>37549062</v>
      </c>
      <c r="S13" s="31">
        <f t="shared" si="0"/>
        <v>8489362</v>
      </c>
      <c r="T13" s="31">
        <f t="shared" si="0"/>
        <v>13027428</v>
      </c>
      <c r="U13" s="31">
        <f t="shared" si="0"/>
        <v>7606771</v>
      </c>
      <c r="V13" s="31">
        <f t="shared" si="0"/>
        <v>29123561</v>
      </c>
      <c r="W13" s="31">
        <f t="shared" si="0"/>
        <v>132329184</v>
      </c>
      <c r="X13" s="31">
        <f t="shared" si="0"/>
        <v>0</v>
      </c>
      <c r="Y13" s="31">
        <f t="shared" si="0"/>
        <v>132329184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1404351339</v>
      </c>
      <c r="D26" s="29">
        <f>+D13+D25</f>
        <v>0</v>
      </c>
      <c r="E26" s="30">
        <f t="shared" si="2"/>
        <v>29070</v>
      </c>
      <c r="F26" s="31">
        <f t="shared" si="2"/>
        <v>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12023323</v>
      </c>
      <c r="L26" s="31">
        <f t="shared" si="2"/>
        <v>13103047</v>
      </c>
      <c r="M26" s="31">
        <f t="shared" si="2"/>
        <v>9381914</v>
      </c>
      <c r="N26" s="31">
        <f t="shared" si="2"/>
        <v>34508284</v>
      </c>
      <c r="O26" s="31">
        <f t="shared" si="2"/>
        <v>10167651</v>
      </c>
      <c r="P26" s="31">
        <f t="shared" si="2"/>
        <v>14444476</v>
      </c>
      <c r="Q26" s="31">
        <f t="shared" si="2"/>
        <v>12936935</v>
      </c>
      <c r="R26" s="31">
        <f t="shared" si="2"/>
        <v>37549062</v>
      </c>
      <c r="S26" s="31">
        <f t="shared" si="2"/>
        <v>8489362</v>
      </c>
      <c r="T26" s="31">
        <f t="shared" si="2"/>
        <v>13027428</v>
      </c>
      <c r="U26" s="31">
        <f t="shared" si="2"/>
        <v>7606771</v>
      </c>
      <c r="V26" s="31">
        <f t="shared" si="2"/>
        <v>29123561</v>
      </c>
      <c r="W26" s="31">
        <f t="shared" si="2"/>
        <v>132329184</v>
      </c>
      <c r="X26" s="31">
        <f t="shared" si="2"/>
        <v>0</v>
      </c>
      <c r="Y26" s="31">
        <f t="shared" si="2"/>
        <v>132329184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469015089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>
        <v>9572396</v>
      </c>
      <c r="L32" s="20">
        <v>11510657</v>
      </c>
      <c r="M32" s="20">
        <v>5955695</v>
      </c>
      <c r="N32" s="20">
        <v>27038748</v>
      </c>
      <c r="O32" s="20">
        <v>8173001</v>
      </c>
      <c r="P32" s="20">
        <v>11309156</v>
      </c>
      <c r="Q32" s="20">
        <v>10446191</v>
      </c>
      <c r="R32" s="20">
        <v>29928348</v>
      </c>
      <c r="S32" s="20">
        <v>7674831</v>
      </c>
      <c r="T32" s="20">
        <v>10375751</v>
      </c>
      <c r="U32" s="20">
        <v>4504883</v>
      </c>
      <c r="V32" s="20">
        <v>22555465</v>
      </c>
      <c r="W32" s="20">
        <v>104389318</v>
      </c>
      <c r="X32" s="20"/>
      <c r="Y32" s="20">
        <v>104389318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469015089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9572396</v>
      </c>
      <c r="L37" s="31">
        <f t="shared" si="3"/>
        <v>11510657</v>
      </c>
      <c r="M37" s="31">
        <f t="shared" si="3"/>
        <v>5955695</v>
      </c>
      <c r="N37" s="31">
        <f t="shared" si="3"/>
        <v>27038748</v>
      </c>
      <c r="O37" s="31">
        <f t="shared" si="3"/>
        <v>8173001</v>
      </c>
      <c r="P37" s="31">
        <f t="shared" si="3"/>
        <v>11309156</v>
      </c>
      <c r="Q37" s="31">
        <f t="shared" si="3"/>
        <v>10446191</v>
      </c>
      <c r="R37" s="31">
        <f t="shared" si="3"/>
        <v>29928348</v>
      </c>
      <c r="S37" s="31">
        <f t="shared" si="3"/>
        <v>7674831</v>
      </c>
      <c r="T37" s="31">
        <f t="shared" si="3"/>
        <v>10375751</v>
      </c>
      <c r="U37" s="31">
        <f t="shared" si="3"/>
        <v>4504883</v>
      </c>
      <c r="V37" s="31">
        <f t="shared" si="3"/>
        <v>22555465</v>
      </c>
      <c r="W37" s="31">
        <f t="shared" si="3"/>
        <v>104389318</v>
      </c>
      <c r="X37" s="31">
        <f t="shared" si="3"/>
        <v>0</v>
      </c>
      <c r="Y37" s="31">
        <f t="shared" si="3"/>
        <v>104389318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469015089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9572396</v>
      </c>
      <c r="L44" s="31">
        <f t="shared" si="5"/>
        <v>11510657</v>
      </c>
      <c r="M44" s="31">
        <f t="shared" si="5"/>
        <v>5955695</v>
      </c>
      <c r="N44" s="31">
        <f t="shared" si="5"/>
        <v>27038748</v>
      </c>
      <c r="O44" s="31">
        <f t="shared" si="5"/>
        <v>8173001</v>
      </c>
      <c r="P44" s="31">
        <f t="shared" si="5"/>
        <v>11309156</v>
      </c>
      <c r="Q44" s="31">
        <f t="shared" si="5"/>
        <v>10446191</v>
      </c>
      <c r="R44" s="31">
        <f t="shared" si="5"/>
        <v>29928348</v>
      </c>
      <c r="S44" s="31">
        <f t="shared" si="5"/>
        <v>7674831</v>
      </c>
      <c r="T44" s="31">
        <f t="shared" si="5"/>
        <v>10375751</v>
      </c>
      <c r="U44" s="31">
        <f t="shared" si="5"/>
        <v>4504883</v>
      </c>
      <c r="V44" s="31">
        <f t="shared" si="5"/>
        <v>22555465</v>
      </c>
      <c r="W44" s="31">
        <f t="shared" si="5"/>
        <v>104389318</v>
      </c>
      <c r="X44" s="31">
        <f t="shared" si="5"/>
        <v>0</v>
      </c>
      <c r="Y44" s="31">
        <f t="shared" si="5"/>
        <v>104389318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935336250</v>
      </c>
      <c r="D45" s="42">
        <f t="shared" si="6"/>
        <v>0</v>
      </c>
      <c r="E45" s="43">
        <f t="shared" si="6"/>
        <v>29070</v>
      </c>
      <c r="F45" s="44">
        <f t="shared" si="6"/>
        <v>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2450927</v>
      </c>
      <c r="L45" s="44">
        <f t="shared" si="6"/>
        <v>1592390</v>
      </c>
      <c r="M45" s="44">
        <f t="shared" si="6"/>
        <v>3426219</v>
      </c>
      <c r="N45" s="44">
        <f t="shared" si="6"/>
        <v>7469536</v>
      </c>
      <c r="O45" s="44">
        <f t="shared" si="6"/>
        <v>1994650</v>
      </c>
      <c r="P45" s="44">
        <f t="shared" si="6"/>
        <v>3135320</v>
      </c>
      <c r="Q45" s="44">
        <f t="shared" si="6"/>
        <v>2490744</v>
      </c>
      <c r="R45" s="44">
        <f t="shared" si="6"/>
        <v>7620714</v>
      </c>
      <c r="S45" s="44">
        <f t="shared" si="6"/>
        <v>814531</v>
      </c>
      <c r="T45" s="44">
        <f t="shared" si="6"/>
        <v>2651677</v>
      </c>
      <c r="U45" s="44">
        <f t="shared" si="6"/>
        <v>3101888</v>
      </c>
      <c r="V45" s="44">
        <f t="shared" si="6"/>
        <v>6568096</v>
      </c>
      <c r="W45" s="44">
        <f t="shared" si="6"/>
        <v>27939866</v>
      </c>
      <c r="X45" s="44">
        <f t="shared" si="6"/>
        <v>0</v>
      </c>
      <c r="Y45" s="44">
        <f t="shared" si="6"/>
        <v>27939866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29070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29578631</v>
      </c>
      <c r="D6" s="18"/>
      <c r="E6" s="19"/>
      <c r="F6" s="20">
        <v>29578632</v>
      </c>
      <c r="G6" s="20">
        <v>30414571</v>
      </c>
      <c r="H6" s="20">
        <v>228092</v>
      </c>
      <c r="I6" s="20">
        <v>400052</v>
      </c>
      <c r="J6" s="20">
        <v>31042715</v>
      </c>
      <c r="K6" s="20">
        <v>843796</v>
      </c>
      <c r="L6" s="20">
        <v>312300</v>
      </c>
      <c r="M6" s="20">
        <v>279908</v>
      </c>
      <c r="N6" s="20">
        <v>1436004</v>
      </c>
      <c r="O6" s="20">
        <v>511240</v>
      </c>
      <c r="P6" s="20">
        <v>453140</v>
      </c>
      <c r="Q6" s="20">
        <v>423131</v>
      </c>
      <c r="R6" s="20">
        <v>1387511</v>
      </c>
      <c r="S6" s="20">
        <v>957385</v>
      </c>
      <c r="T6" s="20">
        <v>453857</v>
      </c>
      <c r="U6" s="20">
        <v>467409</v>
      </c>
      <c r="V6" s="20">
        <v>1878651</v>
      </c>
      <c r="W6" s="20">
        <v>35744881</v>
      </c>
      <c r="X6" s="20">
        <v>29578632</v>
      </c>
      <c r="Y6" s="20">
        <v>6166249</v>
      </c>
      <c r="Z6" s="21">
        <v>20.84697155703482</v>
      </c>
      <c r="AA6" s="22">
        <v>29578632</v>
      </c>
    </row>
    <row r="7" spans="1:27" x14ac:dyDescent="0.25">
      <c r="A7" s="23" t="s">
        <v>35</v>
      </c>
      <c r="B7" s="17" t="s">
        <v>32</v>
      </c>
      <c r="C7" s="18">
        <v>-8421369</v>
      </c>
      <c r="D7" s="18"/>
      <c r="E7" s="19"/>
      <c r="F7" s="20">
        <v>-8421368</v>
      </c>
      <c r="G7" s="20">
        <v>-3598627</v>
      </c>
      <c r="H7" s="20">
        <v>-5461625</v>
      </c>
      <c r="I7" s="20">
        <v>-240111</v>
      </c>
      <c r="J7" s="20">
        <v>-9300363</v>
      </c>
      <c r="K7" s="20">
        <v>1428172</v>
      </c>
      <c r="L7" s="20">
        <v>-1731021</v>
      </c>
      <c r="M7" s="20">
        <v>180760</v>
      </c>
      <c r="N7" s="20">
        <v>-122089</v>
      </c>
      <c r="O7" s="20">
        <v>-255466</v>
      </c>
      <c r="P7" s="20">
        <v>135913</v>
      </c>
      <c r="Q7" s="20">
        <v>739478</v>
      </c>
      <c r="R7" s="20">
        <v>619925</v>
      </c>
      <c r="S7" s="20">
        <v>-525163</v>
      </c>
      <c r="T7" s="20">
        <v>78908</v>
      </c>
      <c r="U7" s="20">
        <v>212131</v>
      </c>
      <c r="V7" s="20">
        <v>-234124</v>
      </c>
      <c r="W7" s="20">
        <v>-9036651</v>
      </c>
      <c r="X7" s="20">
        <v>-8421368</v>
      </c>
      <c r="Y7" s="20">
        <v>-615283</v>
      </c>
      <c r="Z7" s="21">
        <v>7.3062120073603243</v>
      </c>
      <c r="AA7" s="22">
        <v>-8421368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>
        <v>6042</v>
      </c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>
        <v>6042</v>
      </c>
      <c r="Y11" s="24"/>
      <c r="Z11" s="25"/>
      <c r="AA11" s="26">
        <v>6042</v>
      </c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>
        <v>-252898</v>
      </c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41</v>
      </c>
      <c r="V12" s="20">
        <v>41</v>
      </c>
      <c r="W12" s="20">
        <v>-252857</v>
      </c>
      <c r="X12" s="20">
        <v>-252898</v>
      </c>
      <c r="Y12" s="20">
        <v>41</v>
      </c>
      <c r="Z12" s="21">
        <v>-1.621206968817468E-2</v>
      </c>
      <c r="AA12" s="22">
        <v>-252898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20910408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2271968</v>
      </c>
      <c r="L13" s="31">
        <f t="shared" si="0"/>
        <v>-1418721</v>
      </c>
      <c r="M13" s="31">
        <f t="shared" si="0"/>
        <v>460668</v>
      </c>
      <c r="N13" s="31">
        <f t="shared" si="0"/>
        <v>1313915</v>
      </c>
      <c r="O13" s="31">
        <f t="shared" si="0"/>
        <v>255774</v>
      </c>
      <c r="P13" s="31">
        <f t="shared" si="0"/>
        <v>589053</v>
      </c>
      <c r="Q13" s="31">
        <f t="shared" si="0"/>
        <v>1162609</v>
      </c>
      <c r="R13" s="31">
        <f t="shared" si="0"/>
        <v>2007436</v>
      </c>
      <c r="S13" s="31">
        <f t="shared" si="0"/>
        <v>432222</v>
      </c>
      <c r="T13" s="31">
        <f t="shared" si="0"/>
        <v>532765</v>
      </c>
      <c r="U13" s="31">
        <f t="shared" si="0"/>
        <v>679581</v>
      </c>
      <c r="V13" s="31">
        <f t="shared" si="0"/>
        <v>1644568</v>
      </c>
      <c r="W13" s="31">
        <f t="shared" si="0"/>
        <v>26461415</v>
      </c>
      <c r="X13" s="31">
        <f t="shared" si="0"/>
        <v>20910408</v>
      </c>
      <c r="Y13" s="31">
        <f t="shared" si="0"/>
        <v>5551007</v>
      </c>
      <c r="Z13" s="32">
        <f>+IF(X13&lt;&gt;0,+(Y13/X13)*100,0)</f>
        <v>26.546622141471367</v>
      </c>
      <c r="AA13" s="33">
        <f>SUM(AA6:AA12)</f>
        <v>20910408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20910408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2271968</v>
      </c>
      <c r="L26" s="31">
        <f t="shared" si="2"/>
        <v>-1418721</v>
      </c>
      <c r="M26" s="31">
        <f t="shared" si="2"/>
        <v>460668</v>
      </c>
      <c r="N26" s="31">
        <f t="shared" si="2"/>
        <v>1313915</v>
      </c>
      <c r="O26" s="31">
        <f t="shared" si="2"/>
        <v>255774</v>
      </c>
      <c r="P26" s="31">
        <f t="shared" si="2"/>
        <v>589053</v>
      </c>
      <c r="Q26" s="31">
        <f t="shared" si="2"/>
        <v>1162609</v>
      </c>
      <c r="R26" s="31">
        <f t="shared" si="2"/>
        <v>2007436</v>
      </c>
      <c r="S26" s="31">
        <f t="shared" si="2"/>
        <v>432222</v>
      </c>
      <c r="T26" s="31">
        <f t="shared" si="2"/>
        <v>532765</v>
      </c>
      <c r="U26" s="31">
        <f t="shared" si="2"/>
        <v>679581</v>
      </c>
      <c r="V26" s="31">
        <f t="shared" si="2"/>
        <v>1644568</v>
      </c>
      <c r="W26" s="31">
        <f t="shared" si="2"/>
        <v>26461415</v>
      </c>
      <c r="X26" s="31">
        <f t="shared" si="2"/>
        <v>20910408</v>
      </c>
      <c r="Y26" s="31">
        <f t="shared" si="2"/>
        <v>5551007</v>
      </c>
      <c r="Z26" s="32">
        <f>+IF(X26&lt;&gt;0,+(Y26/X26)*100,0)</f>
        <v>26.546622141471367</v>
      </c>
      <c r="AA26" s="33">
        <f>+AA13+AA25</f>
        <v>20910408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>
        <v>-3023702</v>
      </c>
      <c r="G32" s="20">
        <v>-3397492</v>
      </c>
      <c r="H32" s="20">
        <v>-21527</v>
      </c>
      <c r="I32" s="20"/>
      <c r="J32" s="20">
        <v>-3419019</v>
      </c>
      <c r="K32" s="20">
        <v>14993</v>
      </c>
      <c r="L32" s="20">
        <v>-5058</v>
      </c>
      <c r="M32" s="20">
        <v>-22462</v>
      </c>
      <c r="N32" s="20">
        <v>-12527</v>
      </c>
      <c r="O32" s="20">
        <v>-814</v>
      </c>
      <c r="P32" s="20">
        <v>-2922</v>
      </c>
      <c r="Q32" s="20">
        <v>-17265</v>
      </c>
      <c r="R32" s="20">
        <v>-21001</v>
      </c>
      <c r="S32" s="20">
        <v>-8248</v>
      </c>
      <c r="T32" s="20">
        <v>-10313</v>
      </c>
      <c r="U32" s="20"/>
      <c r="V32" s="20">
        <v>-18561</v>
      </c>
      <c r="W32" s="20">
        <v>-3471108</v>
      </c>
      <c r="X32" s="20">
        <v>-3023702</v>
      </c>
      <c r="Y32" s="20">
        <v>-447406</v>
      </c>
      <c r="Z32" s="21">
        <v>14.796630091192849</v>
      </c>
      <c r="AA32" s="22">
        <v>-3023702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>
        <v>4098459</v>
      </c>
      <c r="G35" s="20">
        <v>4141553</v>
      </c>
      <c r="H35" s="20">
        <v>52163</v>
      </c>
      <c r="I35" s="20">
        <v>20482</v>
      </c>
      <c r="J35" s="20">
        <v>4214198</v>
      </c>
      <c r="K35" s="20">
        <v>294089</v>
      </c>
      <c r="L35" s="20">
        <v>-184644</v>
      </c>
      <c r="M35" s="20">
        <v>63019</v>
      </c>
      <c r="N35" s="20">
        <v>172464</v>
      </c>
      <c r="O35" s="20">
        <v>32026</v>
      </c>
      <c r="P35" s="20">
        <v>77222</v>
      </c>
      <c r="Q35" s="20">
        <v>153899</v>
      </c>
      <c r="R35" s="20">
        <v>263147</v>
      </c>
      <c r="S35" s="20">
        <v>57455</v>
      </c>
      <c r="T35" s="20">
        <v>70896</v>
      </c>
      <c r="U35" s="20">
        <v>84224</v>
      </c>
      <c r="V35" s="20">
        <v>212575</v>
      </c>
      <c r="W35" s="20">
        <v>4862384</v>
      </c>
      <c r="X35" s="20">
        <v>4098459</v>
      </c>
      <c r="Y35" s="20">
        <v>763925</v>
      </c>
      <c r="Z35" s="21">
        <v>18.639322730811752</v>
      </c>
      <c r="AA35" s="22">
        <v>4098459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1074757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309082</v>
      </c>
      <c r="L37" s="31">
        <f t="shared" si="3"/>
        <v>-189702</v>
      </c>
      <c r="M37" s="31">
        <f t="shared" si="3"/>
        <v>40557</v>
      </c>
      <c r="N37" s="31">
        <f t="shared" si="3"/>
        <v>159937</v>
      </c>
      <c r="O37" s="31">
        <f t="shared" si="3"/>
        <v>31212</v>
      </c>
      <c r="P37" s="31">
        <f t="shared" si="3"/>
        <v>74300</v>
      </c>
      <c r="Q37" s="31">
        <f t="shared" si="3"/>
        <v>136634</v>
      </c>
      <c r="R37" s="31">
        <f t="shared" si="3"/>
        <v>242146</v>
      </c>
      <c r="S37" s="31">
        <f t="shared" si="3"/>
        <v>49207</v>
      </c>
      <c r="T37" s="31">
        <f t="shared" si="3"/>
        <v>60583</v>
      </c>
      <c r="U37" s="31">
        <f t="shared" si="3"/>
        <v>84224</v>
      </c>
      <c r="V37" s="31">
        <f t="shared" si="3"/>
        <v>194014</v>
      </c>
      <c r="W37" s="31">
        <f t="shared" si="3"/>
        <v>1391276</v>
      </c>
      <c r="X37" s="31">
        <f t="shared" si="3"/>
        <v>1074757</v>
      </c>
      <c r="Y37" s="31">
        <f t="shared" si="3"/>
        <v>316519</v>
      </c>
      <c r="Z37" s="32">
        <f>+IF(X37&lt;&gt;0,+(Y37/X37)*100,0)</f>
        <v>29.450285041176748</v>
      </c>
      <c r="AA37" s="33">
        <f>SUM(AA29:AA36)</f>
        <v>1074757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1074757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309082</v>
      </c>
      <c r="L44" s="31">
        <f t="shared" si="5"/>
        <v>-189702</v>
      </c>
      <c r="M44" s="31">
        <f t="shared" si="5"/>
        <v>40557</v>
      </c>
      <c r="N44" s="31">
        <f t="shared" si="5"/>
        <v>159937</v>
      </c>
      <c r="O44" s="31">
        <f t="shared" si="5"/>
        <v>31212</v>
      </c>
      <c r="P44" s="31">
        <f t="shared" si="5"/>
        <v>74300</v>
      </c>
      <c r="Q44" s="31">
        <f t="shared" si="5"/>
        <v>136634</v>
      </c>
      <c r="R44" s="31">
        <f t="shared" si="5"/>
        <v>242146</v>
      </c>
      <c r="S44" s="31">
        <f t="shared" si="5"/>
        <v>49207</v>
      </c>
      <c r="T44" s="31">
        <f t="shared" si="5"/>
        <v>60583</v>
      </c>
      <c r="U44" s="31">
        <f t="shared" si="5"/>
        <v>84224</v>
      </c>
      <c r="V44" s="31">
        <f t="shared" si="5"/>
        <v>194014</v>
      </c>
      <c r="W44" s="31">
        <f t="shared" si="5"/>
        <v>1391276</v>
      </c>
      <c r="X44" s="31">
        <f t="shared" si="5"/>
        <v>1074757</v>
      </c>
      <c r="Y44" s="31">
        <f t="shared" si="5"/>
        <v>316519</v>
      </c>
      <c r="Z44" s="32">
        <f>+IF(X44&lt;&gt;0,+(Y44/X44)*100,0)</f>
        <v>29.450285041176748</v>
      </c>
      <c r="AA44" s="33">
        <f>+AA37+AA43</f>
        <v>1074757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19835651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1962886</v>
      </c>
      <c r="L45" s="44">
        <f t="shared" si="6"/>
        <v>-1229019</v>
      </c>
      <c r="M45" s="44">
        <f t="shared" si="6"/>
        <v>420111</v>
      </c>
      <c r="N45" s="44">
        <f t="shared" si="6"/>
        <v>1153978</v>
      </c>
      <c r="O45" s="44">
        <f t="shared" si="6"/>
        <v>224562</v>
      </c>
      <c r="P45" s="44">
        <f t="shared" si="6"/>
        <v>514753</v>
      </c>
      <c r="Q45" s="44">
        <f t="shared" si="6"/>
        <v>1025975</v>
      </c>
      <c r="R45" s="44">
        <f t="shared" si="6"/>
        <v>1765290</v>
      </c>
      <c r="S45" s="44">
        <f t="shared" si="6"/>
        <v>383015</v>
      </c>
      <c r="T45" s="44">
        <f t="shared" si="6"/>
        <v>472182</v>
      </c>
      <c r="U45" s="44">
        <f t="shared" si="6"/>
        <v>595357</v>
      </c>
      <c r="V45" s="44">
        <f t="shared" si="6"/>
        <v>1450554</v>
      </c>
      <c r="W45" s="44">
        <f t="shared" si="6"/>
        <v>25070139</v>
      </c>
      <c r="X45" s="44">
        <f t="shared" si="6"/>
        <v>19835651</v>
      </c>
      <c r="Y45" s="44">
        <f t="shared" si="6"/>
        <v>5234488</v>
      </c>
      <c r="Z45" s="45">
        <f>+IF(X45&lt;&gt;0,+(Y45/X45)*100,0)</f>
        <v>26.389292693242083</v>
      </c>
      <c r="AA45" s="46">
        <f>+AA26-AA44</f>
        <v>19835651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/>
      <c r="F47" s="20">
        <v>-907192</v>
      </c>
      <c r="G47" s="20">
        <v>-2239936</v>
      </c>
      <c r="H47" s="20">
        <v>-55047</v>
      </c>
      <c r="I47" s="20">
        <v>1002624</v>
      </c>
      <c r="J47" s="20">
        <v>-1292359</v>
      </c>
      <c r="K47" s="20">
        <v>1463582</v>
      </c>
      <c r="L47" s="20">
        <v>-1794662</v>
      </c>
      <c r="M47" s="20">
        <v>-152530</v>
      </c>
      <c r="N47" s="20">
        <v>-483610</v>
      </c>
      <c r="O47" s="20">
        <v>-423444</v>
      </c>
      <c r="P47" s="20">
        <v>-61554</v>
      </c>
      <c r="Q47" s="20">
        <v>474125</v>
      </c>
      <c r="R47" s="20">
        <v>-10873</v>
      </c>
      <c r="S47" s="20">
        <v>-131330</v>
      </c>
      <c r="T47" s="20">
        <v>-82925</v>
      </c>
      <c r="U47" s="20">
        <v>-59280</v>
      </c>
      <c r="V47" s="20">
        <v>-273535</v>
      </c>
      <c r="W47" s="20">
        <v>-2060377</v>
      </c>
      <c r="X47" s="20">
        <v>-907192</v>
      </c>
      <c r="Y47" s="20">
        <v>-1153185</v>
      </c>
      <c r="Z47" s="47">
        <v>127.11586962847996</v>
      </c>
      <c r="AA47" s="22">
        <v>-907192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-907192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1463582</v>
      </c>
      <c r="L50" s="52">
        <f t="shared" si="7"/>
        <v>-1794662</v>
      </c>
      <c r="M50" s="52">
        <f t="shared" si="7"/>
        <v>-152530</v>
      </c>
      <c r="N50" s="52">
        <f t="shared" si="7"/>
        <v>-483610</v>
      </c>
      <c r="O50" s="52">
        <f t="shared" si="7"/>
        <v>-423444</v>
      </c>
      <c r="P50" s="52">
        <f t="shared" si="7"/>
        <v>-61554</v>
      </c>
      <c r="Q50" s="52">
        <f t="shared" si="7"/>
        <v>474125</v>
      </c>
      <c r="R50" s="52">
        <f t="shared" si="7"/>
        <v>-10873</v>
      </c>
      <c r="S50" s="52">
        <f t="shared" si="7"/>
        <v>-131330</v>
      </c>
      <c r="T50" s="52">
        <f t="shared" si="7"/>
        <v>-82925</v>
      </c>
      <c r="U50" s="52">
        <f t="shared" si="7"/>
        <v>-59280</v>
      </c>
      <c r="V50" s="52">
        <f t="shared" si="7"/>
        <v>-273535</v>
      </c>
      <c r="W50" s="52">
        <f t="shared" si="7"/>
        <v>-2060377</v>
      </c>
      <c r="X50" s="52">
        <f t="shared" si="7"/>
        <v>-907192</v>
      </c>
      <c r="Y50" s="52">
        <f t="shared" si="7"/>
        <v>-1153185</v>
      </c>
      <c r="Z50" s="53">
        <f>+IF(X50&lt;&gt;0,+(Y50/X50)*100,0)</f>
        <v>127.11586962847996</v>
      </c>
      <c r="AA50" s="54">
        <f>SUM(AA47:AA49)</f>
        <v>-907192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-4362930622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>
        <v>-126307811</v>
      </c>
      <c r="L6" s="20">
        <v>-141593714</v>
      </c>
      <c r="M6" s="20">
        <v>-192426251</v>
      </c>
      <c r="N6" s="20">
        <v>-460327776</v>
      </c>
      <c r="O6" s="20">
        <v>-53228946</v>
      </c>
      <c r="P6" s="20">
        <v>-90930912</v>
      </c>
      <c r="Q6" s="20">
        <v>-84418524</v>
      </c>
      <c r="R6" s="20">
        <v>-228578382</v>
      </c>
      <c r="S6" s="20">
        <v>-92306195</v>
      </c>
      <c r="T6" s="20">
        <v>-116070440</v>
      </c>
      <c r="U6" s="20">
        <v>-161611643</v>
      </c>
      <c r="V6" s="20">
        <v>-369988278</v>
      </c>
      <c r="W6" s="20">
        <v>-5735946581</v>
      </c>
      <c r="X6" s="20">
        <v>-4362930622</v>
      </c>
      <c r="Y6" s="20">
        <v>-1373015959</v>
      </c>
      <c r="Z6" s="21">
        <v>31.470038787153559</v>
      </c>
      <c r="AA6" s="22">
        <v>-4362930622</v>
      </c>
    </row>
    <row r="7" spans="1:27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-85174571</v>
      </c>
      <c r="G7" s="20">
        <v>-332897103</v>
      </c>
      <c r="H7" s="20">
        <v>390736490</v>
      </c>
      <c r="I7" s="20">
        <v>-4052207</v>
      </c>
      <c r="J7" s="20">
        <v>53787180</v>
      </c>
      <c r="K7" s="20">
        <v>-11684503</v>
      </c>
      <c r="L7" s="20">
        <v>-7157525</v>
      </c>
      <c r="M7" s="20">
        <v>-10506301</v>
      </c>
      <c r="N7" s="20">
        <v>-29348329</v>
      </c>
      <c r="O7" s="20">
        <v>-7797272</v>
      </c>
      <c r="P7" s="20">
        <v>-17597068</v>
      </c>
      <c r="Q7" s="20">
        <v>-13404630</v>
      </c>
      <c r="R7" s="20">
        <v>-38798970</v>
      </c>
      <c r="S7" s="20">
        <v>118968381</v>
      </c>
      <c r="T7" s="20">
        <v>5614857</v>
      </c>
      <c r="U7" s="20">
        <v>5496163</v>
      </c>
      <c r="V7" s="20">
        <v>130079401</v>
      </c>
      <c r="W7" s="20">
        <v>115719282</v>
      </c>
      <c r="X7" s="20">
        <v>-85174571</v>
      </c>
      <c r="Y7" s="20">
        <v>200893853</v>
      </c>
      <c r="Z7" s="21">
        <v>-235.86130301730549</v>
      </c>
      <c r="AA7" s="22">
        <v>-85174571</v>
      </c>
    </row>
    <row r="8" spans="1:27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>
        <v>140056</v>
      </c>
      <c r="Q8" s="20">
        <v>5232970</v>
      </c>
      <c r="R8" s="20">
        <v>5373026</v>
      </c>
      <c r="S8" s="20">
        <v>-5162917</v>
      </c>
      <c r="T8" s="20">
        <v>1658164</v>
      </c>
      <c r="U8" s="20">
        <v>953372</v>
      </c>
      <c r="V8" s="20">
        <v>-2551381</v>
      </c>
      <c r="W8" s="20">
        <v>-212077770</v>
      </c>
      <c r="X8" s="20"/>
      <c r="Y8" s="20">
        <v>-212077770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-279089199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>
        <v>282818</v>
      </c>
      <c r="M10" s="20">
        <v>134244</v>
      </c>
      <c r="N10" s="20">
        <v>417062</v>
      </c>
      <c r="O10" s="20">
        <v>124607</v>
      </c>
      <c r="P10" s="20">
        <v>143749</v>
      </c>
      <c r="Q10" s="20">
        <v>115150</v>
      </c>
      <c r="R10" s="20">
        <v>383506</v>
      </c>
      <c r="S10" s="20">
        <v>116487</v>
      </c>
      <c r="T10" s="20"/>
      <c r="U10" s="20">
        <v>115807</v>
      </c>
      <c r="V10" s="20">
        <v>232294</v>
      </c>
      <c r="W10" s="20">
        <v>3609276</v>
      </c>
      <c r="X10" s="20">
        <v>-279089199</v>
      </c>
      <c r="Y10" s="20">
        <v>282698475</v>
      </c>
      <c r="Z10" s="21">
        <v>-101.29323385245017</v>
      </c>
      <c r="AA10" s="22">
        <v>-279089199</v>
      </c>
    </row>
    <row r="11" spans="1:27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>
        <v>22811697</v>
      </c>
      <c r="L11" s="24">
        <v>9783622</v>
      </c>
      <c r="M11" s="20">
        <v>25154778</v>
      </c>
      <c r="N11" s="24">
        <v>57750097</v>
      </c>
      <c r="O11" s="24">
        <v>8407575</v>
      </c>
      <c r="P11" s="24">
        <v>10650431</v>
      </c>
      <c r="Q11" s="20">
        <v>11946517</v>
      </c>
      <c r="R11" s="24">
        <v>31004523</v>
      </c>
      <c r="S11" s="24">
        <v>14195352</v>
      </c>
      <c r="T11" s="20">
        <v>11948503</v>
      </c>
      <c r="U11" s="24">
        <v>88815744</v>
      </c>
      <c r="V11" s="24">
        <v>114959599</v>
      </c>
      <c r="W11" s="24">
        <v>793641008</v>
      </c>
      <c r="X11" s="20">
        <v>378368727</v>
      </c>
      <c r="Y11" s="24">
        <v>415272281</v>
      </c>
      <c r="Z11" s="25">
        <v>109.75333090887291</v>
      </c>
      <c r="AA11" s="26">
        <v>378368727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-4348825665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-115180617</v>
      </c>
      <c r="L13" s="31">
        <f t="shared" si="0"/>
        <v>-138684799</v>
      </c>
      <c r="M13" s="31">
        <f t="shared" si="0"/>
        <v>-177643530</v>
      </c>
      <c r="N13" s="31">
        <f t="shared" si="0"/>
        <v>-431508946</v>
      </c>
      <c r="O13" s="31">
        <f t="shared" si="0"/>
        <v>-52494036</v>
      </c>
      <c r="P13" s="31">
        <f t="shared" si="0"/>
        <v>-97593744</v>
      </c>
      <c r="Q13" s="31">
        <f t="shared" si="0"/>
        <v>-80528517</v>
      </c>
      <c r="R13" s="31">
        <f t="shared" si="0"/>
        <v>-230616297</v>
      </c>
      <c r="S13" s="31">
        <f t="shared" si="0"/>
        <v>35811108</v>
      </c>
      <c r="T13" s="31">
        <f t="shared" si="0"/>
        <v>-96848916</v>
      </c>
      <c r="U13" s="31">
        <f t="shared" si="0"/>
        <v>-66230557</v>
      </c>
      <c r="V13" s="31">
        <f t="shared" si="0"/>
        <v>-127268365</v>
      </c>
      <c r="W13" s="31">
        <f t="shared" si="0"/>
        <v>-5035054785</v>
      </c>
      <c r="X13" s="31">
        <f t="shared" si="0"/>
        <v>-4348825665</v>
      </c>
      <c r="Y13" s="31">
        <f t="shared" si="0"/>
        <v>-686229120</v>
      </c>
      <c r="Z13" s="32">
        <f>+IF(X13&lt;&gt;0,+(Y13/X13)*100,0)</f>
        <v>15.779641973760288</v>
      </c>
      <c r="AA13" s="33">
        <f>SUM(AA6:AA12)</f>
        <v>-4348825665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1928499759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>
        <v>90472042</v>
      </c>
      <c r="L17" s="24">
        <v>16804509</v>
      </c>
      <c r="M17" s="20">
        <v>92692423</v>
      </c>
      <c r="N17" s="24">
        <v>199968974</v>
      </c>
      <c r="O17" s="24">
        <v>10305300</v>
      </c>
      <c r="P17" s="24">
        <v>26773335</v>
      </c>
      <c r="Q17" s="20">
        <v>23174158</v>
      </c>
      <c r="R17" s="24">
        <v>60252793</v>
      </c>
      <c r="S17" s="24">
        <v>24209043</v>
      </c>
      <c r="T17" s="20">
        <v>50939809</v>
      </c>
      <c r="U17" s="24">
        <v>142395324</v>
      </c>
      <c r="V17" s="24">
        <v>217544176</v>
      </c>
      <c r="W17" s="24">
        <v>2935059887</v>
      </c>
      <c r="X17" s="20">
        <v>1928499759</v>
      </c>
      <c r="Y17" s="24">
        <v>1006560128</v>
      </c>
      <c r="Z17" s="25">
        <v>52.19394626846826</v>
      </c>
      <c r="AA17" s="26">
        <v>1928499759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1928499759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90472042</v>
      </c>
      <c r="L25" s="36">
        <f t="shared" si="1"/>
        <v>16804509</v>
      </c>
      <c r="M25" s="36">
        <f t="shared" si="1"/>
        <v>92692423</v>
      </c>
      <c r="N25" s="36">
        <f t="shared" si="1"/>
        <v>199968974</v>
      </c>
      <c r="O25" s="36">
        <f t="shared" si="1"/>
        <v>10305300</v>
      </c>
      <c r="P25" s="36">
        <f t="shared" si="1"/>
        <v>26773335</v>
      </c>
      <c r="Q25" s="36">
        <f t="shared" si="1"/>
        <v>23174158</v>
      </c>
      <c r="R25" s="36">
        <f t="shared" si="1"/>
        <v>60252793</v>
      </c>
      <c r="S25" s="36">
        <f t="shared" si="1"/>
        <v>24209043</v>
      </c>
      <c r="T25" s="36">
        <f t="shared" si="1"/>
        <v>50939809</v>
      </c>
      <c r="U25" s="36">
        <f t="shared" si="1"/>
        <v>142395324</v>
      </c>
      <c r="V25" s="36">
        <f t="shared" si="1"/>
        <v>217544176</v>
      </c>
      <c r="W25" s="36">
        <f t="shared" si="1"/>
        <v>2935059887</v>
      </c>
      <c r="X25" s="36">
        <f t="shared" si="1"/>
        <v>1928499759</v>
      </c>
      <c r="Y25" s="36">
        <f t="shared" si="1"/>
        <v>1006560128</v>
      </c>
      <c r="Z25" s="37">
        <f>+IF(X25&lt;&gt;0,+(Y25/X25)*100,0)</f>
        <v>52.19394626846826</v>
      </c>
      <c r="AA25" s="38">
        <f>SUM(AA15:AA24)</f>
        <v>1928499759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-2420325906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-24708575</v>
      </c>
      <c r="L26" s="31">
        <f t="shared" si="2"/>
        <v>-121880290</v>
      </c>
      <c r="M26" s="31">
        <f t="shared" si="2"/>
        <v>-84951107</v>
      </c>
      <c r="N26" s="31">
        <f t="shared" si="2"/>
        <v>-231539972</v>
      </c>
      <c r="O26" s="31">
        <f t="shared" si="2"/>
        <v>-42188736</v>
      </c>
      <c r="P26" s="31">
        <f t="shared" si="2"/>
        <v>-70820409</v>
      </c>
      <c r="Q26" s="31">
        <f t="shared" si="2"/>
        <v>-57354359</v>
      </c>
      <c r="R26" s="31">
        <f t="shared" si="2"/>
        <v>-170363504</v>
      </c>
      <c r="S26" s="31">
        <f t="shared" si="2"/>
        <v>60020151</v>
      </c>
      <c r="T26" s="31">
        <f t="shared" si="2"/>
        <v>-45909107</v>
      </c>
      <c r="U26" s="31">
        <f t="shared" si="2"/>
        <v>76164767</v>
      </c>
      <c r="V26" s="31">
        <f t="shared" si="2"/>
        <v>90275811</v>
      </c>
      <c r="W26" s="31">
        <f t="shared" si="2"/>
        <v>-2099994898</v>
      </c>
      <c r="X26" s="31">
        <f t="shared" si="2"/>
        <v>-2420325906</v>
      </c>
      <c r="Y26" s="31">
        <f t="shared" si="2"/>
        <v>320331008</v>
      </c>
      <c r="Z26" s="32">
        <f>+IF(X26&lt;&gt;0,+(Y26/X26)*100,0)</f>
        <v>-13.235036124924243</v>
      </c>
      <c r="AA26" s="33">
        <f>+AA13+AA25</f>
        <v>-2420325906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-359735727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>
        <v>45409701</v>
      </c>
      <c r="L32" s="20">
        <v>-63589648</v>
      </c>
      <c r="M32" s="20">
        <v>895423</v>
      </c>
      <c r="N32" s="20">
        <v>-17284524</v>
      </c>
      <c r="O32" s="20">
        <v>12806766</v>
      </c>
      <c r="P32" s="20">
        <v>-2384781</v>
      </c>
      <c r="Q32" s="20">
        <v>23503703</v>
      </c>
      <c r="R32" s="20">
        <v>33925688</v>
      </c>
      <c r="S32" s="20">
        <v>10456247</v>
      </c>
      <c r="T32" s="20">
        <v>-24543819</v>
      </c>
      <c r="U32" s="20">
        <v>522461779</v>
      </c>
      <c r="V32" s="20">
        <v>508374207</v>
      </c>
      <c r="W32" s="20">
        <v>374356423</v>
      </c>
      <c r="X32" s="20">
        <v>-359735727</v>
      </c>
      <c r="Y32" s="20">
        <v>734092150</v>
      </c>
      <c r="Z32" s="21">
        <v>-204.06428800439943</v>
      </c>
      <c r="AA32" s="22">
        <v>-359735727</v>
      </c>
    </row>
    <row r="33" spans="1:27" x14ac:dyDescent="0.25">
      <c r="A33" s="23" t="s">
        <v>60</v>
      </c>
      <c r="B33" s="17" t="s">
        <v>32</v>
      </c>
      <c r="C33" s="18">
        <v>-1289182219</v>
      </c>
      <c r="D33" s="18"/>
      <c r="E33" s="19">
        <v>-815694819</v>
      </c>
      <c r="F33" s="20">
        <v>-1340361819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>
        <v>-14528557</v>
      </c>
      <c r="L33" s="20">
        <v>-149937329</v>
      </c>
      <c r="M33" s="20">
        <v>-37214449</v>
      </c>
      <c r="N33" s="20">
        <v>-201680335</v>
      </c>
      <c r="O33" s="20">
        <v>-125051211</v>
      </c>
      <c r="P33" s="20">
        <v>-62271089</v>
      </c>
      <c r="Q33" s="20">
        <v>-8847167</v>
      </c>
      <c r="R33" s="20">
        <v>-196169467</v>
      </c>
      <c r="S33" s="20">
        <v>-89423367</v>
      </c>
      <c r="T33" s="20">
        <v>-4075536</v>
      </c>
      <c r="U33" s="20">
        <v>-77746631</v>
      </c>
      <c r="V33" s="20">
        <v>-171245534</v>
      </c>
      <c r="W33" s="20">
        <v>-1874316985</v>
      </c>
      <c r="X33" s="20">
        <v>-1340361819</v>
      </c>
      <c r="Y33" s="20">
        <v>-533955166</v>
      </c>
      <c r="Z33" s="21">
        <v>39.836643989036219</v>
      </c>
      <c r="AA33" s="22">
        <v>-1340361819</v>
      </c>
    </row>
    <row r="34" spans="1:27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>
        <v>513005</v>
      </c>
      <c r="L35" s="20">
        <v>462654</v>
      </c>
      <c r="M35" s="20">
        <v>318393</v>
      </c>
      <c r="N35" s="20">
        <v>1294052</v>
      </c>
      <c r="O35" s="20">
        <v>272155</v>
      </c>
      <c r="P35" s="20">
        <v>290233</v>
      </c>
      <c r="Q35" s="20">
        <v>1362699</v>
      </c>
      <c r="R35" s="20">
        <v>1925087</v>
      </c>
      <c r="S35" s="20">
        <v>608764</v>
      </c>
      <c r="T35" s="20">
        <v>948659</v>
      </c>
      <c r="U35" s="20">
        <v>519028</v>
      </c>
      <c r="V35" s="20">
        <v>2076451</v>
      </c>
      <c r="W35" s="20">
        <v>21113323</v>
      </c>
      <c r="X35" s="20">
        <v>59118935</v>
      </c>
      <c r="Y35" s="20">
        <v>-38005612</v>
      </c>
      <c r="Z35" s="21">
        <v>-64.286699345987884</v>
      </c>
      <c r="AA35" s="22">
        <v>59118935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-1335551999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-1629284969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31394149</v>
      </c>
      <c r="L37" s="31">
        <f t="shared" si="3"/>
        <v>-213064323</v>
      </c>
      <c r="M37" s="31">
        <f t="shared" si="3"/>
        <v>-36000633</v>
      </c>
      <c r="N37" s="31">
        <f t="shared" si="3"/>
        <v>-217670807</v>
      </c>
      <c r="O37" s="31">
        <f t="shared" si="3"/>
        <v>-111972290</v>
      </c>
      <c r="P37" s="31">
        <f t="shared" si="3"/>
        <v>-64365637</v>
      </c>
      <c r="Q37" s="31">
        <f t="shared" si="3"/>
        <v>16019235</v>
      </c>
      <c r="R37" s="31">
        <f t="shared" si="3"/>
        <v>-160318692</v>
      </c>
      <c r="S37" s="31">
        <f t="shared" si="3"/>
        <v>-78358356</v>
      </c>
      <c r="T37" s="31">
        <f t="shared" si="3"/>
        <v>-27670696</v>
      </c>
      <c r="U37" s="31">
        <f t="shared" si="3"/>
        <v>445234176</v>
      </c>
      <c r="V37" s="31">
        <f t="shared" si="3"/>
        <v>339205124</v>
      </c>
      <c r="W37" s="31">
        <f t="shared" si="3"/>
        <v>-1467507407</v>
      </c>
      <c r="X37" s="31">
        <f t="shared" si="3"/>
        <v>-1629284969</v>
      </c>
      <c r="Y37" s="31">
        <f t="shared" si="3"/>
        <v>161777562</v>
      </c>
      <c r="Z37" s="32">
        <f>+IF(X37&lt;&gt;0,+(Y37/X37)*100,0)</f>
        <v>-9.9293595091160505</v>
      </c>
      <c r="AA37" s="33">
        <f>SUM(AA29:AA36)</f>
        <v>-1629284969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>
        <v>-14814559</v>
      </c>
      <c r="P39" s="20">
        <v>-27670570</v>
      </c>
      <c r="Q39" s="20">
        <v>-13865495</v>
      </c>
      <c r="R39" s="20">
        <v>-56350624</v>
      </c>
      <c r="S39" s="20">
        <v>11047716</v>
      </c>
      <c r="T39" s="20"/>
      <c r="U39" s="20">
        <v>-32458254</v>
      </c>
      <c r="V39" s="20">
        <v>-21410538</v>
      </c>
      <c r="W39" s="20">
        <v>-49621506</v>
      </c>
      <c r="X39" s="20">
        <v>-3528024</v>
      </c>
      <c r="Y39" s="20">
        <v>-46093482</v>
      </c>
      <c r="Z39" s="21">
        <v>1306.4957041108564</v>
      </c>
      <c r="AA39" s="22">
        <v>-3528024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-14814559</v>
      </c>
      <c r="P43" s="36">
        <f t="shared" si="4"/>
        <v>-27670570</v>
      </c>
      <c r="Q43" s="36">
        <f t="shared" si="4"/>
        <v>-13865495</v>
      </c>
      <c r="R43" s="36">
        <f t="shared" si="4"/>
        <v>-56350624</v>
      </c>
      <c r="S43" s="36">
        <f t="shared" si="4"/>
        <v>11047716</v>
      </c>
      <c r="T43" s="36">
        <f t="shared" si="4"/>
        <v>0</v>
      </c>
      <c r="U43" s="36">
        <f t="shared" si="4"/>
        <v>-32458254</v>
      </c>
      <c r="V43" s="36">
        <f t="shared" si="4"/>
        <v>-21410538</v>
      </c>
      <c r="W43" s="36">
        <f t="shared" si="4"/>
        <v>-31691460</v>
      </c>
      <c r="X43" s="36">
        <f t="shared" si="4"/>
        <v>11637847</v>
      </c>
      <c r="Y43" s="36">
        <f t="shared" si="4"/>
        <v>-43329307</v>
      </c>
      <c r="Z43" s="37">
        <f>+IF(X43&lt;&gt;0,+(Y43/X43)*100,0)</f>
        <v>-372.31377075158315</v>
      </c>
      <c r="AA43" s="38">
        <f>SUM(AA39:AA42)</f>
        <v>11637847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-1240435979</v>
      </c>
      <c r="D44" s="29">
        <f>+D37+D43</f>
        <v>0</v>
      </c>
      <c r="E44" s="30">
        <f t="shared" si="5"/>
        <v>-1158510283</v>
      </c>
      <c r="F44" s="31">
        <f t="shared" si="5"/>
        <v>-1617647122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12662863</v>
      </c>
      <c r="L44" s="31">
        <f t="shared" si="5"/>
        <v>-231996953</v>
      </c>
      <c r="M44" s="31">
        <f t="shared" si="5"/>
        <v>-54217706</v>
      </c>
      <c r="N44" s="31">
        <f t="shared" si="5"/>
        <v>-273551796</v>
      </c>
      <c r="O44" s="31">
        <f t="shared" si="5"/>
        <v>-126786849</v>
      </c>
      <c r="P44" s="31">
        <f t="shared" si="5"/>
        <v>-92036207</v>
      </c>
      <c r="Q44" s="31">
        <f t="shared" si="5"/>
        <v>2153740</v>
      </c>
      <c r="R44" s="31">
        <f t="shared" si="5"/>
        <v>-216669316</v>
      </c>
      <c r="S44" s="31">
        <f t="shared" si="5"/>
        <v>-67310640</v>
      </c>
      <c r="T44" s="31">
        <f t="shared" si="5"/>
        <v>-27670696</v>
      </c>
      <c r="U44" s="31">
        <f t="shared" si="5"/>
        <v>412775922</v>
      </c>
      <c r="V44" s="31">
        <f t="shared" si="5"/>
        <v>317794586</v>
      </c>
      <c r="W44" s="31">
        <f t="shared" si="5"/>
        <v>-1499198867</v>
      </c>
      <c r="X44" s="31">
        <f t="shared" si="5"/>
        <v>-1617647122</v>
      </c>
      <c r="Y44" s="31">
        <f t="shared" si="5"/>
        <v>118448255</v>
      </c>
      <c r="Z44" s="32">
        <f>+IF(X44&lt;&gt;0,+(Y44/X44)*100,0)</f>
        <v>-7.3222554776690041</v>
      </c>
      <c r="AA44" s="33">
        <f>+AA37+AA43</f>
        <v>-1617647122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-251811580</v>
      </c>
      <c r="D45" s="42">
        <f t="shared" si="6"/>
        <v>0</v>
      </c>
      <c r="E45" s="43">
        <f t="shared" si="6"/>
        <v>-1222222999</v>
      </c>
      <c r="F45" s="44">
        <f t="shared" si="6"/>
        <v>-802678784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-37371438</v>
      </c>
      <c r="L45" s="44">
        <f t="shared" si="6"/>
        <v>110116663</v>
      </c>
      <c r="M45" s="44">
        <f t="shared" si="6"/>
        <v>-30733401</v>
      </c>
      <c r="N45" s="44">
        <f t="shared" si="6"/>
        <v>42011824</v>
      </c>
      <c r="O45" s="44">
        <f t="shared" si="6"/>
        <v>84598113</v>
      </c>
      <c r="P45" s="44">
        <f t="shared" si="6"/>
        <v>21215798</v>
      </c>
      <c r="Q45" s="44">
        <f t="shared" si="6"/>
        <v>-59508099</v>
      </c>
      <c r="R45" s="44">
        <f t="shared" si="6"/>
        <v>46305812</v>
      </c>
      <c r="S45" s="44">
        <f t="shared" si="6"/>
        <v>127330791</v>
      </c>
      <c r="T45" s="44">
        <f t="shared" si="6"/>
        <v>-18238411</v>
      </c>
      <c r="U45" s="44">
        <f t="shared" si="6"/>
        <v>-336611155</v>
      </c>
      <c r="V45" s="44">
        <f t="shared" si="6"/>
        <v>-227518775</v>
      </c>
      <c r="W45" s="44">
        <f t="shared" si="6"/>
        <v>-600796031</v>
      </c>
      <c r="X45" s="44">
        <f t="shared" si="6"/>
        <v>-802678784</v>
      </c>
      <c r="Y45" s="44">
        <f t="shared" si="6"/>
        <v>201882753</v>
      </c>
      <c r="Z45" s="45">
        <f>+IF(X45&lt;&gt;0,+(Y45/X45)*100,0)</f>
        <v>-25.151126082335821</v>
      </c>
      <c r="AA45" s="46">
        <f>+AA26-AA44</f>
        <v>-802678784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-1073485736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>
        <v>-38829045</v>
      </c>
      <c r="L47" s="20">
        <v>54499118</v>
      </c>
      <c r="M47" s="20">
        <v>-45482125</v>
      </c>
      <c r="N47" s="20">
        <v>-29812052</v>
      </c>
      <c r="O47" s="20">
        <v>71232892</v>
      </c>
      <c r="P47" s="20">
        <v>8766106</v>
      </c>
      <c r="Q47" s="20">
        <v>-67275021</v>
      </c>
      <c r="R47" s="20">
        <v>12723977</v>
      </c>
      <c r="S47" s="20">
        <v>115990778</v>
      </c>
      <c r="T47" s="20">
        <v>-28002490</v>
      </c>
      <c r="U47" s="20">
        <v>-3186902</v>
      </c>
      <c r="V47" s="20">
        <v>84801386</v>
      </c>
      <c r="W47" s="20">
        <v>-1603400245</v>
      </c>
      <c r="X47" s="20">
        <v>-1073485736</v>
      </c>
      <c r="Y47" s="20">
        <v>-529914509</v>
      </c>
      <c r="Z47" s="47">
        <v>49.363907803242576</v>
      </c>
      <c r="AA47" s="22">
        <v>-1073485736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-1073485736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-38829045</v>
      </c>
      <c r="L50" s="52">
        <f t="shared" si="7"/>
        <v>54499118</v>
      </c>
      <c r="M50" s="52">
        <f t="shared" si="7"/>
        <v>-45482125</v>
      </c>
      <c r="N50" s="52">
        <f t="shared" si="7"/>
        <v>-29812052</v>
      </c>
      <c r="O50" s="52">
        <f t="shared" si="7"/>
        <v>71232892</v>
      </c>
      <c r="P50" s="52">
        <f t="shared" si="7"/>
        <v>8766106</v>
      </c>
      <c r="Q50" s="52">
        <f t="shared" si="7"/>
        <v>-67275021</v>
      </c>
      <c r="R50" s="52">
        <f t="shared" si="7"/>
        <v>12723977</v>
      </c>
      <c r="S50" s="52">
        <f t="shared" si="7"/>
        <v>115990778</v>
      </c>
      <c r="T50" s="52">
        <f t="shared" si="7"/>
        <v>-28002490</v>
      </c>
      <c r="U50" s="52">
        <f t="shared" si="7"/>
        <v>-3186902</v>
      </c>
      <c r="V50" s="52">
        <f t="shared" si="7"/>
        <v>84801386</v>
      </c>
      <c r="W50" s="52">
        <f t="shared" si="7"/>
        <v>-1603400245</v>
      </c>
      <c r="X50" s="52">
        <f t="shared" si="7"/>
        <v>-1073485736</v>
      </c>
      <c r="Y50" s="52">
        <f t="shared" si="7"/>
        <v>-529914509</v>
      </c>
      <c r="Z50" s="53">
        <f>+IF(X50&lt;&gt;0,+(Y50/X50)*100,0)</f>
        <v>49.363907803242576</v>
      </c>
      <c r="AA50" s="54">
        <f>SUM(AA47:AA49)</f>
        <v>-1073485736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>
        <v>3197306</v>
      </c>
      <c r="L6" s="20">
        <v>2709556</v>
      </c>
      <c r="M6" s="20">
        <v>2556538</v>
      </c>
      <c r="N6" s="20">
        <v>8463400</v>
      </c>
      <c r="O6" s="20">
        <v>2526356</v>
      </c>
      <c r="P6" s="20">
        <v>2813704</v>
      </c>
      <c r="Q6" s="20">
        <v>3555379</v>
      </c>
      <c r="R6" s="20">
        <v>8895439</v>
      </c>
      <c r="S6" s="20">
        <v>2959190</v>
      </c>
      <c r="T6" s="20">
        <v>2685719</v>
      </c>
      <c r="U6" s="20">
        <v>2484040</v>
      </c>
      <c r="V6" s="20">
        <v>8128949</v>
      </c>
      <c r="W6" s="20">
        <v>239609485</v>
      </c>
      <c r="X6" s="20"/>
      <c r="Y6" s="20">
        <v>239609485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67220883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>
        <v>-77115</v>
      </c>
      <c r="L7" s="20">
        <v>311776</v>
      </c>
      <c r="M7" s="20">
        <v>75825</v>
      </c>
      <c r="N7" s="20">
        <v>310486</v>
      </c>
      <c r="O7" s="20">
        <v>195852872</v>
      </c>
      <c r="P7" s="20">
        <v>68308</v>
      </c>
      <c r="Q7" s="20">
        <v>-617489</v>
      </c>
      <c r="R7" s="20">
        <v>195303691</v>
      </c>
      <c r="S7" s="20">
        <v>-94767</v>
      </c>
      <c r="T7" s="20">
        <v>-59418</v>
      </c>
      <c r="U7" s="20">
        <v>52793</v>
      </c>
      <c r="V7" s="20">
        <v>-101392</v>
      </c>
      <c r="W7" s="20">
        <v>65001428</v>
      </c>
      <c r="X7" s="20"/>
      <c r="Y7" s="20">
        <v>65001428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>
        <v>-140</v>
      </c>
      <c r="N10" s="20">
        <v>-140</v>
      </c>
      <c r="O10" s="20">
        <v>-1221</v>
      </c>
      <c r="P10" s="20"/>
      <c r="Q10" s="20">
        <v>-70</v>
      </c>
      <c r="R10" s="20">
        <v>-1291</v>
      </c>
      <c r="S10" s="20"/>
      <c r="T10" s="20">
        <v>-544</v>
      </c>
      <c r="U10" s="20"/>
      <c r="V10" s="20">
        <v>-544</v>
      </c>
      <c r="W10" s="20">
        <v>-1017090</v>
      </c>
      <c r="X10" s="20"/>
      <c r="Y10" s="20">
        <v>-1017090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>
        <v>32</v>
      </c>
      <c r="N11" s="24">
        <v>32</v>
      </c>
      <c r="O11" s="24">
        <v>-156</v>
      </c>
      <c r="P11" s="24">
        <v>45</v>
      </c>
      <c r="Q11" s="20">
        <v>-9</v>
      </c>
      <c r="R11" s="24">
        <v>-120</v>
      </c>
      <c r="S11" s="24"/>
      <c r="T11" s="20">
        <v>-69</v>
      </c>
      <c r="U11" s="24"/>
      <c r="V11" s="24">
        <v>-69</v>
      </c>
      <c r="W11" s="24">
        <v>8047</v>
      </c>
      <c r="X11" s="20"/>
      <c r="Y11" s="24">
        <v>8047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268811013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3120191</v>
      </c>
      <c r="L13" s="31">
        <f t="shared" si="0"/>
        <v>3021332</v>
      </c>
      <c r="M13" s="31">
        <f t="shared" si="0"/>
        <v>2632255</v>
      </c>
      <c r="N13" s="31">
        <f t="shared" si="0"/>
        <v>8773778</v>
      </c>
      <c r="O13" s="31">
        <f t="shared" si="0"/>
        <v>198377851</v>
      </c>
      <c r="P13" s="31">
        <f t="shared" si="0"/>
        <v>2882057</v>
      </c>
      <c r="Q13" s="31">
        <f t="shared" si="0"/>
        <v>2937811</v>
      </c>
      <c r="R13" s="31">
        <f t="shared" si="0"/>
        <v>204197719</v>
      </c>
      <c r="S13" s="31">
        <f t="shared" si="0"/>
        <v>2864423</v>
      </c>
      <c r="T13" s="31">
        <f t="shared" si="0"/>
        <v>2625688</v>
      </c>
      <c r="U13" s="31">
        <f t="shared" si="0"/>
        <v>2536833</v>
      </c>
      <c r="V13" s="31">
        <f t="shared" si="0"/>
        <v>8026944</v>
      </c>
      <c r="W13" s="31">
        <f t="shared" si="0"/>
        <v>304598981</v>
      </c>
      <c r="X13" s="31">
        <f t="shared" si="0"/>
        <v>0</v>
      </c>
      <c r="Y13" s="31">
        <f t="shared" si="0"/>
        <v>304598981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268811013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3120191</v>
      </c>
      <c r="L26" s="31">
        <f t="shared" si="2"/>
        <v>3021332</v>
      </c>
      <c r="M26" s="31">
        <f t="shared" si="2"/>
        <v>2632255</v>
      </c>
      <c r="N26" s="31">
        <f t="shared" si="2"/>
        <v>8773778</v>
      </c>
      <c r="O26" s="31">
        <f t="shared" si="2"/>
        <v>198377851</v>
      </c>
      <c r="P26" s="31">
        <f t="shared" si="2"/>
        <v>2882057</v>
      </c>
      <c r="Q26" s="31">
        <f t="shared" si="2"/>
        <v>2937811</v>
      </c>
      <c r="R26" s="31">
        <f t="shared" si="2"/>
        <v>204197719</v>
      </c>
      <c r="S26" s="31">
        <f t="shared" si="2"/>
        <v>2864423</v>
      </c>
      <c r="T26" s="31">
        <f t="shared" si="2"/>
        <v>2625688</v>
      </c>
      <c r="U26" s="31">
        <f t="shared" si="2"/>
        <v>2536833</v>
      </c>
      <c r="V26" s="31">
        <f t="shared" si="2"/>
        <v>8026944</v>
      </c>
      <c r="W26" s="31">
        <f t="shared" si="2"/>
        <v>304598981</v>
      </c>
      <c r="X26" s="31">
        <f t="shared" si="2"/>
        <v>0</v>
      </c>
      <c r="Y26" s="31">
        <f t="shared" si="2"/>
        <v>304598981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>
        <v>670</v>
      </c>
      <c r="L31" s="20">
        <v>5376</v>
      </c>
      <c r="M31" s="20">
        <v>2426</v>
      </c>
      <c r="N31" s="20">
        <v>8472</v>
      </c>
      <c r="O31" s="20">
        <v>267</v>
      </c>
      <c r="P31" s="20">
        <v>-15340</v>
      </c>
      <c r="Q31" s="20">
        <v>9060</v>
      </c>
      <c r="R31" s="20">
        <v>-6013</v>
      </c>
      <c r="S31" s="20">
        <v>1384</v>
      </c>
      <c r="T31" s="20">
        <v>128</v>
      </c>
      <c r="U31" s="20">
        <v>1232</v>
      </c>
      <c r="V31" s="20">
        <v>2744</v>
      </c>
      <c r="W31" s="20">
        <v>641377</v>
      </c>
      <c r="X31" s="20"/>
      <c r="Y31" s="20">
        <v>641377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98110123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>
        <v>1902</v>
      </c>
      <c r="L32" s="20">
        <v>17043</v>
      </c>
      <c r="M32" s="20">
        <v>-39465</v>
      </c>
      <c r="N32" s="20">
        <v>-20520</v>
      </c>
      <c r="O32" s="20">
        <v>5073030</v>
      </c>
      <c r="P32" s="20">
        <v>-7234</v>
      </c>
      <c r="Q32" s="20">
        <v>-34936</v>
      </c>
      <c r="R32" s="20">
        <v>5030860</v>
      </c>
      <c r="S32" s="20">
        <v>17173</v>
      </c>
      <c r="T32" s="20">
        <v>7070</v>
      </c>
      <c r="U32" s="20">
        <v>-12567</v>
      </c>
      <c r="V32" s="20">
        <v>11676</v>
      </c>
      <c r="W32" s="20">
        <v>98007217</v>
      </c>
      <c r="X32" s="20"/>
      <c r="Y32" s="20">
        <v>98007217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>
        <v>395696</v>
      </c>
      <c r="L35" s="20">
        <v>372305</v>
      </c>
      <c r="M35" s="20">
        <v>330996</v>
      </c>
      <c r="N35" s="20">
        <v>1098997</v>
      </c>
      <c r="O35" s="20">
        <v>388893</v>
      </c>
      <c r="P35" s="20">
        <v>358887</v>
      </c>
      <c r="Q35" s="20">
        <v>367072</v>
      </c>
      <c r="R35" s="20">
        <v>1114852</v>
      </c>
      <c r="S35" s="20">
        <v>353283</v>
      </c>
      <c r="T35" s="20">
        <v>323436</v>
      </c>
      <c r="U35" s="20">
        <v>314015</v>
      </c>
      <c r="V35" s="20">
        <v>990734</v>
      </c>
      <c r="W35" s="20">
        <v>24695897</v>
      </c>
      <c r="X35" s="20"/>
      <c r="Y35" s="20">
        <v>24695897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118960994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398268</v>
      </c>
      <c r="L37" s="31">
        <f t="shared" si="3"/>
        <v>394724</v>
      </c>
      <c r="M37" s="31">
        <f t="shared" si="3"/>
        <v>293957</v>
      </c>
      <c r="N37" s="31">
        <f t="shared" si="3"/>
        <v>1086949</v>
      </c>
      <c r="O37" s="31">
        <f t="shared" si="3"/>
        <v>5462190</v>
      </c>
      <c r="P37" s="31">
        <f t="shared" si="3"/>
        <v>336313</v>
      </c>
      <c r="Q37" s="31">
        <f t="shared" si="3"/>
        <v>341196</v>
      </c>
      <c r="R37" s="31">
        <f t="shared" si="3"/>
        <v>6139699</v>
      </c>
      <c r="S37" s="31">
        <f t="shared" si="3"/>
        <v>371840</v>
      </c>
      <c r="T37" s="31">
        <f t="shared" si="3"/>
        <v>330634</v>
      </c>
      <c r="U37" s="31">
        <f t="shared" si="3"/>
        <v>302680</v>
      </c>
      <c r="V37" s="31">
        <f t="shared" si="3"/>
        <v>1005154</v>
      </c>
      <c r="W37" s="31">
        <f t="shared" si="3"/>
        <v>123344491</v>
      </c>
      <c r="X37" s="31">
        <f t="shared" si="3"/>
        <v>0</v>
      </c>
      <c r="Y37" s="31">
        <f t="shared" si="3"/>
        <v>123344491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118960994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398268</v>
      </c>
      <c r="L44" s="31">
        <f t="shared" si="5"/>
        <v>394724</v>
      </c>
      <c r="M44" s="31">
        <f t="shared" si="5"/>
        <v>293957</v>
      </c>
      <c r="N44" s="31">
        <f t="shared" si="5"/>
        <v>1086949</v>
      </c>
      <c r="O44" s="31">
        <f t="shared" si="5"/>
        <v>5462190</v>
      </c>
      <c r="P44" s="31">
        <f t="shared" si="5"/>
        <v>336313</v>
      </c>
      <c r="Q44" s="31">
        <f t="shared" si="5"/>
        <v>341196</v>
      </c>
      <c r="R44" s="31">
        <f t="shared" si="5"/>
        <v>6139699</v>
      </c>
      <c r="S44" s="31">
        <f t="shared" si="5"/>
        <v>371840</v>
      </c>
      <c r="T44" s="31">
        <f t="shared" si="5"/>
        <v>330634</v>
      </c>
      <c r="U44" s="31">
        <f t="shared" si="5"/>
        <v>302680</v>
      </c>
      <c r="V44" s="31">
        <f t="shared" si="5"/>
        <v>1005154</v>
      </c>
      <c r="W44" s="31">
        <f t="shared" si="5"/>
        <v>123344491</v>
      </c>
      <c r="X44" s="31">
        <f t="shared" si="5"/>
        <v>0</v>
      </c>
      <c r="Y44" s="31">
        <f t="shared" si="5"/>
        <v>123344491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149850019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2721923</v>
      </c>
      <c r="L45" s="44">
        <f t="shared" si="6"/>
        <v>2626608</v>
      </c>
      <c r="M45" s="44">
        <f t="shared" si="6"/>
        <v>2338298</v>
      </c>
      <c r="N45" s="44">
        <f t="shared" si="6"/>
        <v>7686829</v>
      </c>
      <c r="O45" s="44">
        <f t="shared" si="6"/>
        <v>192915661</v>
      </c>
      <c r="P45" s="44">
        <f t="shared" si="6"/>
        <v>2545744</v>
      </c>
      <c r="Q45" s="44">
        <f t="shared" si="6"/>
        <v>2596615</v>
      </c>
      <c r="R45" s="44">
        <f t="shared" si="6"/>
        <v>198058020</v>
      </c>
      <c r="S45" s="44">
        <f t="shared" si="6"/>
        <v>2492583</v>
      </c>
      <c r="T45" s="44">
        <f t="shared" si="6"/>
        <v>2295054</v>
      </c>
      <c r="U45" s="44">
        <f t="shared" si="6"/>
        <v>2234153</v>
      </c>
      <c r="V45" s="44">
        <f t="shared" si="6"/>
        <v>7021790</v>
      </c>
      <c r="W45" s="44">
        <f t="shared" si="6"/>
        <v>181254490</v>
      </c>
      <c r="X45" s="44">
        <f t="shared" si="6"/>
        <v>0</v>
      </c>
      <c r="Y45" s="44">
        <f t="shared" si="6"/>
        <v>181254490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240360</v>
      </c>
      <c r="G6" s="20">
        <v>-2131693</v>
      </c>
      <c r="H6" s="20">
        <v>-26887</v>
      </c>
      <c r="I6" s="20">
        <v>-15111</v>
      </c>
      <c r="J6" s="20">
        <v>-2173691</v>
      </c>
      <c r="K6" s="20">
        <v>-17414</v>
      </c>
      <c r="L6" s="20">
        <v>-16077</v>
      </c>
      <c r="M6" s="20">
        <v>-18951</v>
      </c>
      <c r="N6" s="20">
        <v>-52442</v>
      </c>
      <c r="O6" s="20">
        <v>-25874</v>
      </c>
      <c r="P6" s="20">
        <v>-11009</v>
      </c>
      <c r="Q6" s="20">
        <v>-2463</v>
      </c>
      <c r="R6" s="20">
        <v>-39346</v>
      </c>
      <c r="S6" s="20">
        <v>-16471</v>
      </c>
      <c r="T6" s="20">
        <v>-13471</v>
      </c>
      <c r="U6" s="20">
        <v>-13036</v>
      </c>
      <c r="V6" s="20">
        <v>-42978</v>
      </c>
      <c r="W6" s="20">
        <v>-2308457</v>
      </c>
      <c r="X6" s="20">
        <v>240360</v>
      </c>
      <c r="Y6" s="20">
        <v>-2548817</v>
      </c>
      <c r="Z6" s="21">
        <v>-1060.4164586453653</v>
      </c>
      <c r="AA6" s="22">
        <v>240360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>
        <v>3799</v>
      </c>
      <c r="L11" s="24">
        <v>570</v>
      </c>
      <c r="M11" s="20">
        <v>2472</v>
      </c>
      <c r="N11" s="24">
        <v>6841</v>
      </c>
      <c r="O11" s="24">
        <v>3375</v>
      </c>
      <c r="P11" s="24">
        <v>1597</v>
      </c>
      <c r="Q11" s="20">
        <v>984</v>
      </c>
      <c r="R11" s="24">
        <v>5956</v>
      </c>
      <c r="S11" s="24">
        <v>1578</v>
      </c>
      <c r="T11" s="20">
        <v>1757</v>
      </c>
      <c r="U11" s="24">
        <v>1976</v>
      </c>
      <c r="V11" s="24">
        <v>5311</v>
      </c>
      <c r="W11" s="24">
        <v>242762</v>
      </c>
      <c r="X11" s="20"/>
      <c r="Y11" s="24">
        <v>242762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240360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-13615</v>
      </c>
      <c r="L13" s="31">
        <f t="shared" si="0"/>
        <v>-15507</v>
      </c>
      <c r="M13" s="31">
        <f t="shared" si="0"/>
        <v>-16479</v>
      </c>
      <c r="N13" s="31">
        <f t="shared" si="0"/>
        <v>-45601</v>
      </c>
      <c r="O13" s="31">
        <f t="shared" si="0"/>
        <v>-22499</v>
      </c>
      <c r="P13" s="31">
        <f t="shared" si="0"/>
        <v>-9412</v>
      </c>
      <c r="Q13" s="31">
        <f t="shared" si="0"/>
        <v>-1479</v>
      </c>
      <c r="R13" s="31">
        <f t="shared" si="0"/>
        <v>-33390</v>
      </c>
      <c r="S13" s="31">
        <f t="shared" si="0"/>
        <v>-14893</v>
      </c>
      <c r="T13" s="31">
        <f t="shared" si="0"/>
        <v>-11714</v>
      </c>
      <c r="U13" s="31">
        <f t="shared" si="0"/>
        <v>-11060</v>
      </c>
      <c r="V13" s="31">
        <f t="shared" si="0"/>
        <v>-37667</v>
      </c>
      <c r="W13" s="31">
        <f t="shared" si="0"/>
        <v>-2065695</v>
      </c>
      <c r="X13" s="31">
        <f t="shared" si="0"/>
        <v>240360</v>
      </c>
      <c r="Y13" s="31">
        <f t="shared" si="0"/>
        <v>-2306055</v>
      </c>
      <c r="Z13" s="32">
        <f>+IF(X13&lt;&gt;0,+(Y13/X13)*100,0)</f>
        <v>-959.41712431352983</v>
      </c>
      <c r="AA13" s="33">
        <f>SUM(AA6:AA12)</f>
        <v>240360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240360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-13615</v>
      </c>
      <c r="L26" s="31">
        <f t="shared" si="2"/>
        <v>-15507</v>
      </c>
      <c r="M26" s="31">
        <f t="shared" si="2"/>
        <v>-16479</v>
      </c>
      <c r="N26" s="31">
        <f t="shared" si="2"/>
        <v>-45601</v>
      </c>
      <c r="O26" s="31">
        <f t="shared" si="2"/>
        <v>-22499</v>
      </c>
      <c r="P26" s="31">
        <f t="shared" si="2"/>
        <v>-9412</v>
      </c>
      <c r="Q26" s="31">
        <f t="shared" si="2"/>
        <v>-1479</v>
      </c>
      <c r="R26" s="31">
        <f t="shared" si="2"/>
        <v>-33390</v>
      </c>
      <c r="S26" s="31">
        <f t="shared" si="2"/>
        <v>-14893</v>
      </c>
      <c r="T26" s="31">
        <f t="shared" si="2"/>
        <v>-11714</v>
      </c>
      <c r="U26" s="31">
        <f t="shared" si="2"/>
        <v>-11060</v>
      </c>
      <c r="V26" s="31">
        <f t="shared" si="2"/>
        <v>-37667</v>
      </c>
      <c r="W26" s="31">
        <f t="shared" si="2"/>
        <v>-2065695</v>
      </c>
      <c r="X26" s="31">
        <f t="shared" si="2"/>
        <v>240360</v>
      </c>
      <c r="Y26" s="31">
        <f t="shared" si="2"/>
        <v>-2306055</v>
      </c>
      <c r="Z26" s="32">
        <f>+IF(X26&lt;&gt;0,+(Y26/X26)*100,0)</f>
        <v>-959.41712431352983</v>
      </c>
      <c r="AA26" s="33">
        <f>+AA13+AA25</f>
        <v>240360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340213</v>
      </c>
      <c r="G32" s="20"/>
      <c r="H32" s="20">
        <v>4005</v>
      </c>
      <c r="I32" s="20"/>
      <c r="J32" s="20">
        <v>4005</v>
      </c>
      <c r="K32" s="20">
        <v>11710</v>
      </c>
      <c r="L32" s="20">
        <v>-11710</v>
      </c>
      <c r="M32" s="20"/>
      <c r="N32" s="20"/>
      <c r="O32" s="20"/>
      <c r="P32" s="20">
        <v>1231</v>
      </c>
      <c r="Q32" s="20">
        <v>5083</v>
      </c>
      <c r="R32" s="20">
        <v>6314</v>
      </c>
      <c r="S32" s="20">
        <v>-4377</v>
      </c>
      <c r="T32" s="20"/>
      <c r="U32" s="20">
        <v>2115</v>
      </c>
      <c r="V32" s="20">
        <v>-2262</v>
      </c>
      <c r="W32" s="20">
        <v>8057</v>
      </c>
      <c r="X32" s="20">
        <v>340213</v>
      </c>
      <c r="Y32" s="20">
        <v>-332156</v>
      </c>
      <c r="Z32" s="21">
        <v>-97.631777739239837</v>
      </c>
      <c r="AA32" s="22">
        <v>340213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340213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11710</v>
      </c>
      <c r="L37" s="31">
        <f t="shared" si="3"/>
        <v>-11710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1231</v>
      </c>
      <c r="Q37" s="31">
        <f t="shared" si="3"/>
        <v>5083</v>
      </c>
      <c r="R37" s="31">
        <f t="shared" si="3"/>
        <v>6314</v>
      </c>
      <c r="S37" s="31">
        <f t="shared" si="3"/>
        <v>-4377</v>
      </c>
      <c r="T37" s="31">
        <f t="shared" si="3"/>
        <v>0</v>
      </c>
      <c r="U37" s="31">
        <f t="shared" si="3"/>
        <v>2115</v>
      </c>
      <c r="V37" s="31">
        <f t="shared" si="3"/>
        <v>-2262</v>
      </c>
      <c r="W37" s="31">
        <f t="shared" si="3"/>
        <v>8057</v>
      </c>
      <c r="X37" s="31">
        <f t="shared" si="3"/>
        <v>340213</v>
      </c>
      <c r="Y37" s="31">
        <f t="shared" si="3"/>
        <v>-332156</v>
      </c>
      <c r="Z37" s="32">
        <f>+IF(X37&lt;&gt;0,+(Y37/X37)*100,0)</f>
        <v>-97.631777739239837</v>
      </c>
      <c r="AA37" s="33">
        <f>SUM(AA29:AA36)</f>
        <v>340213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340213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11710</v>
      </c>
      <c r="L44" s="31">
        <f t="shared" si="5"/>
        <v>-11710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1231</v>
      </c>
      <c r="Q44" s="31">
        <f t="shared" si="5"/>
        <v>5083</v>
      </c>
      <c r="R44" s="31">
        <f t="shared" si="5"/>
        <v>6314</v>
      </c>
      <c r="S44" s="31">
        <f t="shared" si="5"/>
        <v>-4377</v>
      </c>
      <c r="T44" s="31">
        <f t="shared" si="5"/>
        <v>0</v>
      </c>
      <c r="U44" s="31">
        <f t="shared" si="5"/>
        <v>2115</v>
      </c>
      <c r="V44" s="31">
        <f t="shared" si="5"/>
        <v>-2262</v>
      </c>
      <c r="W44" s="31">
        <f t="shared" si="5"/>
        <v>8057</v>
      </c>
      <c r="X44" s="31">
        <f t="shared" si="5"/>
        <v>340213</v>
      </c>
      <c r="Y44" s="31">
        <f t="shared" si="5"/>
        <v>-332156</v>
      </c>
      <c r="Z44" s="32">
        <f>+IF(X44&lt;&gt;0,+(Y44/X44)*100,0)</f>
        <v>-97.631777739239837</v>
      </c>
      <c r="AA44" s="33">
        <f>+AA37+AA43</f>
        <v>340213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-99853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-25325</v>
      </c>
      <c r="L45" s="44">
        <f t="shared" si="6"/>
        <v>-3797</v>
      </c>
      <c r="M45" s="44">
        <f t="shared" si="6"/>
        <v>-16479</v>
      </c>
      <c r="N45" s="44">
        <f t="shared" si="6"/>
        <v>-45601</v>
      </c>
      <c r="O45" s="44">
        <f t="shared" si="6"/>
        <v>-22499</v>
      </c>
      <c r="P45" s="44">
        <f t="shared" si="6"/>
        <v>-10643</v>
      </c>
      <c r="Q45" s="44">
        <f t="shared" si="6"/>
        <v>-6562</v>
      </c>
      <c r="R45" s="44">
        <f t="shared" si="6"/>
        <v>-39704</v>
      </c>
      <c r="S45" s="44">
        <f t="shared" si="6"/>
        <v>-10516</v>
      </c>
      <c r="T45" s="44">
        <f t="shared" si="6"/>
        <v>-11714</v>
      </c>
      <c r="U45" s="44">
        <f t="shared" si="6"/>
        <v>-13175</v>
      </c>
      <c r="V45" s="44">
        <f t="shared" si="6"/>
        <v>-35405</v>
      </c>
      <c r="W45" s="44">
        <f t="shared" si="6"/>
        <v>-2073752</v>
      </c>
      <c r="X45" s="44">
        <f t="shared" si="6"/>
        <v>-99853</v>
      </c>
      <c r="Y45" s="44">
        <f t="shared" si="6"/>
        <v>-1973899</v>
      </c>
      <c r="Z45" s="45">
        <f>+IF(X45&lt;&gt;0,+(Y45/X45)*100,0)</f>
        <v>1976.8049032077154</v>
      </c>
      <c r="AA45" s="46">
        <f>+AA26-AA44</f>
        <v>-99853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-99853</v>
      </c>
      <c r="G47" s="20">
        <v>-334265</v>
      </c>
      <c r="H47" s="20">
        <v>-26863</v>
      </c>
      <c r="I47" s="20">
        <v>-13140</v>
      </c>
      <c r="J47" s="20">
        <v>-374268</v>
      </c>
      <c r="K47" s="20">
        <v>-25325</v>
      </c>
      <c r="L47" s="20">
        <v>-3797</v>
      </c>
      <c r="M47" s="20">
        <v>-16479</v>
      </c>
      <c r="N47" s="20">
        <v>-45601</v>
      </c>
      <c r="O47" s="20">
        <v>-22499</v>
      </c>
      <c r="P47" s="20">
        <v>-10643</v>
      </c>
      <c r="Q47" s="20">
        <v>-6562</v>
      </c>
      <c r="R47" s="20">
        <v>-39704</v>
      </c>
      <c r="S47" s="20">
        <v>-10517</v>
      </c>
      <c r="T47" s="20">
        <v>-11714</v>
      </c>
      <c r="U47" s="20">
        <v>-13175</v>
      </c>
      <c r="V47" s="20">
        <v>-35406</v>
      </c>
      <c r="W47" s="20">
        <v>-494979</v>
      </c>
      <c r="X47" s="20">
        <v>-99853</v>
      </c>
      <c r="Y47" s="20">
        <v>-395126</v>
      </c>
      <c r="Z47" s="47">
        <v>395.70769030474798</v>
      </c>
      <c r="AA47" s="22">
        <v>-99853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-99853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-25325</v>
      </c>
      <c r="L50" s="52">
        <f t="shared" si="7"/>
        <v>-3797</v>
      </c>
      <c r="M50" s="52">
        <f t="shared" si="7"/>
        <v>-16479</v>
      </c>
      <c r="N50" s="52">
        <f t="shared" si="7"/>
        <v>-45601</v>
      </c>
      <c r="O50" s="52">
        <f t="shared" si="7"/>
        <v>-22499</v>
      </c>
      <c r="P50" s="52">
        <f t="shared" si="7"/>
        <v>-10643</v>
      </c>
      <c r="Q50" s="52">
        <f t="shared" si="7"/>
        <v>-6562</v>
      </c>
      <c r="R50" s="52">
        <f t="shared" si="7"/>
        <v>-39704</v>
      </c>
      <c r="S50" s="52">
        <f t="shared" si="7"/>
        <v>-10517</v>
      </c>
      <c r="T50" s="52">
        <f t="shared" si="7"/>
        <v>-11714</v>
      </c>
      <c r="U50" s="52">
        <f t="shared" si="7"/>
        <v>-13175</v>
      </c>
      <c r="V50" s="52">
        <f t="shared" si="7"/>
        <v>-35406</v>
      </c>
      <c r="W50" s="52">
        <f t="shared" si="7"/>
        <v>-494979</v>
      </c>
      <c r="X50" s="52">
        <f t="shared" si="7"/>
        <v>-99853</v>
      </c>
      <c r="Y50" s="52">
        <f t="shared" si="7"/>
        <v>-395126</v>
      </c>
      <c r="Z50" s="53">
        <f>+IF(X50&lt;&gt;0,+(Y50/X50)*100,0)</f>
        <v>395.70769030474798</v>
      </c>
      <c r="AA50" s="54">
        <f>SUM(AA47:AA49)</f>
        <v>-99853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-878907751</v>
      </c>
      <c r="D6" s="18"/>
      <c r="E6" s="19">
        <v>-97823219</v>
      </c>
      <c r="F6" s="20">
        <v>-91206763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>
        <v>-87699069</v>
      </c>
      <c r="L6" s="20">
        <v>-123520580</v>
      </c>
      <c r="M6" s="20">
        <v>-7438189</v>
      </c>
      <c r="N6" s="20">
        <v>-218657838</v>
      </c>
      <c r="O6" s="20">
        <v>-84275399</v>
      </c>
      <c r="P6" s="20">
        <v>-40020229</v>
      </c>
      <c r="Q6" s="20">
        <v>66633460</v>
      </c>
      <c r="R6" s="20">
        <v>-57662168</v>
      </c>
      <c r="S6" s="20">
        <v>-112375539</v>
      </c>
      <c r="T6" s="20">
        <v>-130776480</v>
      </c>
      <c r="U6" s="20">
        <v>-50775559</v>
      </c>
      <c r="V6" s="20">
        <v>-293927578</v>
      </c>
      <c r="W6" s="20">
        <v>-1325506233</v>
      </c>
      <c r="X6" s="20">
        <v>-91206763</v>
      </c>
      <c r="Y6" s="20">
        <v>-1234299470</v>
      </c>
      <c r="Z6" s="21">
        <v>1353.2981868899349</v>
      </c>
      <c r="AA6" s="22">
        <v>-91206763</v>
      </c>
    </row>
    <row r="7" spans="1:27" x14ac:dyDescent="0.25">
      <c r="A7" s="23" t="s">
        <v>35</v>
      </c>
      <c r="B7" s="17" t="s">
        <v>32</v>
      </c>
      <c r="C7" s="18">
        <v>316246487</v>
      </c>
      <c r="D7" s="18"/>
      <c r="E7" s="19">
        <v>383349764</v>
      </c>
      <c r="F7" s="20">
        <v>627153785</v>
      </c>
      <c r="G7" s="20">
        <v>221299150</v>
      </c>
      <c r="H7" s="20">
        <v>147011486</v>
      </c>
      <c r="I7" s="20">
        <v>35014732</v>
      </c>
      <c r="J7" s="20">
        <v>403325368</v>
      </c>
      <c r="K7" s="20">
        <v>24151222</v>
      </c>
      <c r="L7" s="20">
        <v>5583537</v>
      </c>
      <c r="M7" s="20">
        <v>29077989</v>
      </c>
      <c r="N7" s="20">
        <v>58812748</v>
      </c>
      <c r="O7" s="20">
        <v>30953056</v>
      </c>
      <c r="P7" s="20">
        <v>43713363</v>
      </c>
      <c r="Q7" s="20">
        <v>34815002</v>
      </c>
      <c r="R7" s="20">
        <v>109481421</v>
      </c>
      <c r="S7" s="20">
        <v>47341106</v>
      </c>
      <c r="T7" s="20">
        <v>24977376</v>
      </c>
      <c r="U7" s="20">
        <v>25564960</v>
      </c>
      <c r="V7" s="20">
        <v>97883442</v>
      </c>
      <c r="W7" s="20">
        <v>669502979</v>
      </c>
      <c r="X7" s="20">
        <v>627153785</v>
      </c>
      <c r="Y7" s="20">
        <v>42349194</v>
      </c>
      <c r="Z7" s="21">
        <v>6.7526011981255918</v>
      </c>
      <c r="AA7" s="22">
        <v>627153785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71758736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>
        <v>-768916</v>
      </c>
      <c r="L10" s="20">
        <v>56855906</v>
      </c>
      <c r="M10" s="20">
        <v>12988557</v>
      </c>
      <c r="N10" s="20">
        <v>69075547</v>
      </c>
      <c r="O10" s="20">
        <v>-360561</v>
      </c>
      <c r="P10" s="20">
        <v>8419243</v>
      </c>
      <c r="Q10" s="20">
        <v>23232506</v>
      </c>
      <c r="R10" s="20">
        <v>31291188</v>
      </c>
      <c r="S10" s="20">
        <v>18361419</v>
      </c>
      <c r="T10" s="20">
        <v>-723665</v>
      </c>
      <c r="U10" s="20">
        <v>36326932</v>
      </c>
      <c r="V10" s="20">
        <v>53964686</v>
      </c>
      <c r="W10" s="20">
        <v>124252449</v>
      </c>
      <c r="X10" s="20"/>
      <c r="Y10" s="20">
        <v>124252449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395822729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>
        <v>17096250</v>
      </c>
      <c r="L11" s="24">
        <v>4707250</v>
      </c>
      <c r="M11" s="20">
        <v>26760257</v>
      </c>
      <c r="N11" s="24">
        <v>48563757</v>
      </c>
      <c r="O11" s="24">
        <v>7131039</v>
      </c>
      <c r="P11" s="24">
        <v>7145000</v>
      </c>
      <c r="Q11" s="20">
        <v>9939139</v>
      </c>
      <c r="R11" s="24">
        <v>24215178</v>
      </c>
      <c r="S11" s="24">
        <v>14519620</v>
      </c>
      <c r="T11" s="20">
        <v>20115873</v>
      </c>
      <c r="U11" s="24">
        <v>19236450</v>
      </c>
      <c r="V11" s="24">
        <v>53871943</v>
      </c>
      <c r="W11" s="24">
        <v>545999900</v>
      </c>
      <c r="X11" s="20"/>
      <c r="Y11" s="24">
        <v>545999900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>
        <v>8418538</v>
      </c>
      <c r="V12" s="20">
        <v>8418538</v>
      </c>
      <c r="W12" s="20">
        <v>-1416720</v>
      </c>
      <c r="X12" s="20"/>
      <c r="Y12" s="20">
        <v>-1416720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-90615261</v>
      </c>
      <c r="D13" s="29">
        <f>SUM(D6:D12)</f>
        <v>0</v>
      </c>
      <c r="E13" s="30">
        <f t="shared" si="0"/>
        <v>285526545</v>
      </c>
      <c r="F13" s="31">
        <f t="shared" si="0"/>
        <v>535947022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-47220513</v>
      </c>
      <c r="L13" s="31">
        <f t="shared" si="0"/>
        <v>-56373887</v>
      </c>
      <c r="M13" s="31">
        <f t="shared" si="0"/>
        <v>47088818</v>
      </c>
      <c r="N13" s="31">
        <f t="shared" si="0"/>
        <v>-56505582</v>
      </c>
      <c r="O13" s="31">
        <f t="shared" si="0"/>
        <v>-46551865</v>
      </c>
      <c r="P13" s="31">
        <f t="shared" si="0"/>
        <v>19257377</v>
      </c>
      <c r="Q13" s="31">
        <f t="shared" si="0"/>
        <v>134620107</v>
      </c>
      <c r="R13" s="31">
        <f t="shared" si="0"/>
        <v>107325619</v>
      </c>
      <c r="S13" s="31">
        <f t="shared" si="0"/>
        <v>-32153394</v>
      </c>
      <c r="T13" s="31">
        <f t="shared" si="0"/>
        <v>-86406896</v>
      </c>
      <c r="U13" s="31">
        <f t="shared" si="0"/>
        <v>38771321</v>
      </c>
      <c r="V13" s="31">
        <f t="shared" si="0"/>
        <v>-79788969</v>
      </c>
      <c r="W13" s="31">
        <f t="shared" si="0"/>
        <v>12832375</v>
      </c>
      <c r="X13" s="31">
        <f t="shared" si="0"/>
        <v>535947022</v>
      </c>
      <c r="Y13" s="31">
        <f t="shared" si="0"/>
        <v>-523114647</v>
      </c>
      <c r="Z13" s="32">
        <f>+IF(X13&lt;&gt;0,+(Y13/X13)*100,0)</f>
        <v>-97.605663531422707</v>
      </c>
      <c r="AA13" s="33">
        <f>SUM(AA6:AA12)</f>
        <v>535947022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696359547</v>
      </c>
      <c r="D17" s="18"/>
      <c r="E17" s="19">
        <v>456718361</v>
      </c>
      <c r="F17" s="20">
        <v>497982448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>
        <v>52623305</v>
      </c>
      <c r="L17" s="24">
        <v>30770481</v>
      </c>
      <c r="M17" s="20">
        <v>71743909</v>
      </c>
      <c r="N17" s="24">
        <v>155137695</v>
      </c>
      <c r="O17" s="24">
        <v>9089586</v>
      </c>
      <c r="P17" s="24">
        <v>19014139</v>
      </c>
      <c r="Q17" s="20">
        <v>21368442</v>
      </c>
      <c r="R17" s="24">
        <v>49472167</v>
      </c>
      <c r="S17" s="24">
        <v>55605227</v>
      </c>
      <c r="T17" s="20">
        <v>73812399</v>
      </c>
      <c r="U17" s="24">
        <v>82521413</v>
      </c>
      <c r="V17" s="24">
        <v>211939039</v>
      </c>
      <c r="W17" s="24">
        <v>1109210901</v>
      </c>
      <c r="X17" s="20">
        <v>497982448</v>
      </c>
      <c r="Y17" s="24">
        <v>611228453</v>
      </c>
      <c r="Z17" s="25">
        <v>122.74096315137596</v>
      </c>
      <c r="AA17" s="26">
        <v>497982448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696359547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497982448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52623305</v>
      </c>
      <c r="L25" s="36">
        <f t="shared" si="1"/>
        <v>30770481</v>
      </c>
      <c r="M25" s="36">
        <f t="shared" si="1"/>
        <v>71743909</v>
      </c>
      <c r="N25" s="36">
        <f t="shared" si="1"/>
        <v>155137695</v>
      </c>
      <c r="O25" s="36">
        <f t="shared" si="1"/>
        <v>9089586</v>
      </c>
      <c r="P25" s="36">
        <f t="shared" si="1"/>
        <v>19014139</v>
      </c>
      <c r="Q25" s="36">
        <f t="shared" si="1"/>
        <v>21368442</v>
      </c>
      <c r="R25" s="36">
        <f t="shared" si="1"/>
        <v>49472167</v>
      </c>
      <c r="S25" s="36">
        <f t="shared" si="1"/>
        <v>55605227</v>
      </c>
      <c r="T25" s="36">
        <f t="shared" si="1"/>
        <v>73812399</v>
      </c>
      <c r="U25" s="36">
        <f t="shared" si="1"/>
        <v>82521413</v>
      </c>
      <c r="V25" s="36">
        <f t="shared" si="1"/>
        <v>211939039</v>
      </c>
      <c r="W25" s="36">
        <f t="shared" si="1"/>
        <v>1109210901</v>
      </c>
      <c r="X25" s="36">
        <f t="shared" si="1"/>
        <v>497982448</v>
      </c>
      <c r="Y25" s="36">
        <f t="shared" si="1"/>
        <v>611228453</v>
      </c>
      <c r="Z25" s="37">
        <f>+IF(X25&lt;&gt;0,+(Y25/X25)*100,0)</f>
        <v>122.74096315137596</v>
      </c>
      <c r="AA25" s="38">
        <f>SUM(AA15:AA24)</f>
        <v>497982448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605744286</v>
      </c>
      <c r="D26" s="29">
        <f>+D13+D25</f>
        <v>0</v>
      </c>
      <c r="E26" s="30">
        <f t="shared" si="2"/>
        <v>742244906</v>
      </c>
      <c r="F26" s="31">
        <f t="shared" si="2"/>
        <v>1033929470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5402792</v>
      </c>
      <c r="L26" s="31">
        <f t="shared" si="2"/>
        <v>-25603406</v>
      </c>
      <c r="M26" s="31">
        <f t="shared" si="2"/>
        <v>118832727</v>
      </c>
      <c r="N26" s="31">
        <f t="shared" si="2"/>
        <v>98632113</v>
      </c>
      <c r="O26" s="31">
        <f t="shared" si="2"/>
        <v>-37462279</v>
      </c>
      <c r="P26" s="31">
        <f t="shared" si="2"/>
        <v>38271516</v>
      </c>
      <c r="Q26" s="31">
        <f t="shared" si="2"/>
        <v>155988549</v>
      </c>
      <c r="R26" s="31">
        <f t="shared" si="2"/>
        <v>156797786</v>
      </c>
      <c r="S26" s="31">
        <f t="shared" si="2"/>
        <v>23451833</v>
      </c>
      <c r="T26" s="31">
        <f t="shared" si="2"/>
        <v>-12594497</v>
      </c>
      <c r="U26" s="31">
        <f t="shared" si="2"/>
        <v>121292734</v>
      </c>
      <c r="V26" s="31">
        <f t="shared" si="2"/>
        <v>132150070</v>
      </c>
      <c r="W26" s="31">
        <f t="shared" si="2"/>
        <v>1122043276</v>
      </c>
      <c r="X26" s="31">
        <f t="shared" si="2"/>
        <v>1033929470</v>
      </c>
      <c r="Y26" s="31">
        <f t="shared" si="2"/>
        <v>88113806</v>
      </c>
      <c r="Z26" s="32">
        <f>+IF(X26&lt;&gt;0,+(Y26/X26)*100,0)</f>
        <v>8.5222259889738901</v>
      </c>
      <c r="AA26" s="33">
        <f>+AA13+AA25</f>
        <v>1033929470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184823135</v>
      </c>
      <c r="D32" s="18"/>
      <c r="E32" s="19">
        <v>114402362</v>
      </c>
      <c r="F32" s="20">
        <v>129068148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>
        <v>14109572</v>
      </c>
      <c r="L32" s="20">
        <v>-37609145</v>
      </c>
      <c r="M32" s="20">
        <v>12573366</v>
      </c>
      <c r="N32" s="20">
        <v>-10926207</v>
      </c>
      <c r="O32" s="20">
        <v>-40081403</v>
      </c>
      <c r="P32" s="20">
        <v>9501824</v>
      </c>
      <c r="Q32" s="20">
        <v>-30232698</v>
      </c>
      <c r="R32" s="20">
        <v>-60812277</v>
      </c>
      <c r="S32" s="20">
        <v>-10630716</v>
      </c>
      <c r="T32" s="20">
        <v>18996935</v>
      </c>
      <c r="U32" s="20">
        <v>56101736</v>
      </c>
      <c r="V32" s="20">
        <v>64467955</v>
      </c>
      <c r="W32" s="20">
        <v>164826914</v>
      </c>
      <c r="X32" s="20">
        <v>129068148</v>
      </c>
      <c r="Y32" s="20">
        <v>35758766</v>
      </c>
      <c r="Z32" s="21">
        <v>27.705337493492198</v>
      </c>
      <c r="AA32" s="22">
        <v>129068148</v>
      </c>
    </row>
    <row r="33" spans="1:27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>
        <v>-20000000</v>
      </c>
      <c r="G33" s="20">
        <v>-99567743</v>
      </c>
      <c r="H33" s="20">
        <v>-11310655</v>
      </c>
      <c r="I33" s="20">
        <v>-28611489</v>
      </c>
      <c r="J33" s="20">
        <v>-139489887</v>
      </c>
      <c r="K33" s="20">
        <v>-57215549</v>
      </c>
      <c r="L33" s="20">
        <v>-38731069</v>
      </c>
      <c r="M33" s="20"/>
      <c r="N33" s="20">
        <v>-95946618</v>
      </c>
      <c r="O33" s="20">
        <v>-135675484</v>
      </c>
      <c r="P33" s="20">
        <v>-50874484</v>
      </c>
      <c r="Q33" s="20">
        <v>-8126800</v>
      </c>
      <c r="R33" s="20">
        <v>-194676768</v>
      </c>
      <c r="S33" s="20">
        <v>-88712326</v>
      </c>
      <c r="T33" s="20">
        <v>-94445889</v>
      </c>
      <c r="U33" s="20">
        <v>-37229440</v>
      </c>
      <c r="V33" s="20">
        <v>-220387655</v>
      </c>
      <c r="W33" s="20">
        <v>-650500928</v>
      </c>
      <c r="X33" s="20">
        <v>-20000000</v>
      </c>
      <c r="Y33" s="20">
        <v>-630500928</v>
      </c>
      <c r="Z33" s="21">
        <v>3152.5046400000001</v>
      </c>
      <c r="AA33" s="22">
        <v>-20000000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159508813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>
        <v>4632763</v>
      </c>
      <c r="L35" s="20">
        <v>1245865</v>
      </c>
      <c r="M35" s="20">
        <v>4456705</v>
      </c>
      <c r="N35" s="20">
        <v>10335333</v>
      </c>
      <c r="O35" s="20">
        <v>4574940</v>
      </c>
      <c r="P35" s="20">
        <v>6451659</v>
      </c>
      <c r="Q35" s="20">
        <v>5390545</v>
      </c>
      <c r="R35" s="20">
        <v>16417144</v>
      </c>
      <c r="S35" s="20">
        <v>7435063</v>
      </c>
      <c r="T35" s="20">
        <v>3922144</v>
      </c>
      <c r="U35" s="20">
        <v>4106362</v>
      </c>
      <c r="V35" s="20">
        <v>15463569</v>
      </c>
      <c r="W35" s="20">
        <v>216105802</v>
      </c>
      <c r="X35" s="20">
        <v>69017228</v>
      </c>
      <c r="Y35" s="20">
        <v>147088574</v>
      </c>
      <c r="Z35" s="21">
        <v>213.11863466901335</v>
      </c>
      <c r="AA35" s="22">
        <v>69017228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239655315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178085376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-38473214</v>
      </c>
      <c r="L37" s="31">
        <f t="shared" si="3"/>
        <v>-75094349</v>
      </c>
      <c r="M37" s="31">
        <f t="shared" si="3"/>
        <v>17030071</v>
      </c>
      <c r="N37" s="31">
        <f t="shared" si="3"/>
        <v>-96537492</v>
      </c>
      <c r="O37" s="31">
        <f t="shared" si="3"/>
        <v>-171181947</v>
      </c>
      <c r="P37" s="31">
        <f t="shared" si="3"/>
        <v>-34921001</v>
      </c>
      <c r="Q37" s="31">
        <f t="shared" si="3"/>
        <v>-32968953</v>
      </c>
      <c r="R37" s="31">
        <f t="shared" si="3"/>
        <v>-239071901</v>
      </c>
      <c r="S37" s="31">
        <f t="shared" si="3"/>
        <v>-91907979</v>
      </c>
      <c r="T37" s="31">
        <f t="shared" si="3"/>
        <v>-71526810</v>
      </c>
      <c r="U37" s="31">
        <f t="shared" si="3"/>
        <v>22978658</v>
      </c>
      <c r="V37" s="31">
        <f t="shared" si="3"/>
        <v>-140456131</v>
      </c>
      <c r="W37" s="31">
        <f t="shared" si="3"/>
        <v>-269568212</v>
      </c>
      <c r="X37" s="31">
        <f t="shared" si="3"/>
        <v>178085376</v>
      </c>
      <c r="Y37" s="31">
        <f t="shared" si="3"/>
        <v>-447653588</v>
      </c>
      <c r="Z37" s="32">
        <f>+IF(X37&lt;&gt;0,+(Y37/X37)*100,0)</f>
        <v>-251.37021245360427</v>
      </c>
      <c r="AA37" s="33">
        <f>SUM(AA29:AA36)</f>
        <v>178085376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239655315</v>
      </c>
      <c r="D44" s="29">
        <f>+D37+D43</f>
        <v>0</v>
      </c>
      <c r="E44" s="30">
        <f t="shared" si="5"/>
        <v>183419590</v>
      </c>
      <c r="F44" s="31">
        <f t="shared" si="5"/>
        <v>178085376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-38473214</v>
      </c>
      <c r="L44" s="31">
        <f t="shared" si="5"/>
        <v>-75094349</v>
      </c>
      <c r="M44" s="31">
        <f t="shared" si="5"/>
        <v>17030071</v>
      </c>
      <c r="N44" s="31">
        <f t="shared" si="5"/>
        <v>-96537492</v>
      </c>
      <c r="O44" s="31">
        <f t="shared" si="5"/>
        <v>-171181947</v>
      </c>
      <c r="P44" s="31">
        <f t="shared" si="5"/>
        <v>-34921001</v>
      </c>
      <c r="Q44" s="31">
        <f t="shared" si="5"/>
        <v>-32968953</v>
      </c>
      <c r="R44" s="31">
        <f t="shared" si="5"/>
        <v>-239071901</v>
      </c>
      <c r="S44" s="31">
        <f t="shared" si="5"/>
        <v>-91907979</v>
      </c>
      <c r="T44" s="31">
        <f t="shared" si="5"/>
        <v>-71526810</v>
      </c>
      <c r="U44" s="31">
        <f t="shared" si="5"/>
        <v>22978658</v>
      </c>
      <c r="V44" s="31">
        <f t="shared" si="5"/>
        <v>-140456131</v>
      </c>
      <c r="W44" s="31">
        <f t="shared" si="5"/>
        <v>-269568212</v>
      </c>
      <c r="X44" s="31">
        <f t="shared" si="5"/>
        <v>178085376</v>
      </c>
      <c r="Y44" s="31">
        <f t="shared" si="5"/>
        <v>-447653588</v>
      </c>
      <c r="Z44" s="32">
        <f>+IF(X44&lt;&gt;0,+(Y44/X44)*100,0)</f>
        <v>-251.37021245360427</v>
      </c>
      <c r="AA44" s="33">
        <f>+AA37+AA43</f>
        <v>178085376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366088971</v>
      </c>
      <c r="D45" s="42">
        <f t="shared" si="6"/>
        <v>0</v>
      </c>
      <c r="E45" s="43">
        <f t="shared" si="6"/>
        <v>558825316</v>
      </c>
      <c r="F45" s="44">
        <f t="shared" si="6"/>
        <v>855844094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43876006</v>
      </c>
      <c r="L45" s="44">
        <f t="shared" si="6"/>
        <v>49490943</v>
      </c>
      <c r="M45" s="44">
        <f t="shared" si="6"/>
        <v>101802656</v>
      </c>
      <c r="N45" s="44">
        <f t="shared" si="6"/>
        <v>195169605</v>
      </c>
      <c r="O45" s="44">
        <f t="shared" si="6"/>
        <v>133719668</v>
      </c>
      <c r="P45" s="44">
        <f t="shared" si="6"/>
        <v>73192517</v>
      </c>
      <c r="Q45" s="44">
        <f t="shared" si="6"/>
        <v>188957502</v>
      </c>
      <c r="R45" s="44">
        <f t="shared" si="6"/>
        <v>395869687</v>
      </c>
      <c r="S45" s="44">
        <f t="shared" si="6"/>
        <v>115359812</v>
      </c>
      <c r="T45" s="44">
        <f t="shared" si="6"/>
        <v>58932313</v>
      </c>
      <c r="U45" s="44">
        <f t="shared" si="6"/>
        <v>98314076</v>
      </c>
      <c r="V45" s="44">
        <f t="shared" si="6"/>
        <v>272606201</v>
      </c>
      <c r="W45" s="44">
        <f t="shared" si="6"/>
        <v>1391611488</v>
      </c>
      <c r="X45" s="44">
        <f t="shared" si="6"/>
        <v>855844094</v>
      </c>
      <c r="Y45" s="44">
        <f t="shared" si="6"/>
        <v>535767394</v>
      </c>
      <c r="Z45" s="45">
        <f>+IF(X45&lt;&gt;0,+(Y45/X45)*100,0)</f>
        <v>62.601050560033421</v>
      </c>
      <c r="AA45" s="46">
        <f>+AA26-AA44</f>
        <v>855844094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947200529</v>
      </c>
      <c r="D47" s="18"/>
      <c r="E47" s="19">
        <v>558825315</v>
      </c>
      <c r="F47" s="20">
        <v>855844094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>
        <v>8301075</v>
      </c>
      <c r="L47" s="20">
        <v>204662261</v>
      </c>
      <c r="M47" s="20">
        <v>64095392</v>
      </c>
      <c r="N47" s="20">
        <v>277058728</v>
      </c>
      <c r="O47" s="20">
        <v>96204850</v>
      </c>
      <c r="P47" s="20">
        <v>32731262</v>
      </c>
      <c r="Q47" s="20">
        <v>116003014</v>
      </c>
      <c r="R47" s="20">
        <v>244939126</v>
      </c>
      <c r="S47" s="20">
        <v>60552540</v>
      </c>
      <c r="T47" s="20">
        <v>22486517</v>
      </c>
      <c r="U47" s="20">
        <v>25489105</v>
      </c>
      <c r="V47" s="20">
        <v>108528162</v>
      </c>
      <c r="W47" s="20">
        <v>1491196990</v>
      </c>
      <c r="X47" s="20">
        <v>855844094</v>
      </c>
      <c r="Y47" s="20">
        <v>635352896</v>
      </c>
      <c r="Z47" s="47">
        <v>74.236990177792833</v>
      </c>
      <c r="AA47" s="22">
        <v>855844094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947200529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855844094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8301075</v>
      </c>
      <c r="L50" s="52">
        <f t="shared" si="7"/>
        <v>204662261</v>
      </c>
      <c r="M50" s="52">
        <f t="shared" si="7"/>
        <v>64095392</v>
      </c>
      <c r="N50" s="52">
        <f t="shared" si="7"/>
        <v>277058728</v>
      </c>
      <c r="O50" s="52">
        <f t="shared" si="7"/>
        <v>96204850</v>
      </c>
      <c r="P50" s="52">
        <f t="shared" si="7"/>
        <v>32731262</v>
      </c>
      <c r="Q50" s="52">
        <f t="shared" si="7"/>
        <v>116003014</v>
      </c>
      <c r="R50" s="52">
        <f t="shared" si="7"/>
        <v>244939126</v>
      </c>
      <c r="S50" s="52">
        <f t="shared" si="7"/>
        <v>60552540</v>
      </c>
      <c r="T50" s="52">
        <f t="shared" si="7"/>
        <v>22486517</v>
      </c>
      <c r="U50" s="52">
        <f t="shared" si="7"/>
        <v>25489105</v>
      </c>
      <c r="V50" s="52">
        <f t="shared" si="7"/>
        <v>108528162</v>
      </c>
      <c r="W50" s="52">
        <f t="shared" si="7"/>
        <v>1491196990</v>
      </c>
      <c r="X50" s="52">
        <f t="shared" si="7"/>
        <v>855844094</v>
      </c>
      <c r="Y50" s="52">
        <f t="shared" si="7"/>
        <v>635352896</v>
      </c>
      <c r="Z50" s="53">
        <f>+IF(X50&lt;&gt;0,+(Y50/X50)*100,0)</f>
        <v>74.236990177792833</v>
      </c>
      <c r="AA50" s="54">
        <f>SUM(AA47:AA49)</f>
        <v>855844094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>
        <v>312873</v>
      </c>
      <c r="L7" s="20">
        <v>233551</v>
      </c>
      <c r="M7" s="20">
        <v>-192811</v>
      </c>
      <c r="N7" s="20">
        <v>353613</v>
      </c>
      <c r="O7" s="20">
        <v>766</v>
      </c>
      <c r="P7" s="20">
        <v>9670</v>
      </c>
      <c r="Q7" s="20">
        <v>-258178</v>
      </c>
      <c r="R7" s="20">
        <v>-247742</v>
      </c>
      <c r="S7" s="20">
        <v>54963</v>
      </c>
      <c r="T7" s="20">
        <v>-63410</v>
      </c>
      <c r="U7" s="20">
        <v>-12857</v>
      </c>
      <c r="V7" s="20">
        <v>-21304</v>
      </c>
      <c r="W7" s="20">
        <v>-204103</v>
      </c>
      <c r="X7" s="20"/>
      <c r="Y7" s="20">
        <v>-204103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312873</v>
      </c>
      <c r="L13" s="31">
        <f t="shared" si="0"/>
        <v>233551</v>
      </c>
      <c r="M13" s="31">
        <f t="shared" si="0"/>
        <v>-192811</v>
      </c>
      <c r="N13" s="31">
        <f t="shared" si="0"/>
        <v>353613</v>
      </c>
      <c r="O13" s="31">
        <f t="shared" si="0"/>
        <v>766</v>
      </c>
      <c r="P13" s="31">
        <f t="shared" si="0"/>
        <v>9670</v>
      </c>
      <c r="Q13" s="31">
        <f t="shared" si="0"/>
        <v>-258178</v>
      </c>
      <c r="R13" s="31">
        <f t="shared" si="0"/>
        <v>-247742</v>
      </c>
      <c r="S13" s="31">
        <f t="shared" si="0"/>
        <v>54963</v>
      </c>
      <c r="T13" s="31">
        <f t="shared" si="0"/>
        <v>-63410</v>
      </c>
      <c r="U13" s="31">
        <f t="shared" si="0"/>
        <v>-12857</v>
      </c>
      <c r="V13" s="31">
        <f t="shared" si="0"/>
        <v>-21304</v>
      </c>
      <c r="W13" s="31">
        <f t="shared" si="0"/>
        <v>-204103</v>
      </c>
      <c r="X13" s="31">
        <f t="shared" si="0"/>
        <v>0</v>
      </c>
      <c r="Y13" s="31">
        <f t="shared" si="0"/>
        <v>-204103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312873</v>
      </c>
      <c r="L26" s="31">
        <f t="shared" si="2"/>
        <v>233551</v>
      </c>
      <c r="M26" s="31">
        <f t="shared" si="2"/>
        <v>-192811</v>
      </c>
      <c r="N26" s="31">
        <f t="shared" si="2"/>
        <v>353613</v>
      </c>
      <c r="O26" s="31">
        <f t="shared" si="2"/>
        <v>766</v>
      </c>
      <c r="P26" s="31">
        <f t="shared" si="2"/>
        <v>9670</v>
      </c>
      <c r="Q26" s="31">
        <f t="shared" si="2"/>
        <v>-258178</v>
      </c>
      <c r="R26" s="31">
        <f t="shared" si="2"/>
        <v>-247742</v>
      </c>
      <c r="S26" s="31">
        <f t="shared" si="2"/>
        <v>54963</v>
      </c>
      <c r="T26" s="31">
        <f t="shared" si="2"/>
        <v>-63410</v>
      </c>
      <c r="U26" s="31">
        <f t="shared" si="2"/>
        <v>-12857</v>
      </c>
      <c r="V26" s="31">
        <f t="shared" si="2"/>
        <v>-21304</v>
      </c>
      <c r="W26" s="31">
        <f t="shared" si="2"/>
        <v>-204103</v>
      </c>
      <c r="X26" s="31">
        <f t="shared" si="2"/>
        <v>0</v>
      </c>
      <c r="Y26" s="31">
        <f t="shared" si="2"/>
        <v>-204103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>
        <v>33111</v>
      </c>
      <c r="L35" s="20">
        <v>22779</v>
      </c>
      <c r="M35" s="20">
        <v>-32815</v>
      </c>
      <c r="N35" s="20">
        <v>23075</v>
      </c>
      <c r="O35" s="20">
        <v>-7577</v>
      </c>
      <c r="P35" s="20">
        <v>-6342</v>
      </c>
      <c r="Q35" s="20">
        <v>-38715</v>
      </c>
      <c r="R35" s="20">
        <v>-52634</v>
      </c>
      <c r="S35" s="20">
        <v>-831</v>
      </c>
      <c r="T35" s="20">
        <v>-15787</v>
      </c>
      <c r="U35" s="20">
        <v>-9066</v>
      </c>
      <c r="V35" s="20">
        <v>-25684</v>
      </c>
      <c r="W35" s="20">
        <v>1006199</v>
      </c>
      <c r="X35" s="20"/>
      <c r="Y35" s="20">
        <v>1006199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33111</v>
      </c>
      <c r="L37" s="31">
        <f t="shared" si="3"/>
        <v>22779</v>
      </c>
      <c r="M37" s="31">
        <f t="shared" si="3"/>
        <v>-32815</v>
      </c>
      <c r="N37" s="31">
        <f t="shared" si="3"/>
        <v>23075</v>
      </c>
      <c r="O37" s="31">
        <f t="shared" si="3"/>
        <v>-7577</v>
      </c>
      <c r="P37" s="31">
        <f t="shared" si="3"/>
        <v>-6342</v>
      </c>
      <c r="Q37" s="31">
        <f t="shared" si="3"/>
        <v>-38715</v>
      </c>
      <c r="R37" s="31">
        <f t="shared" si="3"/>
        <v>-52634</v>
      </c>
      <c r="S37" s="31">
        <f t="shared" si="3"/>
        <v>-831</v>
      </c>
      <c r="T37" s="31">
        <f t="shared" si="3"/>
        <v>-15787</v>
      </c>
      <c r="U37" s="31">
        <f t="shared" si="3"/>
        <v>-9066</v>
      </c>
      <c r="V37" s="31">
        <f t="shared" si="3"/>
        <v>-25684</v>
      </c>
      <c r="W37" s="31">
        <f t="shared" si="3"/>
        <v>1006199</v>
      </c>
      <c r="X37" s="31">
        <f t="shared" si="3"/>
        <v>0</v>
      </c>
      <c r="Y37" s="31">
        <f t="shared" si="3"/>
        <v>1006199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33111</v>
      </c>
      <c r="L44" s="31">
        <f t="shared" si="5"/>
        <v>22779</v>
      </c>
      <c r="M44" s="31">
        <f t="shared" si="5"/>
        <v>-32815</v>
      </c>
      <c r="N44" s="31">
        <f t="shared" si="5"/>
        <v>23075</v>
      </c>
      <c r="O44" s="31">
        <f t="shared" si="5"/>
        <v>-7577</v>
      </c>
      <c r="P44" s="31">
        <f t="shared" si="5"/>
        <v>-6342</v>
      </c>
      <c r="Q44" s="31">
        <f t="shared" si="5"/>
        <v>-38715</v>
      </c>
      <c r="R44" s="31">
        <f t="shared" si="5"/>
        <v>-52634</v>
      </c>
      <c r="S44" s="31">
        <f t="shared" si="5"/>
        <v>-831</v>
      </c>
      <c r="T44" s="31">
        <f t="shared" si="5"/>
        <v>-15787</v>
      </c>
      <c r="U44" s="31">
        <f t="shared" si="5"/>
        <v>-9066</v>
      </c>
      <c r="V44" s="31">
        <f t="shared" si="5"/>
        <v>-25684</v>
      </c>
      <c r="W44" s="31">
        <f t="shared" si="5"/>
        <v>1006199</v>
      </c>
      <c r="X44" s="31">
        <f t="shared" si="5"/>
        <v>0</v>
      </c>
      <c r="Y44" s="31">
        <f t="shared" si="5"/>
        <v>1006199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279762</v>
      </c>
      <c r="L45" s="44">
        <f t="shared" si="6"/>
        <v>210772</v>
      </c>
      <c r="M45" s="44">
        <f t="shared" si="6"/>
        <v>-159996</v>
      </c>
      <c r="N45" s="44">
        <f t="shared" si="6"/>
        <v>330538</v>
      </c>
      <c r="O45" s="44">
        <f t="shared" si="6"/>
        <v>8343</v>
      </c>
      <c r="P45" s="44">
        <f t="shared" si="6"/>
        <v>16012</v>
      </c>
      <c r="Q45" s="44">
        <f t="shared" si="6"/>
        <v>-219463</v>
      </c>
      <c r="R45" s="44">
        <f t="shared" si="6"/>
        <v>-195108</v>
      </c>
      <c r="S45" s="44">
        <f t="shared" si="6"/>
        <v>55794</v>
      </c>
      <c r="T45" s="44">
        <f t="shared" si="6"/>
        <v>-47623</v>
      </c>
      <c r="U45" s="44">
        <f t="shared" si="6"/>
        <v>-3791</v>
      </c>
      <c r="V45" s="44">
        <f t="shared" si="6"/>
        <v>4380</v>
      </c>
      <c r="W45" s="44">
        <f t="shared" si="6"/>
        <v>-1210302</v>
      </c>
      <c r="X45" s="44">
        <f t="shared" si="6"/>
        <v>0</v>
      </c>
      <c r="Y45" s="44">
        <f t="shared" si="6"/>
        <v>-1210302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>
        <v>319182</v>
      </c>
      <c r="M47" s="20">
        <v>251078</v>
      </c>
      <c r="N47" s="20">
        <v>570260</v>
      </c>
      <c r="O47" s="20">
        <v>-54154</v>
      </c>
      <c r="P47" s="20">
        <v>64369</v>
      </c>
      <c r="Q47" s="20">
        <v>-283355</v>
      </c>
      <c r="R47" s="20">
        <v>-273140</v>
      </c>
      <c r="S47" s="20"/>
      <c r="T47" s="20">
        <v>176236</v>
      </c>
      <c r="U47" s="20">
        <v>61075</v>
      </c>
      <c r="V47" s="20">
        <v>237311</v>
      </c>
      <c r="W47" s="20">
        <v>743441</v>
      </c>
      <c r="X47" s="20">
        <v>18747</v>
      </c>
      <c r="Y47" s="20">
        <v>724694</v>
      </c>
      <c r="Z47" s="47">
        <v>3865.6531711740549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319182</v>
      </c>
      <c r="M50" s="52">
        <f t="shared" si="7"/>
        <v>251078</v>
      </c>
      <c r="N50" s="52">
        <f t="shared" si="7"/>
        <v>570260</v>
      </c>
      <c r="O50" s="52">
        <f t="shared" si="7"/>
        <v>-54154</v>
      </c>
      <c r="P50" s="52">
        <f t="shared" si="7"/>
        <v>64369</v>
      </c>
      <c r="Q50" s="52">
        <f t="shared" si="7"/>
        <v>-283355</v>
      </c>
      <c r="R50" s="52">
        <f t="shared" si="7"/>
        <v>-273140</v>
      </c>
      <c r="S50" s="52">
        <f t="shared" si="7"/>
        <v>0</v>
      </c>
      <c r="T50" s="52">
        <f t="shared" si="7"/>
        <v>176236</v>
      </c>
      <c r="U50" s="52">
        <f t="shared" si="7"/>
        <v>61075</v>
      </c>
      <c r="V50" s="52">
        <f t="shared" si="7"/>
        <v>237311</v>
      </c>
      <c r="W50" s="52">
        <f t="shared" si="7"/>
        <v>743441</v>
      </c>
      <c r="X50" s="52">
        <f t="shared" si="7"/>
        <v>18747</v>
      </c>
      <c r="Y50" s="52">
        <f t="shared" si="7"/>
        <v>724694</v>
      </c>
      <c r="Z50" s="53">
        <f>+IF(X50&lt;&gt;0,+(Y50/X50)*100,0)</f>
        <v>3865.6531711740549</v>
      </c>
      <c r="AA50" s="54">
        <f>SUM(AA47:AA49)</f>
        <v>18747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-9153978</v>
      </c>
      <c r="D7" s="18"/>
      <c r="E7" s="19">
        <v>-12938612</v>
      </c>
      <c r="F7" s="20">
        <v>-9153977</v>
      </c>
      <c r="G7" s="20">
        <v>-8730266</v>
      </c>
      <c r="H7" s="20">
        <v>-421388</v>
      </c>
      <c r="I7" s="20">
        <v>7496</v>
      </c>
      <c r="J7" s="20">
        <v>-9144158</v>
      </c>
      <c r="K7" s="20">
        <v>2690</v>
      </c>
      <c r="L7" s="20">
        <v>-4507</v>
      </c>
      <c r="M7" s="20">
        <v>-1378</v>
      </c>
      <c r="N7" s="20">
        <v>-3195</v>
      </c>
      <c r="O7" s="20">
        <v>4325</v>
      </c>
      <c r="P7" s="20">
        <v>-167079</v>
      </c>
      <c r="Q7" s="20">
        <v>-63403</v>
      </c>
      <c r="R7" s="20">
        <v>-226157</v>
      </c>
      <c r="S7" s="20">
        <v>-223860</v>
      </c>
      <c r="T7" s="20">
        <v>-17257</v>
      </c>
      <c r="U7" s="20">
        <v>-12854</v>
      </c>
      <c r="V7" s="20">
        <v>-253971</v>
      </c>
      <c r="W7" s="20">
        <v>-9627481</v>
      </c>
      <c r="X7" s="20">
        <v>-9153977</v>
      </c>
      <c r="Y7" s="20">
        <v>-473504</v>
      </c>
      <c r="Z7" s="21">
        <v>5.1726588345153157</v>
      </c>
      <c r="AA7" s="22">
        <v>-9153977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-9153978</v>
      </c>
      <c r="D13" s="29">
        <f>SUM(D6:D12)</f>
        <v>0</v>
      </c>
      <c r="E13" s="30">
        <f t="shared" si="0"/>
        <v>-12938612</v>
      </c>
      <c r="F13" s="31">
        <f t="shared" si="0"/>
        <v>-9153977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2690</v>
      </c>
      <c r="L13" s="31">
        <f t="shared" si="0"/>
        <v>-4507</v>
      </c>
      <c r="M13" s="31">
        <f t="shared" si="0"/>
        <v>-1378</v>
      </c>
      <c r="N13" s="31">
        <f t="shared" si="0"/>
        <v>-3195</v>
      </c>
      <c r="O13" s="31">
        <f t="shared" si="0"/>
        <v>4325</v>
      </c>
      <c r="P13" s="31">
        <f t="shared" si="0"/>
        <v>-167079</v>
      </c>
      <c r="Q13" s="31">
        <f t="shared" si="0"/>
        <v>-63403</v>
      </c>
      <c r="R13" s="31">
        <f t="shared" si="0"/>
        <v>-226157</v>
      </c>
      <c r="S13" s="31">
        <f t="shared" si="0"/>
        <v>-223860</v>
      </c>
      <c r="T13" s="31">
        <f t="shared" si="0"/>
        <v>-17257</v>
      </c>
      <c r="U13" s="31">
        <f t="shared" si="0"/>
        <v>-12854</v>
      </c>
      <c r="V13" s="31">
        <f t="shared" si="0"/>
        <v>-253971</v>
      </c>
      <c r="W13" s="31">
        <f t="shared" si="0"/>
        <v>-9627481</v>
      </c>
      <c r="X13" s="31">
        <f t="shared" si="0"/>
        <v>-9153977</v>
      </c>
      <c r="Y13" s="31">
        <f t="shared" si="0"/>
        <v>-473504</v>
      </c>
      <c r="Z13" s="32">
        <f>+IF(X13&lt;&gt;0,+(Y13/X13)*100,0)</f>
        <v>5.1726588345153157</v>
      </c>
      <c r="AA13" s="33">
        <f>SUM(AA6:AA12)</f>
        <v>-9153977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-25000</v>
      </c>
      <c r="Y16" s="20"/>
      <c r="Z16" s="21"/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113465</v>
      </c>
      <c r="D17" s="18"/>
      <c r="E17" s="19">
        <v>97951</v>
      </c>
      <c r="F17" s="20">
        <v>76143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>
        <v>-795</v>
      </c>
      <c r="M17" s="20">
        <v>-600</v>
      </c>
      <c r="N17" s="24">
        <v>-1395</v>
      </c>
      <c r="O17" s="24"/>
      <c r="P17" s="24"/>
      <c r="Q17" s="20"/>
      <c r="R17" s="24"/>
      <c r="S17" s="24">
        <v>-600</v>
      </c>
      <c r="T17" s="20"/>
      <c r="U17" s="24"/>
      <c r="V17" s="24">
        <v>-600</v>
      </c>
      <c r="W17" s="24">
        <v>111664</v>
      </c>
      <c r="X17" s="20">
        <v>76143</v>
      </c>
      <c r="Y17" s="24">
        <v>35521</v>
      </c>
      <c r="Z17" s="25">
        <v>46.65038151898402</v>
      </c>
      <c r="AA17" s="26">
        <v>76143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88465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51143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-795</v>
      </c>
      <c r="M25" s="36">
        <f t="shared" si="1"/>
        <v>-600</v>
      </c>
      <c r="N25" s="36">
        <f t="shared" si="1"/>
        <v>-1395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-600</v>
      </c>
      <c r="T25" s="36">
        <f t="shared" si="1"/>
        <v>0</v>
      </c>
      <c r="U25" s="36">
        <f t="shared" si="1"/>
        <v>0</v>
      </c>
      <c r="V25" s="36">
        <f t="shared" si="1"/>
        <v>-600</v>
      </c>
      <c r="W25" s="36">
        <f t="shared" si="1"/>
        <v>86664</v>
      </c>
      <c r="X25" s="36">
        <f t="shared" si="1"/>
        <v>51143</v>
      </c>
      <c r="Y25" s="36">
        <f t="shared" si="1"/>
        <v>35521</v>
      </c>
      <c r="Z25" s="37">
        <f>+IF(X25&lt;&gt;0,+(Y25/X25)*100,0)</f>
        <v>69.454275267387516</v>
      </c>
      <c r="AA25" s="38">
        <f>SUM(AA15:AA24)</f>
        <v>51143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-9065513</v>
      </c>
      <c r="D26" s="29">
        <f>+D13+D25</f>
        <v>0</v>
      </c>
      <c r="E26" s="30">
        <f t="shared" si="2"/>
        <v>-12840661</v>
      </c>
      <c r="F26" s="31">
        <f t="shared" si="2"/>
        <v>-9102834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2690</v>
      </c>
      <c r="L26" s="31">
        <f t="shared" si="2"/>
        <v>-5302</v>
      </c>
      <c r="M26" s="31">
        <f t="shared" si="2"/>
        <v>-1978</v>
      </c>
      <c r="N26" s="31">
        <f t="shared" si="2"/>
        <v>-4590</v>
      </c>
      <c r="O26" s="31">
        <f t="shared" si="2"/>
        <v>4325</v>
      </c>
      <c r="P26" s="31">
        <f t="shared" si="2"/>
        <v>-167079</v>
      </c>
      <c r="Q26" s="31">
        <f t="shared" si="2"/>
        <v>-63403</v>
      </c>
      <c r="R26" s="31">
        <f t="shared" si="2"/>
        <v>-226157</v>
      </c>
      <c r="S26" s="31">
        <f t="shared" si="2"/>
        <v>-224460</v>
      </c>
      <c r="T26" s="31">
        <f t="shared" si="2"/>
        <v>-17257</v>
      </c>
      <c r="U26" s="31">
        <f t="shared" si="2"/>
        <v>-12854</v>
      </c>
      <c r="V26" s="31">
        <f t="shared" si="2"/>
        <v>-254571</v>
      </c>
      <c r="W26" s="31">
        <f t="shared" si="2"/>
        <v>-9540817</v>
      </c>
      <c r="X26" s="31">
        <f t="shared" si="2"/>
        <v>-9102834</v>
      </c>
      <c r="Y26" s="31">
        <f t="shared" si="2"/>
        <v>-437983</v>
      </c>
      <c r="Z26" s="32">
        <f>+IF(X26&lt;&gt;0,+(Y26/X26)*100,0)</f>
        <v>4.8115015609424496</v>
      </c>
      <c r="AA26" s="33">
        <f>+AA13+AA25</f>
        <v>-9102834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637364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637364</v>
      </c>
      <c r="Y32" s="20"/>
      <c r="Z32" s="21"/>
      <c r="AA32" s="22">
        <v>637364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452475</v>
      </c>
      <c r="G35" s="20">
        <v>451096</v>
      </c>
      <c r="H35" s="20">
        <v>-1483</v>
      </c>
      <c r="I35" s="20">
        <v>-925</v>
      </c>
      <c r="J35" s="20">
        <v>448688</v>
      </c>
      <c r="K35" s="20">
        <v>-1349</v>
      </c>
      <c r="L35" s="20">
        <v>-1918</v>
      </c>
      <c r="M35" s="20">
        <v>-1689</v>
      </c>
      <c r="N35" s="20">
        <v>-4956</v>
      </c>
      <c r="O35" s="20">
        <v>-1153</v>
      </c>
      <c r="P35" s="20">
        <v>-19413</v>
      </c>
      <c r="Q35" s="20">
        <v>-9415</v>
      </c>
      <c r="R35" s="20">
        <v>-29981</v>
      </c>
      <c r="S35" s="20">
        <v>-28226</v>
      </c>
      <c r="T35" s="20">
        <v>-2290</v>
      </c>
      <c r="U35" s="20">
        <v>-2818</v>
      </c>
      <c r="V35" s="20">
        <v>-33334</v>
      </c>
      <c r="W35" s="20">
        <v>380417</v>
      </c>
      <c r="X35" s="20">
        <v>452475</v>
      </c>
      <c r="Y35" s="20">
        <v>-72058</v>
      </c>
      <c r="Z35" s="21">
        <v>-15.925299740317145</v>
      </c>
      <c r="AA35" s="22">
        <v>452475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1089839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-1349</v>
      </c>
      <c r="L37" s="31">
        <f t="shared" si="3"/>
        <v>-1918</v>
      </c>
      <c r="M37" s="31">
        <f t="shared" si="3"/>
        <v>-1689</v>
      </c>
      <c r="N37" s="31">
        <f t="shared" si="3"/>
        <v>-4956</v>
      </c>
      <c r="O37" s="31">
        <f t="shared" si="3"/>
        <v>-1153</v>
      </c>
      <c r="P37" s="31">
        <f t="shared" si="3"/>
        <v>-19413</v>
      </c>
      <c r="Q37" s="31">
        <f t="shared" si="3"/>
        <v>-9415</v>
      </c>
      <c r="R37" s="31">
        <f t="shared" si="3"/>
        <v>-29981</v>
      </c>
      <c r="S37" s="31">
        <f t="shared" si="3"/>
        <v>-28226</v>
      </c>
      <c r="T37" s="31">
        <f t="shared" si="3"/>
        <v>-2290</v>
      </c>
      <c r="U37" s="31">
        <f t="shared" si="3"/>
        <v>-2818</v>
      </c>
      <c r="V37" s="31">
        <f t="shared" si="3"/>
        <v>-33334</v>
      </c>
      <c r="W37" s="31">
        <f t="shared" si="3"/>
        <v>1017781</v>
      </c>
      <c r="X37" s="31">
        <f t="shared" si="3"/>
        <v>1089839</v>
      </c>
      <c r="Y37" s="31">
        <f t="shared" si="3"/>
        <v>-72058</v>
      </c>
      <c r="Z37" s="32">
        <f>+IF(X37&lt;&gt;0,+(Y37/X37)*100,0)</f>
        <v>-6.6118022937332945</v>
      </c>
      <c r="AA37" s="33">
        <f>SUM(AA29:AA36)</f>
        <v>1089839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1089839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-1349</v>
      </c>
      <c r="L44" s="31">
        <f t="shared" si="5"/>
        <v>-1918</v>
      </c>
      <c r="M44" s="31">
        <f t="shared" si="5"/>
        <v>-1689</v>
      </c>
      <c r="N44" s="31">
        <f t="shared" si="5"/>
        <v>-4956</v>
      </c>
      <c r="O44" s="31">
        <f t="shared" si="5"/>
        <v>-1153</v>
      </c>
      <c r="P44" s="31">
        <f t="shared" si="5"/>
        <v>-19413</v>
      </c>
      <c r="Q44" s="31">
        <f t="shared" si="5"/>
        <v>-9415</v>
      </c>
      <c r="R44" s="31">
        <f t="shared" si="5"/>
        <v>-29981</v>
      </c>
      <c r="S44" s="31">
        <f t="shared" si="5"/>
        <v>-28226</v>
      </c>
      <c r="T44" s="31">
        <f t="shared" si="5"/>
        <v>-2290</v>
      </c>
      <c r="U44" s="31">
        <f t="shared" si="5"/>
        <v>-2818</v>
      </c>
      <c r="V44" s="31">
        <f t="shared" si="5"/>
        <v>-33334</v>
      </c>
      <c r="W44" s="31">
        <f t="shared" si="5"/>
        <v>1017781</v>
      </c>
      <c r="X44" s="31">
        <f t="shared" si="5"/>
        <v>1089839</v>
      </c>
      <c r="Y44" s="31">
        <f t="shared" si="5"/>
        <v>-72058</v>
      </c>
      <c r="Z44" s="32">
        <f>+IF(X44&lt;&gt;0,+(Y44/X44)*100,0)</f>
        <v>-6.6118022937332945</v>
      </c>
      <c r="AA44" s="33">
        <f>+AA37+AA43</f>
        <v>1089839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-10155351</v>
      </c>
      <c r="D45" s="42">
        <f t="shared" si="6"/>
        <v>0</v>
      </c>
      <c r="E45" s="43">
        <f t="shared" si="6"/>
        <v>-13820297</v>
      </c>
      <c r="F45" s="44">
        <f t="shared" si="6"/>
        <v>-10192673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4039</v>
      </c>
      <c r="L45" s="44">
        <f t="shared" si="6"/>
        <v>-3384</v>
      </c>
      <c r="M45" s="44">
        <f t="shared" si="6"/>
        <v>-289</v>
      </c>
      <c r="N45" s="44">
        <f t="shared" si="6"/>
        <v>366</v>
      </c>
      <c r="O45" s="44">
        <f t="shared" si="6"/>
        <v>5478</v>
      </c>
      <c r="P45" s="44">
        <f t="shared" si="6"/>
        <v>-147666</v>
      </c>
      <c r="Q45" s="44">
        <f t="shared" si="6"/>
        <v>-53988</v>
      </c>
      <c r="R45" s="44">
        <f t="shared" si="6"/>
        <v>-196176</v>
      </c>
      <c r="S45" s="44">
        <f t="shared" si="6"/>
        <v>-196234</v>
      </c>
      <c r="T45" s="44">
        <f t="shared" si="6"/>
        <v>-14967</v>
      </c>
      <c r="U45" s="44">
        <f t="shared" si="6"/>
        <v>-10036</v>
      </c>
      <c r="V45" s="44">
        <f t="shared" si="6"/>
        <v>-221237</v>
      </c>
      <c r="W45" s="44">
        <f t="shared" si="6"/>
        <v>-10558598</v>
      </c>
      <c r="X45" s="44">
        <f t="shared" si="6"/>
        <v>-10192673</v>
      </c>
      <c r="Y45" s="44">
        <f t="shared" si="6"/>
        <v>-365925</v>
      </c>
      <c r="Z45" s="45">
        <f>+IF(X45&lt;&gt;0,+(Y45/X45)*100,0)</f>
        <v>3.5900788733240043</v>
      </c>
      <c r="AA45" s="46">
        <f>+AA26-AA44</f>
        <v>-10192673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-40466989</v>
      </c>
      <c r="D47" s="18"/>
      <c r="E47" s="19">
        <v>-30927411</v>
      </c>
      <c r="F47" s="20">
        <v>-46742935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>
        <v>88361</v>
      </c>
      <c r="L47" s="20">
        <v>-525009</v>
      </c>
      <c r="M47" s="20">
        <v>-513538</v>
      </c>
      <c r="N47" s="20">
        <v>-950186</v>
      </c>
      <c r="O47" s="20">
        <v>-564524</v>
      </c>
      <c r="P47" s="20">
        <v>-650009</v>
      </c>
      <c r="Q47" s="20">
        <v>-616254</v>
      </c>
      <c r="R47" s="20">
        <v>-1830787</v>
      </c>
      <c r="S47" s="20">
        <v>-176252</v>
      </c>
      <c r="T47" s="20">
        <v>-1561112</v>
      </c>
      <c r="U47" s="20"/>
      <c r="V47" s="20">
        <v>-1737364</v>
      </c>
      <c r="W47" s="20">
        <v>-47225981</v>
      </c>
      <c r="X47" s="20">
        <v>-46742935</v>
      </c>
      <c r="Y47" s="20">
        <v>-483046</v>
      </c>
      <c r="Z47" s="47">
        <v>1.0334096478965218</v>
      </c>
      <c r="AA47" s="22">
        <v>-46742935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-40466989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-46742935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88361</v>
      </c>
      <c r="L50" s="52">
        <f t="shared" si="7"/>
        <v>-525009</v>
      </c>
      <c r="M50" s="52">
        <f t="shared" si="7"/>
        <v>-513538</v>
      </c>
      <c r="N50" s="52">
        <f t="shared" si="7"/>
        <v>-950186</v>
      </c>
      <c r="O50" s="52">
        <f t="shared" si="7"/>
        <v>-564524</v>
      </c>
      <c r="P50" s="52">
        <f t="shared" si="7"/>
        <v>-650009</v>
      </c>
      <c r="Q50" s="52">
        <f t="shared" si="7"/>
        <v>-616254</v>
      </c>
      <c r="R50" s="52">
        <f t="shared" si="7"/>
        <v>-1830787</v>
      </c>
      <c r="S50" s="52">
        <f t="shared" si="7"/>
        <v>-176252</v>
      </c>
      <c r="T50" s="52">
        <f t="shared" si="7"/>
        <v>-1561112</v>
      </c>
      <c r="U50" s="52">
        <f t="shared" si="7"/>
        <v>0</v>
      </c>
      <c r="V50" s="52">
        <f t="shared" si="7"/>
        <v>-1737364</v>
      </c>
      <c r="W50" s="52">
        <f t="shared" si="7"/>
        <v>-47225981</v>
      </c>
      <c r="X50" s="52">
        <f t="shared" si="7"/>
        <v>-46742935</v>
      </c>
      <c r="Y50" s="52">
        <f t="shared" si="7"/>
        <v>-483046</v>
      </c>
      <c r="Z50" s="53">
        <f>+IF(X50&lt;&gt;0,+(Y50/X50)*100,0)</f>
        <v>1.0334096478965218</v>
      </c>
      <c r="AA50" s="54">
        <f>SUM(AA47:AA49)</f>
        <v>-46742935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-2063270132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>
        <v>-13043918</v>
      </c>
      <c r="P6" s="20">
        <v>-5427055</v>
      </c>
      <c r="Q6" s="20">
        <v>23802328</v>
      </c>
      <c r="R6" s="20">
        <v>5331355</v>
      </c>
      <c r="S6" s="20">
        <v>-38750711</v>
      </c>
      <c r="T6" s="20">
        <v>-32611079</v>
      </c>
      <c r="U6" s="20">
        <v>-40445164</v>
      </c>
      <c r="V6" s="20">
        <v>-111806954</v>
      </c>
      <c r="W6" s="20">
        <v>-2577346009</v>
      </c>
      <c r="X6" s="20">
        <v>-2063270132</v>
      </c>
      <c r="Y6" s="20">
        <v>-514075877</v>
      </c>
      <c r="Z6" s="21">
        <v>24.915587592095285</v>
      </c>
      <c r="AA6" s="22">
        <v>-2063270132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235996584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>
        <v>27813290</v>
      </c>
      <c r="P7" s="20">
        <v>-6200367</v>
      </c>
      <c r="Q7" s="20">
        <v>9167709</v>
      </c>
      <c r="R7" s="20">
        <v>30780632</v>
      </c>
      <c r="S7" s="20">
        <v>11182967</v>
      </c>
      <c r="T7" s="20">
        <v>-14709382</v>
      </c>
      <c r="U7" s="20">
        <v>-7714483</v>
      </c>
      <c r="V7" s="20">
        <v>-11240898</v>
      </c>
      <c r="W7" s="20">
        <v>115648525</v>
      </c>
      <c r="X7" s="20">
        <v>235996584</v>
      </c>
      <c r="Y7" s="20">
        <v>-120348059</v>
      </c>
      <c r="Z7" s="21">
        <v>-50.995678395073718</v>
      </c>
      <c r="AA7" s="22">
        <v>235996584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>
        <v>-11578</v>
      </c>
      <c r="R8" s="20">
        <v>-11578</v>
      </c>
      <c r="S8" s="20">
        <v>-1826</v>
      </c>
      <c r="T8" s="20">
        <v>-3740</v>
      </c>
      <c r="U8" s="20">
        <v>-2855</v>
      </c>
      <c r="V8" s="20">
        <v>-8421</v>
      </c>
      <c r="W8" s="20">
        <v>31399</v>
      </c>
      <c r="X8" s="20">
        <v>22273</v>
      </c>
      <c r="Y8" s="20">
        <v>9126</v>
      </c>
      <c r="Z8" s="21">
        <v>40.973375836214245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916788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>
        <v>-1214837</v>
      </c>
      <c r="P10" s="20">
        <v>-17338874</v>
      </c>
      <c r="Q10" s="20">
        <v>-19176368</v>
      </c>
      <c r="R10" s="20">
        <v>-37730079</v>
      </c>
      <c r="S10" s="20">
        <v>-16361689</v>
      </c>
      <c r="T10" s="20">
        <v>39919795</v>
      </c>
      <c r="U10" s="20">
        <v>47444023</v>
      </c>
      <c r="V10" s="20">
        <v>71002129</v>
      </c>
      <c r="W10" s="20">
        <v>6612162</v>
      </c>
      <c r="X10" s="20">
        <v>916788</v>
      </c>
      <c r="Y10" s="20">
        <v>5695374</v>
      </c>
      <c r="Z10" s="21">
        <v>621.23129883899003</v>
      </c>
      <c r="AA10" s="22">
        <v>916788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>
        <v>-42695</v>
      </c>
      <c r="P11" s="24">
        <v>249038</v>
      </c>
      <c r="Q11" s="20">
        <v>-270839</v>
      </c>
      <c r="R11" s="24">
        <v>-64496</v>
      </c>
      <c r="S11" s="24">
        <v>-44776</v>
      </c>
      <c r="T11" s="20">
        <v>125842</v>
      </c>
      <c r="U11" s="24">
        <v>5414496</v>
      </c>
      <c r="V11" s="24">
        <v>5495562</v>
      </c>
      <c r="W11" s="24">
        <v>5336679</v>
      </c>
      <c r="X11" s="20">
        <v>3997173</v>
      </c>
      <c r="Y11" s="24">
        <v>1339506</v>
      </c>
      <c r="Z11" s="25">
        <v>33.511334135400197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-1853032606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13511840</v>
      </c>
      <c r="P13" s="31">
        <f t="shared" si="0"/>
        <v>-28717258</v>
      </c>
      <c r="Q13" s="31">
        <f t="shared" si="0"/>
        <v>13511252</v>
      </c>
      <c r="R13" s="31">
        <f t="shared" si="0"/>
        <v>-1694166</v>
      </c>
      <c r="S13" s="31">
        <f t="shared" si="0"/>
        <v>-43976035</v>
      </c>
      <c r="T13" s="31">
        <f t="shared" si="0"/>
        <v>-7278564</v>
      </c>
      <c r="U13" s="31">
        <f t="shared" si="0"/>
        <v>4696017</v>
      </c>
      <c r="V13" s="31">
        <f t="shared" si="0"/>
        <v>-46558582</v>
      </c>
      <c r="W13" s="31">
        <f t="shared" si="0"/>
        <v>-2459856344</v>
      </c>
      <c r="X13" s="31">
        <f t="shared" si="0"/>
        <v>-1853032606</v>
      </c>
      <c r="Y13" s="31">
        <f t="shared" si="0"/>
        <v>-606823738</v>
      </c>
      <c r="Z13" s="32">
        <f>+IF(X13&lt;&gt;0,+(Y13/X13)*100,0)</f>
        <v>32.747601744035364</v>
      </c>
      <c r="AA13" s="33">
        <f>SUM(AA6:AA12)</f>
        <v>-1853032606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1386679096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>
        <v>-14440765</v>
      </c>
      <c r="P17" s="24">
        <v>85233260</v>
      </c>
      <c r="Q17" s="20">
        <v>-40191423</v>
      </c>
      <c r="R17" s="24">
        <v>30601072</v>
      </c>
      <c r="S17" s="24">
        <v>25980830</v>
      </c>
      <c r="T17" s="20">
        <v>-18592623</v>
      </c>
      <c r="U17" s="24">
        <v>31026381</v>
      </c>
      <c r="V17" s="24">
        <v>38414588</v>
      </c>
      <c r="W17" s="24">
        <v>1311325553</v>
      </c>
      <c r="X17" s="20">
        <v>1386679096</v>
      </c>
      <c r="Y17" s="24">
        <v>-75353543</v>
      </c>
      <c r="Z17" s="25">
        <v>-5.4341010272213692</v>
      </c>
      <c r="AA17" s="26">
        <v>1386679096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1386679096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-14440765</v>
      </c>
      <c r="P25" s="36">
        <f t="shared" si="1"/>
        <v>85233260</v>
      </c>
      <c r="Q25" s="36">
        <f t="shared" si="1"/>
        <v>-40191423</v>
      </c>
      <c r="R25" s="36">
        <f t="shared" si="1"/>
        <v>30601072</v>
      </c>
      <c r="S25" s="36">
        <f t="shared" si="1"/>
        <v>25980830</v>
      </c>
      <c r="T25" s="36">
        <f t="shared" si="1"/>
        <v>-18592623</v>
      </c>
      <c r="U25" s="36">
        <f t="shared" si="1"/>
        <v>31026381</v>
      </c>
      <c r="V25" s="36">
        <f t="shared" si="1"/>
        <v>38414588</v>
      </c>
      <c r="W25" s="36">
        <f t="shared" si="1"/>
        <v>1311325553</v>
      </c>
      <c r="X25" s="36">
        <f t="shared" si="1"/>
        <v>1386679096</v>
      </c>
      <c r="Y25" s="36">
        <f t="shared" si="1"/>
        <v>-75353543</v>
      </c>
      <c r="Z25" s="37">
        <f>+IF(X25&lt;&gt;0,+(Y25/X25)*100,0)</f>
        <v>-5.4341010272213692</v>
      </c>
      <c r="AA25" s="38">
        <f>SUM(AA15:AA24)</f>
        <v>1386679096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-466353510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-928925</v>
      </c>
      <c r="P26" s="31">
        <f t="shared" si="2"/>
        <v>56516002</v>
      </c>
      <c r="Q26" s="31">
        <f t="shared" si="2"/>
        <v>-26680171</v>
      </c>
      <c r="R26" s="31">
        <f t="shared" si="2"/>
        <v>28906906</v>
      </c>
      <c r="S26" s="31">
        <f t="shared" si="2"/>
        <v>-17995205</v>
      </c>
      <c r="T26" s="31">
        <f t="shared" si="2"/>
        <v>-25871187</v>
      </c>
      <c r="U26" s="31">
        <f t="shared" si="2"/>
        <v>35722398</v>
      </c>
      <c r="V26" s="31">
        <f t="shared" si="2"/>
        <v>-8143994</v>
      </c>
      <c r="W26" s="31">
        <f t="shared" si="2"/>
        <v>-1148530791</v>
      </c>
      <c r="X26" s="31">
        <f t="shared" si="2"/>
        <v>-466353510</v>
      </c>
      <c r="Y26" s="31">
        <f t="shared" si="2"/>
        <v>-682177281</v>
      </c>
      <c r="Z26" s="32">
        <f>+IF(X26&lt;&gt;0,+(Y26/X26)*100,0)</f>
        <v>146.27900645585362</v>
      </c>
      <c r="AA26" s="33">
        <f>+AA13+AA25</f>
        <v>-466353510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>
        <v>65686</v>
      </c>
      <c r="P31" s="20">
        <v>63998</v>
      </c>
      <c r="Q31" s="20">
        <v>51942</v>
      </c>
      <c r="R31" s="20">
        <v>181626</v>
      </c>
      <c r="S31" s="20">
        <v>88357</v>
      </c>
      <c r="T31" s="20">
        <v>119744</v>
      </c>
      <c r="U31" s="20">
        <v>57662</v>
      </c>
      <c r="V31" s="20">
        <v>265763</v>
      </c>
      <c r="W31" s="20">
        <v>2664183</v>
      </c>
      <c r="X31" s="20">
        <v>1094395</v>
      </c>
      <c r="Y31" s="20">
        <v>1569788</v>
      </c>
      <c r="Z31" s="21">
        <v>143.43888632532128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17032689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>
        <v>41713</v>
      </c>
      <c r="P32" s="20">
        <v>1916536</v>
      </c>
      <c r="Q32" s="20">
        <v>5933681</v>
      </c>
      <c r="R32" s="20">
        <v>7891930</v>
      </c>
      <c r="S32" s="20">
        <v>246567</v>
      </c>
      <c r="T32" s="20">
        <v>10828285</v>
      </c>
      <c r="U32" s="20">
        <v>45293378</v>
      </c>
      <c r="V32" s="20">
        <v>56368230</v>
      </c>
      <c r="W32" s="20">
        <v>65941590</v>
      </c>
      <c r="X32" s="20">
        <v>17032689</v>
      </c>
      <c r="Y32" s="20">
        <v>48908901</v>
      </c>
      <c r="Z32" s="21">
        <v>287.14726723419892</v>
      </c>
      <c r="AA32" s="22">
        <v>17032689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</v>
      </c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>
        <v>-6260316</v>
      </c>
      <c r="P33" s="20">
        <v>-44272131</v>
      </c>
      <c r="Q33" s="20">
        <v>60399194</v>
      </c>
      <c r="R33" s="20">
        <v>9866747</v>
      </c>
      <c r="S33" s="20">
        <v>-24669225</v>
      </c>
      <c r="T33" s="20">
        <v>-27055635</v>
      </c>
      <c r="U33" s="20">
        <v>-45899486</v>
      </c>
      <c r="V33" s="20">
        <v>-97624346</v>
      </c>
      <c r="W33" s="20">
        <v>32194944</v>
      </c>
      <c r="X33" s="20">
        <v>-1</v>
      </c>
      <c r="Y33" s="20">
        <v>32194945</v>
      </c>
      <c r="Z33" s="21">
        <v>-3219494500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>
        <v>3360619</v>
      </c>
      <c r="P35" s="20">
        <v>-2189726</v>
      </c>
      <c r="Q35" s="20">
        <v>312750</v>
      </c>
      <c r="R35" s="20">
        <v>1483643</v>
      </c>
      <c r="S35" s="20">
        <v>1132376</v>
      </c>
      <c r="T35" s="20">
        <v>-3272902</v>
      </c>
      <c r="U35" s="20">
        <v>-1200249</v>
      </c>
      <c r="V35" s="20">
        <v>-3340775</v>
      </c>
      <c r="W35" s="20">
        <v>9674396</v>
      </c>
      <c r="X35" s="20">
        <v>79237957</v>
      </c>
      <c r="Y35" s="20">
        <v>-69563561</v>
      </c>
      <c r="Z35" s="21">
        <v>-87.790704901692507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97365040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-2792298</v>
      </c>
      <c r="P37" s="31">
        <f t="shared" si="3"/>
        <v>-44481323</v>
      </c>
      <c r="Q37" s="31">
        <f t="shared" si="3"/>
        <v>66697567</v>
      </c>
      <c r="R37" s="31">
        <f t="shared" si="3"/>
        <v>19423946</v>
      </c>
      <c r="S37" s="31">
        <f t="shared" si="3"/>
        <v>-23201925</v>
      </c>
      <c r="T37" s="31">
        <f t="shared" si="3"/>
        <v>-19380508</v>
      </c>
      <c r="U37" s="31">
        <f t="shared" si="3"/>
        <v>-1748695</v>
      </c>
      <c r="V37" s="31">
        <f t="shared" si="3"/>
        <v>-44331128</v>
      </c>
      <c r="W37" s="31">
        <f t="shared" si="3"/>
        <v>110475113</v>
      </c>
      <c r="X37" s="31">
        <f t="shared" si="3"/>
        <v>97365040</v>
      </c>
      <c r="Y37" s="31">
        <f t="shared" si="3"/>
        <v>13110073</v>
      </c>
      <c r="Z37" s="32">
        <f>+IF(X37&lt;&gt;0,+(Y37/X37)*100,0)</f>
        <v>13.464866855700979</v>
      </c>
      <c r="AA37" s="33">
        <f>SUM(AA29:AA36)</f>
        <v>97365040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97365040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-2792298</v>
      </c>
      <c r="P44" s="31">
        <f t="shared" si="5"/>
        <v>-44481323</v>
      </c>
      <c r="Q44" s="31">
        <f t="shared" si="5"/>
        <v>66697567</v>
      </c>
      <c r="R44" s="31">
        <f t="shared" si="5"/>
        <v>19423946</v>
      </c>
      <c r="S44" s="31">
        <f t="shared" si="5"/>
        <v>-23201925</v>
      </c>
      <c r="T44" s="31">
        <f t="shared" si="5"/>
        <v>-19380508</v>
      </c>
      <c r="U44" s="31">
        <f t="shared" si="5"/>
        <v>-1748695</v>
      </c>
      <c r="V44" s="31">
        <f t="shared" si="5"/>
        <v>-44331128</v>
      </c>
      <c r="W44" s="31">
        <f t="shared" si="5"/>
        <v>110475113</v>
      </c>
      <c r="X44" s="31">
        <f t="shared" si="5"/>
        <v>97365040</v>
      </c>
      <c r="Y44" s="31">
        <f t="shared" si="5"/>
        <v>13110073</v>
      </c>
      <c r="Z44" s="32">
        <f>+IF(X44&lt;&gt;0,+(Y44/X44)*100,0)</f>
        <v>13.464866855700979</v>
      </c>
      <c r="AA44" s="33">
        <f>+AA37+AA43</f>
        <v>97365040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-563718550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1863373</v>
      </c>
      <c r="P45" s="44">
        <f t="shared" si="6"/>
        <v>100997325</v>
      </c>
      <c r="Q45" s="44">
        <f t="shared" si="6"/>
        <v>-93377738</v>
      </c>
      <c r="R45" s="44">
        <f t="shared" si="6"/>
        <v>9482960</v>
      </c>
      <c r="S45" s="44">
        <f t="shared" si="6"/>
        <v>5206720</v>
      </c>
      <c r="T45" s="44">
        <f t="shared" si="6"/>
        <v>-6490679</v>
      </c>
      <c r="U45" s="44">
        <f t="shared" si="6"/>
        <v>37471093</v>
      </c>
      <c r="V45" s="44">
        <f t="shared" si="6"/>
        <v>36187134</v>
      </c>
      <c r="W45" s="44">
        <f t="shared" si="6"/>
        <v>-1259005904</v>
      </c>
      <c r="X45" s="44">
        <f t="shared" si="6"/>
        <v>-563718550</v>
      </c>
      <c r="Y45" s="44">
        <f t="shared" si="6"/>
        <v>-695287354</v>
      </c>
      <c r="Z45" s="45">
        <f>+IF(X45&lt;&gt;0,+(Y45/X45)*100,0)</f>
        <v>123.33944909210457</v>
      </c>
      <c r="AA45" s="46">
        <f>+AA26-AA44</f>
        <v>-563718550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61403614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>
        <v>-5404157</v>
      </c>
      <c r="P47" s="20">
        <v>63098257</v>
      </c>
      <c r="Q47" s="20">
        <v>-92388587</v>
      </c>
      <c r="R47" s="20">
        <v>-34694487</v>
      </c>
      <c r="S47" s="20">
        <v>2195224</v>
      </c>
      <c r="T47" s="20">
        <v>-11014711</v>
      </c>
      <c r="U47" s="20">
        <v>34804290</v>
      </c>
      <c r="V47" s="20">
        <v>25984803</v>
      </c>
      <c r="W47" s="20">
        <v>-1346066968</v>
      </c>
      <c r="X47" s="20">
        <v>61403614</v>
      </c>
      <c r="Y47" s="20">
        <v>-1407470582</v>
      </c>
      <c r="Z47" s="47">
        <v>-2292.1624482884672</v>
      </c>
      <c r="AA47" s="22">
        <v>61403614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61403614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-5404157</v>
      </c>
      <c r="P50" s="52">
        <f t="shared" si="7"/>
        <v>63098257</v>
      </c>
      <c r="Q50" s="52">
        <f t="shared" si="7"/>
        <v>-92388587</v>
      </c>
      <c r="R50" s="52">
        <f t="shared" si="7"/>
        <v>-34694487</v>
      </c>
      <c r="S50" s="52">
        <f t="shared" si="7"/>
        <v>2195224</v>
      </c>
      <c r="T50" s="52">
        <f t="shared" si="7"/>
        <v>-11014711</v>
      </c>
      <c r="U50" s="52">
        <f t="shared" si="7"/>
        <v>34804290</v>
      </c>
      <c r="V50" s="52">
        <f t="shared" si="7"/>
        <v>25984803</v>
      </c>
      <c r="W50" s="52">
        <f t="shared" si="7"/>
        <v>-1346066968</v>
      </c>
      <c r="X50" s="52">
        <f t="shared" si="7"/>
        <v>61403614</v>
      </c>
      <c r="Y50" s="52">
        <f t="shared" si="7"/>
        <v>-1407470582</v>
      </c>
      <c r="Z50" s="53">
        <f>+IF(X50&lt;&gt;0,+(Y50/X50)*100,0)</f>
        <v>-2292.1624482884672</v>
      </c>
      <c r="AA50" s="54">
        <f>SUM(AA47:AA49)</f>
        <v>61403614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61664000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>
        <v>91031768</v>
      </c>
      <c r="L6" s="20">
        <v>-78066925</v>
      </c>
      <c r="M6" s="20">
        <v>-1823059</v>
      </c>
      <c r="N6" s="20">
        <v>11141784</v>
      </c>
      <c r="O6" s="20">
        <v>-36116076</v>
      </c>
      <c r="P6" s="20">
        <v>-45331433</v>
      </c>
      <c r="Q6" s="20">
        <v>-60675125</v>
      </c>
      <c r="R6" s="20">
        <v>-142122634</v>
      </c>
      <c r="S6" s="20">
        <v>25849324</v>
      </c>
      <c r="T6" s="20">
        <v>-53904973</v>
      </c>
      <c r="U6" s="20">
        <v>-55777604</v>
      </c>
      <c r="V6" s="20">
        <v>-83833253</v>
      </c>
      <c r="W6" s="20">
        <v>-256620667</v>
      </c>
      <c r="X6" s="20">
        <v>61664000</v>
      </c>
      <c r="Y6" s="20">
        <v>-318284667</v>
      </c>
      <c r="Z6" s="21">
        <v>-516.15961825376235</v>
      </c>
      <c r="AA6" s="22">
        <v>61664000</v>
      </c>
    </row>
    <row r="7" spans="1:27" x14ac:dyDescent="0.25">
      <c r="A7" s="23" t="s">
        <v>35</v>
      </c>
      <c r="B7" s="17" t="s">
        <v>32</v>
      </c>
      <c r="C7" s="18">
        <v>259411308</v>
      </c>
      <c r="D7" s="18"/>
      <c r="E7" s="19"/>
      <c r="F7" s="20">
        <v>101249739</v>
      </c>
      <c r="G7" s="20">
        <v>247400682</v>
      </c>
      <c r="H7" s="20">
        <v>-65679845</v>
      </c>
      <c r="I7" s="20">
        <v>14683121</v>
      </c>
      <c r="J7" s="20">
        <v>196403958</v>
      </c>
      <c r="K7" s="20">
        <v>5625950</v>
      </c>
      <c r="L7" s="20">
        <v>-115676118</v>
      </c>
      <c r="M7" s="20">
        <v>5733954</v>
      </c>
      <c r="N7" s="20">
        <v>-104316214</v>
      </c>
      <c r="O7" s="20">
        <v>5208284</v>
      </c>
      <c r="P7" s="20">
        <v>5356725</v>
      </c>
      <c r="Q7" s="20">
        <v>2310523</v>
      </c>
      <c r="R7" s="20">
        <v>12875532</v>
      </c>
      <c r="S7" s="20"/>
      <c r="T7" s="20">
        <v>3226627</v>
      </c>
      <c r="U7" s="20">
        <v>2438623</v>
      </c>
      <c r="V7" s="20">
        <v>5665250</v>
      </c>
      <c r="W7" s="20">
        <v>110628526</v>
      </c>
      <c r="X7" s="20">
        <v>101249739</v>
      </c>
      <c r="Y7" s="20">
        <v>9378787</v>
      </c>
      <c r="Z7" s="21">
        <v>9.2630233841886742</v>
      </c>
      <c r="AA7" s="22">
        <v>101249739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10351654</v>
      </c>
      <c r="D10" s="18"/>
      <c r="E10" s="19">
        <v>1938690</v>
      </c>
      <c r="F10" s="20">
        <v>15351652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>
        <v>2115094</v>
      </c>
      <c r="L10" s="20">
        <v>7886859</v>
      </c>
      <c r="M10" s="20">
        <v>7890361</v>
      </c>
      <c r="N10" s="20">
        <v>17892314</v>
      </c>
      <c r="O10" s="20">
        <v>8570058</v>
      </c>
      <c r="P10" s="20">
        <v>2031981</v>
      </c>
      <c r="Q10" s="20">
        <v>3599779</v>
      </c>
      <c r="R10" s="20">
        <v>14201818</v>
      </c>
      <c r="S10" s="20">
        <v>7049008</v>
      </c>
      <c r="T10" s="20">
        <v>3089402</v>
      </c>
      <c r="U10" s="20">
        <v>-2697090</v>
      </c>
      <c r="V10" s="20">
        <v>7441320</v>
      </c>
      <c r="W10" s="20">
        <v>66917552</v>
      </c>
      <c r="X10" s="20">
        <v>15351652</v>
      </c>
      <c r="Y10" s="20">
        <v>51565900</v>
      </c>
      <c r="Z10" s="21">
        <v>335.89805188392756</v>
      </c>
      <c r="AA10" s="22">
        <v>15351652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30253566</v>
      </c>
      <c r="D13" s="29">
        <f>SUM(D6:D12)</f>
        <v>0</v>
      </c>
      <c r="E13" s="30">
        <f t="shared" si="0"/>
        <v>86310690</v>
      </c>
      <c r="F13" s="31">
        <f t="shared" si="0"/>
        <v>178265391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98772812</v>
      </c>
      <c r="L13" s="31">
        <f t="shared" si="0"/>
        <v>-185856184</v>
      </c>
      <c r="M13" s="31">
        <f t="shared" si="0"/>
        <v>11801256</v>
      </c>
      <c r="N13" s="31">
        <f t="shared" si="0"/>
        <v>-75282116</v>
      </c>
      <c r="O13" s="31">
        <f t="shared" si="0"/>
        <v>-22337734</v>
      </c>
      <c r="P13" s="31">
        <f t="shared" si="0"/>
        <v>-37942727</v>
      </c>
      <c r="Q13" s="31">
        <f t="shared" si="0"/>
        <v>-54764823</v>
      </c>
      <c r="R13" s="31">
        <f t="shared" si="0"/>
        <v>-115045284</v>
      </c>
      <c r="S13" s="31">
        <f t="shared" si="0"/>
        <v>32898332</v>
      </c>
      <c r="T13" s="31">
        <f t="shared" si="0"/>
        <v>-47588944</v>
      </c>
      <c r="U13" s="31">
        <f t="shared" si="0"/>
        <v>-56036071</v>
      </c>
      <c r="V13" s="31">
        <f t="shared" si="0"/>
        <v>-70726683</v>
      </c>
      <c r="W13" s="31">
        <f t="shared" si="0"/>
        <v>-79074589</v>
      </c>
      <c r="X13" s="31">
        <f t="shared" si="0"/>
        <v>178265391</v>
      </c>
      <c r="Y13" s="31">
        <f t="shared" si="0"/>
        <v>-257339980</v>
      </c>
      <c r="Z13" s="32">
        <f>+IF(X13&lt;&gt;0,+(Y13/X13)*100,0)</f>
        <v>-144.35779068299354</v>
      </c>
      <c r="AA13" s="33">
        <f>SUM(AA6:AA12)</f>
        <v>178265391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3963450529</v>
      </c>
      <c r="D17" s="18"/>
      <c r="E17" s="19">
        <v>-156936152</v>
      </c>
      <c r="F17" s="20">
        <v>4293540900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>
        <v>30821268</v>
      </c>
      <c r="L17" s="24">
        <v>59804092</v>
      </c>
      <c r="M17" s="20">
        <v>55142529</v>
      </c>
      <c r="N17" s="24">
        <v>145767889</v>
      </c>
      <c r="O17" s="24">
        <v>14766286</v>
      </c>
      <c r="P17" s="24">
        <v>23482832</v>
      </c>
      <c r="Q17" s="20">
        <v>61934839</v>
      </c>
      <c r="R17" s="24">
        <v>100183957</v>
      </c>
      <c r="S17" s="24">
        <v>26727285</v>
      </c>
      <c r="T17" s="20">
        <v>22459190</v>
      </c>
      <c r="U17" s="24">
        <v>44687465</v>
      </c>
      <c r="V17" s="24">
        <v>93873940</v>
      </c>
      <c r="W17" s="24">
        <v>4361711187</v>
      </c>
      <c r="X17" s="20">
        <v>4293540900</v>
      </c>
      <c r="Y17" s="24">
        <v>68170287</v>
      </c>
      <c r="Z17" s="25">
        <v>1.5877404824535386</v>
      </c>
      <c r="AA17" s="26">
        <v>4293540900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3963450529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4293540900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30821268</v>
      </c>
      <c r="L25" s="36">
        <f t="shared" si="1"/>
        <v>59804092</v>
      </c>
      <c r="M25" s="36">
        <f t="shared" si="1"/>
        <v>55142529</v>
      </c>
      <c r="N25" s="36">
        <f t="shared" si="1"/>
        <v>145767889</v>
      </c>
      <c r="O25" s="36">
        <f t="shared" si="1"/>
        <v>14766286</v>
      </c>
      <c r="P25" s="36">
        <f t="shared" si="1"/>
        <v>23482832</v>
      </c>
      <c r="Q25" s="36">
        <f t="shared" si="1"/>
        <v>61934839</v>
      </c>
      <c r="R25" s="36">
        <f t="shared" si="1"/>
        <v>100183957</v>
      </c>
      <c r="S25" s="36">
        <f t="shared" si="1"/>
        <v>26727285</v>
      </c>
      <c r="T25" s="36">
        <f t="shared" si="1"/>
        <v>22459190</v>
      </c>
      <c r="U25" s="36">
        <f t="shared" si="1"/>
        <v>44687465</v>
      </c>
      <c r="V25" s="36">
        <f t="shared" si="1"/>
        <v>93873940</v>
      </c>
      <c r="W25" s="36">
        <f t="shared" si="1"/>
        <v>4361711187</v>
      </c>
      <c r="X25" s="36">
        <f t="shared" si="1"/>
        <v>4293540900</v>
      </c>
      <c r="Y25" s="36">
        <f t="shared" si="1"/>
        <v>68170287</v>
      </c>
      <c r="Z25" s="37">
        <f>+IF(X25&lt;&gt;0,+(Y25/X25)*100,0)</f>
        <v>1.5877404824535386</v>
      </c>
      <c r="AA25" s="38">
        <f>SUM(AA15:AA24)</f>
        <v>4293540900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3993704095</v>
      </c>
      <c r="D26" s="29">
        <f>+D13+D25</f>
        <v>0</v>
      </c>
      <c r="E26" s="30">
        <f t="shared" si="2"/>
        <v>-70625462</v>
      </c>
      <c r="F26" s="31">
        <f t="shared" si="2"/>
        <v>4471806291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129594080</v>
      </c>
      <c r="L26" s="31">
        <f t="shared" si="2"/>
        <v>-126052092</v>
      </c>
      <c r="M26" s="31">
        <f t="shared" si="2"/>
        <v>66943785</v>
      </c>
      <c r="N26" s="31">
        <f t="shared" si="2"/>
        <v>70485773</v>
      </c>
      <c r="O26" s="31">
        <f t="shared" si="2"/>
        <v>-7571448</v>
      </c>
      <c r="P26" s="31">
        <f t="shared" si="2"/>
        <v>-14459895</v>
      </c>
      <c r="Q26" s="31">
        <f t="shared" si="2"/>
        <v>7170016</v>
      </c>
      <c r="R26" s="31">
        <f t="shared" si="2"/>
        <v>-14861327</v>
      </c>
      <c r="S26" s="31">
        <f t="shared" si="2"/>
        <v>59625617</v>
      </c>
      <c r="T26" s="31">
        <f t="shared" si="2"/>
        <v>-25129754</v>
      </c>
      <c r="U26" s="31">
        <f t="shared" si="2"/>
        <v>-11348606</v>
      </c>
      <c r="V26" s="31">
        <f t="shared" si="2"/>
        <v>23147257</v>
      </c>
      <c r="W26" s="31">
        <f t="shared" si="2"/>
        <v>4282636598</v>
      </c>
      <c r="X26" s="31">
        <f t="shared" si="2"/>
        <v>4471806291</v>
      </c>
      <c r="Y26" s="31">
        <f t="shared" si="2"/>
        <v>-189169693</v>
      </c>
      <c r="Z26" s="32">
        <f>+IF(X26&lt;&gt;0,+(Y26/X26)*100,0)</f>
        <v>-4.2302747634825932</v>
      </c>
      <c r="AA26" s="33">
        <f>+AA13+AA25</f>
        <v>4471806291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>
        <v>132923357</v>
      </c>
      <c r="G32" s="20">
        <v>127433907</v>
      </c>
      <c r="H32" s="20">
        <v>6617133</v>
      </c>
      <c r="I32" s="20"/>
      <c r="J32" s="20">
        <v>134051040</v>
      </c>
      <c r="K32" s="20"/>
      <c r="L32" s="20">
        <v>-1127683</v>
      </c>
      <c r="M32" s="20"/>
      <c r="N32" s="20">
        <v>-1127683</v>
      </c>
      <c r="O32" s="20"/>
      <c r="P32" s="20"/>
      <c r="Q32" s="20"/>
      <c r="R32" s="20"/>
      <c r="S32" s="20"/>
      <c r="T32" s="20"/>
      <c r="U32" s="20"/>
      <c r="V32" s="20"/>
      <c r="W32" s="20">
        <v>132923357</v>
      </c>
      <c r="X32" s="20">
        <v>132923357</v>
      </c>
      <c r="Y32" s="20"/>
      <c r="Z32" s="21"/>
      <c r="AA32" s="22">
        <v>132923357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1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>
        <v>132368232</v>
      </c>
      <c r="L33" s="20">
        <v>-66983270</v>
      </c>
      <c r="M33" s="20">
        <v>7548260</v>
      </c>
      <c r="N33" s="20">
        <v>72933222</v>
      </c>
      <c r="O33" s="20">
        <v>-22863357</v>
      </c>
      <c r="P33" s="20">
        <v>-33910305</v>
      </c>
      <c r="Q33" s="20">
        <v>-33708543</v>
      </c>
      <c r="R33" s="20">
        <v>-90482205</v>
      </c>
      <c r="S33" s="20">
        <v>49996984</v>
      </c>
      <c r="T33" s="20">
        <v>-26743583</v>
      </c>
      <c r="U33" s="20">
        <v>-22610508</v>
      </c>
      <c r="V33" s="20">
        <v>642893</v>
      </c>
      <c r="W33" s="20">
        <v>25251789</v>
      </c>
      <c r="X33" s="20">
        <v>1</v>
      </c>
      <c r="Y33" s="20">
        <v>25251788</v>
      </c>
      <c r="Z33" s="21">
        <v>2525178800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42203613</v>
      </c>
      <c r="D35" s="18"/>
      <c r="E35" s="19"/>
      <c r="F35" s="20">
        <v>42203613</v>
      </c>
      <c r="G35" s="20">
        <v>38839139</v>
      </c>
      <c r="H35" s="20">
        <v>3595767</v>
      </c>
      <c r="I35" s="20">
        <v>1188308</v>
      </c>
      <c r="J35" s="20">
        <v>43623214</v>
      </c>
      <c r="K35" s="20">
        <v>448676</v>
      </c>
      <c r="L35" s="20"/>
      <c r="M35" s="20">
        <v>424822</v>
      </c>
      <c r="N35" s="20">
        <v>873498</v>
      </c>
      <c r="O35" s="20">
        <v>338130</v>
      </c>
      <c r="P35" s="20">
        <v>350943</v>
      </c>
      <c r="Q35" s="20">
        <v>363675</v>
      </c>
      <c r="R35" s="20">
        <v>1052748</v>
      </c>
      <c r="S35" s="20"/>
      <c r="T35" s="20">
        <v>320505</v>
      </c>
      <c r="U35" s="20">
        <v>586744</v>
      </c>
      <c r="V35" s="20">
        <v>907249</v>
      </c>
      <c r="W35" s="20">
        <v>46456709</v>
      </c>
      <c r="X35" s="20">
        <v>42203613</v>
      </c>
      <c r="Y35" s="20">
        <v>4253096</v>
      </c>
      <c r="Z35" s="21">
        <v>10.077563738441068</v>
      </c>
      <c r="AA35" s="22">
        <v>42203613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141214213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175126971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132816908</v>
      </c>
      <c r="L37" s="31">
        <f t="shared" si="3"/>
        <v>-68110953</v>
      </c>
      <c r="M37" s="31">
        <f t="shared" si="3"/>
        <v>7973082</v>
      </c>
      <c r="N37" s="31">
        <f t="shared" si="3"/>
        <v>72679037</v>
      </c>
      <c r="O37" s="31">
        <f t="shared" si="3"/>
        <v>-22525227</v>
      </c>
      <c r="P37" s="31">
        <f t="shared" si="3"/>
        <v>-33559362</v>
      </c>
      <c r="Q37" s="31">
        <f t="shared" si="3"/>
        <v>-33344868</v>
      </c>
      <c r="R37" s="31">
        <f t="shared" si="3"/>
        <v>-89429457</v>
      </c>
      <c r="S37" s="31">
        <f t="shared" si="3"/>
        <v>49996984</v>
      </c>
      <c r="T37" s="31">
        <f t="shared" si="3"/>
        <v>-26423078</v>
      </c>
      <c r="U37" s="31">
        <f t="shared" si="3"/>
        <v>-22023764</v>
      </c>
      <c r="V37" s="31">
        <f t="shared" si="3"/>
        <v>1550142</v>
      </c>
      <c r="W37" s="31">
        <f t="shared" si="3"/>
        <v>204631855</v>
      </c>
      <c r="X37" s="31">
        <f t="shared" si="3"/>
        <v>175126971</v>
      </c>
      <c r="Y37" s="31">
        <f t="shared" si="3"/>
        <v>29504884</v>
      </c>
      <c r="Z37" s="32">
        <f>+IF(X37&lt;&gt;0,+(Y37/X37)*100,0)</f>
        <v>16.847709882448662</v>
      </c>
      <c r="AA37" s="33">
        <f>SUM(AA29:AA36)</f>
        <v>175126971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141214213</v>
      </c>
      <c r="D44" s="29">
        <f>+D37+D43</f>
        <v>0</v>
      </c>
      <c r="E44" s="30">
        <f t="shared" si="5"/>
        <v>5498624</v>
      </c>
      <c r="F44" s="31">
        <f t="shared" si="5"/>
        <v>175126971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132816908</v>
      </c>
      <c r="L44" s="31">
        <f t="shared" si="5"/>
        <v>-68110953</v>
      </c>
      <c r="M44" s="31">
        <f t="shared" si="5"/>
        <v>7973082</v>
      </c>
      <c r="N44" s="31">
        <f t="shared" si="5"/>
        <v>72679037</v>
      </c>
      <c r="O44" s="31">
        <f t="shared" si="5"/>
        <v>-22525227</v>
      </c>
      <c r="P44" s="31">
        <f t="shared" si="5"/>
        <v>-33559362</v>
      </c>
      <c r="Q44" s="31">
        <f t="shared" si="5"/>
        <v>-33344868</v>
      </c>
      <c r="R44" s="31">
        <f t="shared" si="5"/>
        <v>-89429457</v>
      </c>
      <c r="S44" s="31">
        <f t="shared" si="5"/>
        <v>49996984</v>
      </c>
      <c r="T44" s="31">
        <f t="shared" si="5"/>
        <v>-26423078</v>
      </c>
      <c r="U44" s="31">
        <f t="shared" si="5"/>
        <v>-22023764</v>
      </c>
      <c r="V44" s="31">
        <f t="shared" si="5"/>
        <v>1550142</v>
      </c>
      <c r="W44" s="31">
        <f t="shared" si="5"/>
        <v>204631855</v>
      </c>
      <c r="X44" s="31">
        <f t="shared" si="5"/>
        <v>175126971</v>
      </c>
      <c r="Y44" s="31">
        <f t="shared" si="5"/>
        <v>29504884</v>
      </c>
      <c r="Z44" s="32">
        <f>+IF(X44&lt;&gt;0,+(Y44/X44)*100,0)</f>
        <v>16.847709882448662</v>
      </c>
      <c r="AA44" s="33">
        <f>+AA37+AA43</f>
        <v>175126971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3852489882</v>
      </c>
      <c r="D45" s="42">
        <f t="shared" si="6"/>
        <v>0</v>
      </c>
      <c r="E45" s="43">
        <f t="shared" si="6"/>
        <v>-76124086</v>
      </c>
      <c r="F45" s="44">
        <f t="shared" si="6"/>
        <v>4296679320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-3222828</v>
      </c>
      <c r="L45" s="44">
        <f t="shared" si="6"/>
        <v>-57941139</v>
      </c>
      <c r="M45" s="44">
        <f t="shared" si="6"/>
        <v>58970703</v>
      </c>
      <c r="N45" s="44">
        <f t="shared" si="6"/>
        <v>-2193264</v>
      </c>
      <c r="O45" s="44">
        <f t="shared" si="6"/>
        <v>14953779</v>
      </c>
      <c r="P45" s="44">
        <f t="shared" si="6"/>
        <v>19099467</v>
      </c>
      <c r="Q45" s="44">
        <f t="shared" si="6"/>
        <v>40514884</v>
      </c>
      <c r="R45" s="44">
        <f t="shared" si="6"/>
        <v>74568130</v>
      </c>
      <c r="S45" s="44">
        <f t="shared" si="6"/>
        <v>9628633</v>
      </c>
      <c r="T45" s="44">
        <f t="shared" si="6"/>
        <v>1293324</v>
      </c>
      <c r="U45" s="44">
        <f t="shared" si="6"/>
        <v>10675158</v>
      </c>
      <c r="V45" s="44">
        <f t="shared" si="6"/>
        <v>21597115</v>
      </c>
      <c r="W45" s="44">
        <f t="shared" si="6"/>
        <v>4078004743</v>
      </c>
      <c r="X45" s="44">
        <f t="shared" si="6"/>
        <v>4296679320</v>
      </c>
      <c r="Y45" s="44">
        <f t="shared" si="6"/>
        <v>-218674577</v>
      </c>
      <c r="Z45" s="45">
        <f>+IF(X45&lt;&gt;0,+(Y45/X45)*100,0)</f>
        <v>-5.0893855629886753</v>
      </c>
      <c r="AA45" s="46">
        <f>+AA26-AA44</f>
        <v>4296679320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297928000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297928000</v>
      </c>
      <c r="Y47" s="20">
        <v>-297928000</v>
      </c>
      <c r="Z47" s="47">
        <v>-100</v>
      </c>
      <c r="AA47" s="22">
        <v>297928000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297928000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297928000</v>
      </c>
      <c r="Y50" s="52">
        <f t="shared" si="7"/>
        <v>-297928000</v>
      </c>
      <c r="Z50" s="53">
        <f>+IF(X50&lt;&gt;0,+(Y50/X50)*100,0)</f>
        <v>-100</v>
      </c>
      <c r="AA50" s="54">
        <f>SUM(AA47:AA49)</f>
        <v>297928000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>
        <v>3326816</v>
      </c>
      <c r="L6" s="20">
        <v>-11720043</v>
      </c>
      <c r="M6" s="20">
        <v>-1587697</v>
      </c>
      <c r="N6" s="20">
        <v>-9980924</v>
      </c>
      <c r="O6" s="20">
        <v>6480131</v>
      </c>
      <c r="P6" s="20">
        <v>1329755</v>
      </c>
      <c r="Q6" s="20">
        <v>-5022994</v>
      </c>
      <c r="R6" s="20">
        <v>2786892</v>
      </c>
      <c r="S6" s="20">
        <v>-1671588</v>
      </c>
      <c r="T6" s="20">
        <v>984793</v>
      </c>
      <c r="U6" s="20">
        <v>3834792</v>
      </c>
      <c r="V6" s="20">
        <v>3147997</v>
      </c>
      <c r="W6" s="20">
        <v>65561157</v>
      </c>
      <c r="X6" s="20">
        <v>-71302875</v>
      </c>
      <c r="Y6" s="20">
        <v>136864032</v>
      </c>
      <c r="Z6" s="21">
        <v>-191.94742427987651</v>
      </c>
      <c r="AA6" s="22">
        <v>-71302875</v>
      </c>
    </row>
    <row r="7" spans="1:27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>
        <v>-5269120</v>
      </c>
      <c r="L7" s="20">
        <v>2097323</v>
      </c>
      <c r="M7" s="20">
        <v>25972</v>
      </c>
      <c r="N7" s="20">
        <v>-3145825</v>
      </c>
      <c r="O7" s="20">
        <v>-1895527</v>
      </c>
      <c r="P7" s="20">
        <v>1120141</v>
      </c>
      <c r="Q7" s="20">
        <v>1083057</v>
      </c>
      <c r="R7" s="20">
        <v>307671</v>
      </c>
      <c r="S7" s="20">
        <v>6969117</v>
      </c>
      <c r="T7" s="20">
        <v>1520720</v>
      </c>
      <c r="U7" s="20">
        <v>802477</v>
      </c>
      <c r="V7" s="20">
        <v>9292314</v>
      </c>
      <c r="W7" s="20">
        <v>108180980</v>
      </c>
      <c r="X7" s="20">
        <v>22919103</v>
      </c>
      <c r="Y7" s="20">
        <v>85261877</v>
      </c>
      <c r="Z7" s="21">
        <v>372.01227726931546</v>
      </c>
      <c r="AA7" s="22">
        <v>22919103</v>
      </c>
    </row>
    <row r="8" spans="1:27" x14ac:dyDescent="0.25">
      <c r="A8" s="23" t="s">
        <v>36</v>
      </c>
      <c r="B8" s="17" t="s">
        <v>32</v>
      </c>
      <c r="C8" s="18">
        <v>-5595729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4220360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>
        <v>-6488554</v>
      </c>
      <c r="L10" s="20"/>
      <c r="M10" s="20"/>
      <c r="N10" s="20">
        <v>-6488554</v>
      </c>
      <c r="O10" s="20">
        <v>142350</v>
      </c>
      <c r="P10" s="20"/>
      <c r="Q10" s="20"/>
      <c r="R10" s="20">
        <v>142350</v>
      </c>
      <c r="S10" s="20"/>
      <c r="T10" s="20"/>
      <c r="U10" s="20">
        <v>51390</v>
      </c>
      <c r="V10" s="20">
        <v>51390</v>
      </c>
      <c r="W10" s="20">
        <v>4414099</v>
      </c>
      <c r="X10" s="20">
        <v>46234000</v>
      </c>
      <c r="Y10" s="20">
        <v>-41819901</v>
      </c>
      <c r="Z10" s="21">
        <v>-90.452699312194483</v>
      </c>
      <c r="AA10" s="22">
        <v>46234000</v>
      </c>
    </row>
    <row r="11" spans="1:27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>
        <v>1512885</v>
      </c>
      <c r="L11" s="24">
        <v>1629638</v>
      </c>
      <c r="M11" s="20">
        <v>32700</v>
      </c>
      <c r="N11" s="24">
        <v>3175223</v>
      </c>
      <c r="O11" s="24">
        <v>662229</v>
      </c>
      <c r="P11" s="24">
        <v>642033</v>
      </c>
      <c r="Q11" s="20">
        <v>595179</v>
      </c>
      <c r="R11" s="24">
        <v>1899441</v>
      </c>
      <c r="S11" s="24">
        <v>536920</v>
      </c>
      <c r="T11" s="20">
        <v>1303026</v>
      </c>
      <c r="U11" s="24">
        <v>1546928</v>
      </c>
      <c r="V11" s="24">
        <v>3386874</v>
      </c>
      <c r="W11" s="24">
        <v>39446469</v>
      </c>
      <c r="X11" s="20"/>
      <c r="Y11" s="24">
        <v>39446469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169604549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-6917973</v>
      </c>
      <c r="L13" s="31">
        <f t="shared" si="0"/>
        <v>-7993082</v>
      </c>
      <c r="M13" s="31">
        <f t="shared" si="0"/>
        <v>-1529025</v>
      </c>
      <c r="N13" s="31">
        <f t="shared" si="0"/>
        <v>-16440080</v>
      </c>
      <c r="O13" s="31">
        <f t="shared" si="0"/>
        <v>5389183</v>
      </c>
      <c r="P13" s="31">
        <f t="shared" si="0"/>
        <v>3091929</v>
      </c>
      <c r="Q13" s="31">
        <f t="shared" si="0"/>
        <v>-3344758</v>
      </c>
      <c r="R13" s="31">
        <f t="shared" si="0"/>
        <v>5136354</v>
      </c>
      <c r="S13" s="31">
        <f t="shared" si="0"/>
        <v>5834449</v>
      </c>
      <c r="T13" s="31">
        <f t="shared" si="0"/>
        <v>3808539</v>
      </c>
      <c r="U13" s="31">
        <f t="shared" si="0"/>
        <v>6235587</v>
      </c>
      <c r="V13" s="31">
        <f t="shared" si="0"/>
        <v>15878575</v>
      </c>
      <c r="W13" s="31">
        <f t="shared" si="0"/>
        <v>196938341</v>
      </c>
      <c r="X13" s="31">
        <f t="shared" si="0"/>
        <v>-2149772</v>
      </c>
      <c r="Y13" s="31">
        <f t="shared" si="0"/>
        <v>199088113</v>
      </c>
      <c r="Z13" s="32">
        <f>+IF(X13&lt;&gt;0,+(Y13/X13)*100,0)</f>
        <v>-9260.8943180951283</v>
      </c>
      <c r="AA13" s="33">
        <f>SUM(AA6:AA12)</f>
        <v>-2149772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>
        <v>2041838</v>
      </c>
      <c r="M17" s="20"/>
      <c r="N17" s="24">
        <v>2041838</v>
      </c>
      <c r="O17" s="24"/>
      <c r="P17" s="24"/>
      <c r="Q17" s="20">
        <v>1020577</v>
      </c>
      <c r="R17" s="24">
        <v>1020577</v>
      </c>
      <c r="S17" s="24"/>
      <c r="T17" s="20"/>
      <c r="U17" s="24"/>
      <c r="V17" s="24"/>
      <c r="W17" s="24">
        <v>206367492</v>
      </c>
      <c r="X17" s="20">
        <v>26235560</v>
      </c>
      <c r="Y17" s="24">
        <v>180131932</v>
      </c>
      <c r="Z17" s="25">
        <v>686.5945762164024</v>
      </c>
      <c r="AA17" s="26">
        <v>26235560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2041838</v>
      </c>
      <c r="M25" s="36">
        <f t="shared" si="1"/>
        <v>0</v>
      </c>
      <c r="N25" s="36">
        <f t="shared" si="1"/>
        <v>2041838</v>
      </c>
      <c r="O25" s="36">
        <f t="shared" si="1"/>
        <v>0</v>
      </c>
      <c r="P25" s="36">
        <f t="shared" si="1"/>
        <v>0</v>
      </c>
      <c r="Q25" s="36">
        <f t="shared" si="1"/>
        <v>1020577</v>
      </c>
      <c r="R25" s="36">
        <f t="shared" si="1"/>
        <v>1020577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206367492</v>
      </c>
      <c r="X25" s="36">
        <f t="shared" si="1"/>
        <v>26235560</v>
      </c>
      <c r="Y25" s="36">
        <f t="shared" si="1"/>
        <v>180131932</v>
      </c>
      <c r="Z25" s="37">
        <f>+IF(X25&lt;&gt;0,+(Y25/X25)*100,0)</f>
        <v>686.5945762164024</v>
      </c>
      <c r="AA25" s="38">
        <f>SUM(AA15:AA24)</f>
        <v>26235560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370609627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-6917973</v>
      </c>
      <c r="L26" s="31">
        <f t="shared" si="2"/>
        <v>-5951244</v>
      </c>
      <c r="M26" s="31">
        <f t="shared" si="2"/>
        <v>-1529025</v>
      </c>
      <c r="N26" s="31">
        <f t="shared" si="2"/>
        <v>-14398242</v>
      </c>
      <c r="O26" s="31">
        <f t="shared" si="2"/>
        <v>5389183</v>
      </c>
      <c r="P26" s="31">
        <f t="shared" si="2"/>
        <v>3091929</v>
      </c>
      <c r="Q26" s="31">
        <f t="shared" si="2"/>
        <v>-2324181</v>
      </c>
      <c r="R26" s="31">
        <f t="shared" si="2"/>
        <v>6156931</v>
      </c>
      <c r="S26" s="31">
        <f t="shared" si="2"/>
        <v>5834449</v>
      </c>
      <c r="T26" s="31">
        <f t="shared" si="2"/>
        <v>3808539</v>
      </c>
      <c r="U26" s="31">
        <f t="shared" si="2"/>
        <v>6235587</v>
      </c>
      <c r="V26" s="31">
        <f t="shared" si="2"/>
        <v>15878575</v>
      </c>
      <c r="W26" s="31">
        <f t="shared" si="2"/>
        <v>403305833</v>
      </c>
      <c r="X26" s="31">
        <f t="shared" si="2"/>
        <v>24085788</v>
      </c>
      <c r="Y26" s="31">
        <f t="shared" si="2"/>
        <v>379220045</v>
      </c>
      <c r="Z26" s="32">
        <f>+IF(X26&lt;&gt;0,+(Y26/X26)*100,0)</f>
        <v>1574.455629186805</v>
      </c>
      <c r="AA26" s="33">
        <f>+AA13+AA25</f>
        <v>24085788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>
        <v>-61</v>
      </c>
      <c r="L31" s="20">
        <v>-185</v>
      </c>
      <c r="M31" s="20">
        <v>-33</v>
      </c>
      <c r="N31" s="20">
        <v>-279</v>
      </c>
      <c r="O31" s="20">
        <v>-520</v>
      </c>
      <c r="P31" s="20">
        <v>-121</v>
      </c>
      <c r="Q31" s="20">
        <v>-61</v>
      </c>
      <c r="R31" s="20">
        <v>-702</v>
      </c>
      <c r="S31" s="20">
        <v>-250</v>
      </c>
      <c r="T31" s="20">
        <v>-222</v>
      </c>
      <c r="U31" s="20">
        <v>-460</v>
      </c>
      <c r="V31" s="20">
        <v>-932</v>
      </c>
      <c r="W31" s="20">
        <v>-154339</v>
      </c>
      <c r="X31" s="20"/>
      <c r="Y31" s="20">
        <v>-154339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>
        <v>11749003</v>
      </c>
      <c r="L32" s="20">
        <v>-75548</v>
      </c>
      <c r="M32" s="20">
        <v>-3232674</v>
      </c>
      <c r="N32" s="20">
        <v>8440781</v>
      </c>
      <c r="O32" s="20">
        <v>2663245</v>
      </c>
      <c r="P32" s="20">
        <v>1587787</v>
      </c>
      <c r="Q32" s="20">
        <v>-5000013</v>
      </c>
      <c r="R32" s="20">
        <v>-748981</v>
      </c>
      <c r="S32" s="20">
        <v>1193860</v>
      </c>
      <c r="T32" s="20">
        <v>6502172</v>
      </c>
      <c r="U32" s="20">
        <v>15298569</v>
      </c>
      <c r="V32" s="20">
        <v>22994601</v>
      </c>
      <c r="W32" s="20">
        <v>177073763</v>
      </c>
      <c r="X32" s="20">
        <v>14934000</v>
      </c>
      <c r="Y32" s="20">
        <v>162139763</v>
      </c>
      <c r="Z32" s="21">
        <v>1085.7088723717691</v>
      </c>
      <c r="AA32" s="22">
        <v>14934000</v>
      </c>
    </row>
    <row r="33" spans="1:27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>
        <v>1971205</v>
      </c>
      <c r="R33" s="20">
        <v>1971205</v>
      </c>
      <c r="S33" s="20"/>
      <c r="T33" s="20"/>
      <c r="U33" s="20"/>
      <c r="V33" s="20"/>
      <c r="W33" s="20">
        <v>82088224</v>
      </c>
      <c r="X33" s="20"/>
      <c r="Y33" s="20">
        <v>82088224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>
        <v>124162165</v>
      </c>
      <c r="G35" s="20">
        <v>16918728</v>
      </c>
      <c r="H35" s="20">
        <v>363407</v>
      </c>
      <c r="I35" s="20">
        <v>2715975</v>
      </c>
      <c r="J35" s="20">
        <v>19998110</v>
      </c>
      <c r="K35" s="20">
        <v>-262814</v>
      </c>
      <c r="L35" s="20">
        <v>471879</v>
      </c>
      <c r="M35" s="20">
        <v>293026</v>
      </c>
      <c r="N35" s="20">
        <v>502091</v>
      </c>
      <c r="O35" s="20">
        <v>365117</v>
      </c>
      <c r="P35" s="20">
        <v>-1373688</v>
      </c>
      <c r="Q35" s="20">
        <v>-634388</v>
      </c>
      <c r="R35" s="20">
        <v>-1642959</v>
      </c>
      <c r="S35" s="20">
        <v>449564</v>
      </c>
      <c r="T35" s="20">
        <v>891581</v>
      </c>
      <c r="U35" s="20">
        <v>-1719782</v>
      </c>
      <c r="V35" s="20">
        <v>-378637</v>
      </c>
      <c r="W35" s="20">
        <v>18478605</v>
      </c>
      <c r="X35" s="20">
        <v>124162165</v>
      </c>
      <c r="Y35" s="20">
        <v>-105683560</v>
      </c>
      <c r="Z35" s="21">
        <v>-85.117362442898767</v>
      </c>
      <c r="AA35" s="22">
        <v>124162165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139096165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11486128</v>
      </c>
      <c r="L37" s="31">
        <f t="shared" si="3"/>
        <v>396146</v>
      </c>
      <c r="M37" s="31">
        <f t="shared" si="3"/>
        <v>-2939681</v>
      </c>
      <c r="N37" s="31">
        <f t="shared" si="3"/>
        <v>8942593</v>
      </c>
      <c r="O37" s="31">
        <f t="shared" si="3"/>
        <v>3027842</v>
      </c>
      <c r="P37" s="31">
        <f t="shared" si="3"/>
        <v>213978</v>
      </c>
      <c r="Q37" s="31">
        <f t="shared" si="3"/>
        <v>-3663257</v>
      </c>
      <c r="R37" s="31">
        <f t="shared" si="3"/>
        <v>-421437</v>
      </c>
      <c r="S37" s="31">
        <f t="shared" si="3"/>
        <v>1643174</v>
      </c>
      <c r="T37" s="31">
        <f t="shared" si="3"/>
        <v>7393531</v>
      </c>
      <c r="U37" s="31">
        <f t="shared" si="3"/>
        <v>13578327</v>
      </c>
      <c r="V37" s="31">
        <f t="shared" si="3"/>
        <v>22615032</v>
      </c>
      <c r="W37" s="31">
        <f t="shared" si="3"/>
        <v>277486253</v>
      </c>
      <c r="X37" s="31">
        <f t="shared" si="3"/>
        <v>139096165</v>
      </c>
      <c r="Y37" s="31">
        <f t="shared" si="3"/>
        <v>138390088</v>
      </c>
      <c r="Z37" s="32">
        <f>+IF(X37&lt;&gt;0,+(Y37/X37)*100,0)</f>
        <v>99.492382122828474</v>
      </c>
      <c r="AA37" s="33">
        <f>SUM(AA29:AA36)</f>
        <v>139096165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139096165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11486128</v>
      </c>
      <c r="L44" s="31">
        <f t="shared" si="5"/>
        <v>396146</v>
      </c>
      <c r="M44" s="31">
        <f t="shared" si="5"/>
        <v>-2939681</v>
      </c>
      <c r="N44" s="31">
        <f t="shared" si="5"/>
        <v>8942593</v>
      </c>
      <c r="O44" s="31">
        <f t="shared" si="5"/>
        <v>3027842</v>
      </c>
      <c r="P44" s="31">
        <f t="shared" si="5"/>
        <v>213978</v>
      </c>
      <c r="Q44" s="31">
        <f t="shared" si="5"/>
        <v>-3663257</v>
      </c>
      <c r="R44" s="31">
        <f t="shared" si="5"/>
        <v>-421437</v>
      </c>
      <c r="S44" s="31">
        <f t="shared" si="5"/>
        <v>1643174</v>
      </c>
      <c r="T44" s="31">
        <f t="shared" si="5"/>
        <v>7393531</v>
      </c>
      <c r="U44" s="31">
        <f t="shared" si="5"/>
        <v>13578327</v>
      </c>
      <c r="V44" s="31">
        <f t="shared" si="5"/>
        <v>22615032</v>
      </c>
      <c r="W44" s="31">
        <f t="shared" si="5"/>
        <v>277486253</v>
      </c>
      <c r="X44" s="31">
        <f t="shared" si="5"/>
        <v>139096165</v>
      </c>
      <c r="Y44" s="31">
        <f t="shared" si="5"/>
        <v>138390088</v>
      </c>
      <c r="Z44" s="32">
        <f>+IF(X44&lt;&gt;0,+(Y44/X44)*100,0)</f>
        <v>99.492382122828474</v>
      </c>
      <c r="AA44" s="33">
        <f>+AA37+AA43</f>
        <v>139096165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123047010</v>
      </c>
      <c r="D45" s="42">
        <f t="shared" si="6"/>
        <v>0</v>
      </c>
      <c r="E45" s="43">
        <f t="shared" si="6"/>
        <v>9151788</v>
      </c>
      <c r="F45" s="44">
        <f t="shared" si="6"/>
        <v>-115010377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-18404101</v>
      </c>
      <c r="L45" s="44">
        <f t="shared" si="6"/>
        <v>-6347390</v>
      </c>
      <c r="M45" s="44">
        <f t="shared" si="6"/>
        <v>1410656</v>
      </c>
      <c r="N45" s="44">
        <f t="shared" si="6"/>
        <v>-23340835</v>
      </c>
      <c r="O45" s="44">
        <f t="shared" si="6"/>
        <v>2361341</v>
      </c>
      <c r="P45" s="44">
        <f t="shared" si="6"/>
        <v>2877951</v>
      </c>
      <c r="Q45" s="44">
        <f t="shared" si="6"/>
        <v>1339076</v>
      </c>
      <c r="R45" s="44">
        <f t="shared" si="6"/>
        <v>6578368</v>
      </c>
      <c r="S45" s="44">
        <f t="shared" si="6"/>
        <v>4191275</v>
      </c>
      <c r="T45" s="44">
        <f t="shared" si="6"/>
        <v>-3584992</v>
      </c>
      <c r="U45" s="44">
        <f t="shared" si="6"/>
        <v>-7342740</v>
      </c>
      <c r="V45" s="44">
        <f t="shared" si="6"/>
        <v>-6736457</v>
      </c>
      <c r="W45" s="44">
        <f t="shared" si="6"/>
        <v>125819580</v>
      </c>
      <c r="X45" s="44">
        <f t="shared" si="6"/>
        <v>-115010377</v>
      </c>
      <c r="Y45" s="44">
        <f t="shared" si="6"/>
        <v>240829957</v>
      </c>
      <c r="Z45" s="45">
        <f>+IF(X45&lt;&gt;0,+(Y45/X45)*100,0)</f>
        <v>-209.39845888862706</v>
      </c>
      <c r="AA45" s="46">
        <f>+AA26-AA44</f>
        <v>-115010377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-29328107</v>
      </c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>
        <v>-12585388</v>
      </c>
      <c r="L47" s="20">
        <v>-6938813</v>
      </c>
      <c r="M47" s="20">
        <v>718369</v>
      </c>
      <c r="N47" s="20">
        <v>-18805832</v>
      </c>
      <c r="O47" s="20">
        <v>-3690202</v>
      </c>
      <c r="P47" s="20">
        <v>-2509259</v>
      </c>
      <c r="Q47" s="20">
        <v>-668497</v>
      </c>
      <c r="R47" s="20">
        <v>-6867958</v>
      </c>
      <c r="S47" s="20">
        <v>-2139628</v>
      </c>
      <c r="T47" s="20">
        <v>-4387009</v>
      </c>
      <c r="U47" s="20">
        <v>-55088264</v>
      </c>
      <c r="V47" s="20">
        <v>-61614901</v>
      </c>
      <c r="W47" s="20">
        <v>-66895368</v>
      </c>
      <c r="X47" s="20">
        <v>9151788</v>
      </c>
      <c r="Y47" s="20">
        <v>-76047156</v>
      </c>
      <c r="Z47" s="47">
        <v>-830.95408241537075</v>
      </c>
      <c r="AA47" s="22">
        <v>9151788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4974332</v>
      </c>
      <c r="P48" s="20">
        <v>2921824</v>
      </c>
      <c r="Q48" s="20"/>
      <c r="R48" s="20">
        <v>7896156</v>
      </c>
      <c r="S48" s="20"/>
      <c r="T48" s="20"/>
      <c r="U48" s="20"/>
      <c r="V48" s="20"/>
      <c r="W48" s="20">
        <v>7896156</v>
      </c>
      <c r="X48" s="20"/>
      <c r="Y48" s="20">
        <v>7896156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-29328107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-12585388</v>
      </c>
      <c r="L50" s="52">
        <f t="shared" si="7"/>
        <v>-6938813</v>
      </c>
      <c r="M50" s="52">
        <f t="shared" si="7"/>
        <v>718369</v>
      </c>
      <c r="N50" s="52">
        <f t="shared" si="7"/>
        <v>-18805832</v>
      </c>
      <c r="O50" s="52">
        <f t="shared" si="7"/>
        <v>1284130</v>
      </c>
      <c r="P50" s="52">
        <f t="shared" si="7"/>
        <v>412565</v>
      </c>
      <c r="Q50" s="52">
        <f t="shared" si="7"/>
        <v>-668497</v>
      </c>
      <c r="R50" s="52">
        <f t="shared" si="7"/>
        <v>1028198</v>
      </c>
      <c r="S50" s="52">
        <f t="shared" si="7"/>
        <v>-2139628</v>
      </c>
      <c r="T50" s="52">
        <f t="shared" si="7"/>
        <v>-4387009</v>
      </c>
      <c r="U50" s="52">
        <f t="shared" si="7"/>
        <v>-55088264</v>
      </c>
      <c r="V50" s="52">
        <f t="shared" si="7"/>
        <v>-61614901</v>
      </c>
      <c r="W50" s="52">
        <f t="shared" si="7"/>
        <v>-58999212</v>
      </c>
      <c r="X50" s="52">
        <f t="shared" si="7"/>
        <v>9151788</v>
      </c>
      <c r="Y50" s="52">
        <f t="shared" si="7"/>
        <v>-68151000</v>
      </c>
      <c r="Z50" s="53">
        <f>+IF(X50&lt;&gt;0,+(Y50/X50)*100,0)</f>
        <v>-744.67415547650364</v>
      </c>
      <c r="AA50" s="54">
        <f>SUM(AA47:AA49)</f>
        <v>9151788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-23622560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12336171</v>
      </c>
      <c r="T6" s="20">
        <v>2022545</v>
      </c>
      <c r="U6" s="20">
        <v>3933480</v>
      </c>
      <c r="V6" s="20">
        <v>18292196</v>
      </c>
      <c r="W6" s="20">
        <v>18292196</v>
      </c>
      <c r="X6" s="20">
        <v>-23622560</v>
      </c>
      <c r="Y6" s="20">
        <v>41914756</v>
      </c>
      <c r="Z6" s="21">
        <v>-177.43528220480761</v>
      </c>
      <c r="AA6" s="22">
        <v>-23622560</v>
      </c>
    </row>
    <row r="7" spans="1:27" x14ac:dyDescent="0.25">
      <c r="A7" s="23" t="s">
        <v>35</v>
      </c>
      <c r="B7" s="17" t="s">
        <v>32</v>
      </c>
      <c r="C7" s="18">
        <v>37905168</v>
      </c>
      <c r="D7" s="18"/>
      <c r="E7" s="19">
        <v>71769989</v>
      </c>
      <c r="F7" s="20">
        <v>-2</v>
      </c>
      <c r="G7" s="20">
        <v>1901301</v>
      </c>
      <c r="H7" s="20">
        <v>3655675</v>
      </c>
      <c r="I7" s="20">
        <v>-1124106</v>
      </c>
      <c r="J7" s="20">
        <v>4432870</v>
      </c>
      <c r="K7" s="20">
        <v>3656913</v>
      </c>
      <c r="L7" s="20">
        <v>-693176</v>
      </c>
      <c r="M7" s="20">
        <v>-6836731</v>
      </c>
      <c r="N7" s="20">
        <v>-3872994</v>
      </c>
      <c r="O7" s="20">
        <v>975784</v>
      </c>
      <c r="P7" s="20">
        <v>530965</v>
      </c>
      <c r="Q7" s="20">
        <v>1086960</v>
      </c>
      <c r="R7" s="20">
        <v>2593709</v>
      </c>
      <c r="S7" s="20">
        <v>2102261</v>
      </c>
      <c r="T7" s="20">
        <v>121982</v>
      </c>
      <c r="U7" s="20">
        <v>-2400712</v>
      </c>
      <c r="V7" s="20">
        <v>-176469</v>
      </c>
      <c r="W7" s="20">
        <v>2977116</v>
      </c>
      <c r="X7" s="20">
        <v>-2</v>
      </c>
      <c r="Y7" s="20">
        <v>2977118</v>
      </c>
      <c r="Z7" s="21">
        <v>-148855900</v>
      </c>
      <c r="AA7" s="22">
        <v>-2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7245918</v>
      </c>
      <c r="G10" s="20">
        <v>-166592</v>
      </c>
      <c r="H10" s="20">
        <v>411214</v>
      </c>
      <c r="I10" s="20">
        <v>1639323</v>
      </c>
      <c r="J10" s="20">
        <v>1883945</v>
      </c>
      <c r="K10" s="20">
        <v>437200</v>
      </c>
      <c r="L10" s="20">
        <v>784928</v>
      </c>
      <c r="M10" s="20">
        <v>572469</v>
      </c>
      <c r="N10" s="20">
        <v>1794597</v>
      </c>
      <c r="O10" s="20">
        <v>-925026</v>
      </c>
      <c r="P10" s="20">
        <v>2494015</v>
      </c>
      <c r="Q10" s="20">
        <v>-135638</v>
      </c>
      <c r="R10" s="20">
        <v>1433351</v>
      </c>
      <c r="S10" s="20">
        <v>425003</v>
      </c>
      <c r="T10" s="20">
        <v>2205924</v>
      </c>
      <c r="U10" s="20">
        <v>-3762145</v>
      </c>
      <c r="V10" s="20">
        <v>-1131218</v>
      </c>
      <c r="W10" s="20">
        <v>3980675</v>
      </c>
      <c r="X10" s="20">
        <v>7245918</v>
      </c>
      <c r="Y10" s="20">
        <v>-3265243</v>
      </c>
      <c r="Z10" s="21">
        <v>-45.063206621990474</v>
      </c>
      <c r="AA10" s="22">
        <v>7245918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25933784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25933784</v>
      </c>
      <c r="Y11" s="24">
        <v>-25933784</v>
      </c>
      <c r="Z11" s="25">
        <v>-100</v>
      </c>
      <c r="AA11" s="26">
        <v>25933784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38260334</v>
      </c>
      <c r="D13" s="29">
        <f>SUM(D6:D12)</f>
        <v>0</v>
      </c>
      <c r="E13" s="30">
        <f t="shared" si="0"/>
        <v>215312926</v>
      </c>
      <c r="F13" s="31">
        <f t="shared" si="0"/>
        <v>9557140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4094113</v>
      </c>
      <c r="L13" s="31">
        <f t="shared" si="0"/>
        <v>91752</v>
      </c>
      <c r="M13" s="31">
        <f t="shared" si="0"/>
        <v>-6264262</v>
      </c>
      <c r="N13" s="31">
        <f t="shared" si="0"/>
        <v>-2078397</v>
      </c>
      <c r="O13" s="31">
        <f t="shared" si="0"/>
        <v>50758</v>
      </c>
      <c r="P13" s="31">
        <f t="shared" si="0"/>
        <v>3024980</v>
      </c>
      <c r="Q13" s="31">
        <f t="shared" si="0"/>
        <v>951322</v>
      </c>
      <c r="R13" s="31">
        <f t="shared" si="0"/>
        <v>4027060</v>
      </c>
      <c r="S13" s="31">
        <f t="shared" si="0"/>
        <v>14863435</v>
      </c>
      <c r="T13" s="31">
        <f t="shared" si="0"/>
        <v>4350451</v>
      </c>
      <c r="U13" s="31">
        <f t="shared" si="0"/>
        <v>-2229377</v>
      </c>
      <c r="V13" s="31">
        <f t="shared" si="0"/>
        <v>16984509</v>
      </c>
      <c r="W13" s="31">
        <f t="shared" si="0"/>
        <v>25249987</v>
      </c>
      <c r="X13" s="31">
        <f t="shared" si="0"/>
        <v>9557140</v>
      </c>
      <c r="Y13" s="31">
        <f t="shared" si="0"/>
        <v>15692847</v>
      </c>
      <c r="Z13" s="32">
        <f>+IF(X13&lt;&gt;0,+(Y13/X13)*100,0)</f>
        <v>164.20024191337578</v>
      </c>
      <c r="AA13" s="33">
        <f>SUM(AA6:AA12)</f>
        <v>9557140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128260056</v>
      </c>
      <c r="G17" s="24"/>
      <c r="H17" s="24">
        <v>20935718</v>
      </c>
      <c r="I17" s="24">
        <v>33196827</v>
      </c>
      <c r="J17" s="20">
        <v>54132545</v>
      </c>
      <c r="K17" s="24">
        <v>-2102753</v>
      </c>
      <c r="L17" s="24">
        <v>25986569</v>
      </c>
      <c r="M17" s="20">
        <v>-2085217</v>
      </c>
      <c r="N17" s="24">
        <v>21798599</v>
      </c>
      <c r="O17" s="24">
        <v>-2108888</v>
      </c>
      <c r="P17" s="24">
        <v>8879869</v>
      </c>
      <c r="Q17" s="20">
        <v>-1305760</v>
      </c>
      <c r="R17" s="24">
        <v>5465221</v>
      </c>
      <c r="S17" s="24">
        <v>9697194</v>
      </c>
      <c r="T17" s="20">
        <v>4229627</v>
      </c>
      <c r="U17" s="24">
        <v>1485305</v>
      </c>
      <c r="V17" s="24">
        <v>15412126</v>
      </c>
      <c r="W17" s="24">
        <v>96808491</v>
      </c>
      <c r="X17" s="20">
        <v>128260056</v>
      </c>
      <c r="Y17" s="24">
        <v>-31451565</v>
      </c>
      <c r="Z17" s="25">
        <v>-24.521714695025551</v>
      </c>
      <c r="AA17" s="26">
        <v>128260056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128260056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-2102753</v>
      </c>
      <c r="L25" s="36">
        <f t="shared" si="1"/>
        <v>25986569</v>
      </c>
      <c r="M25" s="36">
        <f t="shared" si="1"/>
        <v>-2085217</v>
      </c>
      <c r="N25" s="36">
        <f t="shared" si="1"/>
        <v>21798599</v>
      </c>
      <c r="O25" s="36">
        <f t="shared" si="1"/>
        <v>-2108888</v>
      </c>
      <c r="P25" s="36">
        <f t="shared" si="1"/>
        <v>8879869</v>
      </c>
      <c r="Q25" s="36">
        <f t="shared" si="1"/>
        <v>-1305760</v>
      </c>
      <c r="R25" s="36">
        <f t="shared" si="1"/>
        <v>5465221</v>
      </c>
      <c r="S25" s="36">
        <f t="shared" si="1"/>
        <v>9697194</v>
      </c>
      <c r="T25" s="36">
        <f t="shared" si="1"/>
        <v>4229627</v>
      </c>
      <c r="U25" s="36">
        <f t="shared" si="1"/>
        <v>1485305</v>
      </c>
      <c r="V25" s="36">
        <f t="shared" si="1"/>
        <v>15412126</v>
      </c>
      <c r="W25" s="36">
        <f t="shared" si="1"/>
        <v>96808491</v>
      </c>
      <c r="X25" s="36">
        <f t="shared" si="1"/>
        <v>128260056</v>
      </c>
      <c r="Y25" s="36">
        <f t="shared" si="1"/>
        <v>-31451565</v>
      </c>
      <c r="Z25" s="37">
        <f>+IF(X25&lt;&gt;0,+(Y25/X25)*100,0)</f>
        <v>-24.521714695025551</v>
      </c>
      <c r="AA25" s="38">
        <f>SUM(AA15:AA24)</f>
        <v>128260056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71506810</v>
      </c>
      <c r="D26" s="29">
        <f>+D13+D25</f>
        <v>0</v>
      </c>
      <c r="E26" s="30">
        <f t="shared" si="2"/>
        <v>351741381</v>
      </c>
      <c r="F26" s="31">
        <f t="shared" si="2"/>
        <v>137817196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1991360</v>
      </c>
      <c r="L26" s="31">
        <f t="shared" si="2"/>
        <v>26078321</v>
      </c>
      <c r="M26" s="31">
        <f t="shared" si="2"/>
        <v>-8349479</v>
      </c>
      <c r="N26" s="31">
        <f t="shared" si="2"/>
        <v>19720202</v>
      </c>
      <c r="O26" s="31">
        <f t="shared" si="2"/>
        <v>-2058130</v>
      </c>
      <c r="P26" s="31">
        <f t="shared" si="2"/>
        <v>11904849</v>
      </c>
      <c r="Q26" s="31">
        <f t="shared" si="2"/>
        <v>-354438</v>
      </c>
      <c r="R26" s="31">
        <f t="shared" si="2"/>
        <v>9492281</v>
      </c>
      <c r="S26" s="31">
        <f t="shared" si="2"/>
        <v>24560629</v>
      </c>
      <c r="T26" s="31">
        <f t="shared" si="2"/>
        <v>8580078</v>
      </c>
      <c r="U26" s="31">
        <f t="shared" si="2"/>
        <v>-744072</v>
      </c>
      <c r="V26" s="31">
        <f t="shared" si="2"/>
        <v>32396635</v>
      </c>
      <c r="W26" s="31">
        <f t="shared" si="2"/>
        <v>122058478</v>
      </c>
      <c r="X26" s="31">
        <f t="shared" si="2"/>
        <v>137817196</v>
      </c>
      <c r="Y26" s="31">
        <f t="shared" si="2"/>
        <v>-15758718</v>
      </c>
      <c r="Z26" s="32">
        <f>+IF(X26&lt;&gt;0,+(Y26/X26)*100,0)</f>
        <v>-11.434507780872281</v>
      </c>
      <c r="AA26" s="33">
        <f>+AA13+AA25</f>
        <v>137817196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-63954</v>
      </c>
      <c r="Q32" s="20"/>
      <c r="R32" s="20">
        <v>-63954</v>
      </c>
      <c r="S32" s="20"/>
      <c r="T32" s="20"/>
      <c r="U32" s="20">
        <v>-4328395</v>
      </c>
      <c r="V32" s="20">
        <v>-4328395</v>
      </c>
      <c r="W32" s="20">
        <v>-4392349</v>
      </c>
      <c r="X32" s="20"/>
      <c r="Y32" s="20">
        <v>-4392349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8390729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8390729</v>
      </c>
      <c r="Y35" s="20">
        <v>-8390729</v>
      </c>
      <c r="Z35" s="21">
        <v>-100</v>
      </c>
      <c r="AA35" s="22">
        <v>8390729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8390729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-63954</v>
      </c>
      <c r="Q37" s="31">
        <f t="shared" si="3"/>
        <v>0</v>
      </c>
      <c r="R37" s="31">
        <f t="shared" si="3"/>
        <v>-63954</v>
      </c>
      <c r="S37" s="31">
        <f t="shared" si="3"/>
        <v>0</v>
      </c>
      <c r="T37" s="31">
        <f t="shared" si="3"/>
        <v>0</v>
      </c>
      <c r="U37" s="31">
        <f t="shared" si="3"/>
        <v>-4328395</v>
      </c>
      <c r="V37" s="31">
        <f t="shared" si="3"/>
        <v>-4328395</v>
      </c>
      <c r="W37" s="31">
        <f t="shared" si="3"/>
        <v>-4392349</v>
      </c>
      <c r="X37" s="31">
        <f t="shared" si="3"/>
        <v>8390729</v>
      </c>
      <c r="Y37" s="31">
        <f t="shared" si="3"/>
        <v>-12783078</v>
      </c>
      <c r="Z37" s="32">
        <f>+IF(X37&lt;&gt;0,+(Y37/X37)*100,0)</f>
        <v>-152.34764464446414</v>
      </c>
      <c r="AA37" s="33">
        <f>SUM(AA29:AA36)</f>
        <v>8390729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8390729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-63954</v>
      </c>
      <c r="Q44" s="31">
        <f t="shared" si="5"/>
        <v>0</v>
      </c>
      <c r="R44" s="31">
        <f t="shared" si="5"/>
        <v>-63954</v>
      </c>
      <c r="S44" s="31">
        <f t="shared" si="5"/>
        <v>0</v>
      </c>
      <c r="T44" s="31">
        <f t="shared" si="5"/>
        <v>0</v>
      </c>
      <c r="U44" s="31">
        <f t="shared" si="5"/>
        <v>-4328395</v>
      </c>
      <c r="V44" s="31">
        <f t="shared" si="5"/>
        <v>-4328395</v>
      </c>
      <c r="W44" s="31">
        <f t="shared" si="5"/>
        <v>-4392349</v>
      </c>
      <c r="X44" s="31">
        <f t="shared" si="5"/>
        <v>8390729</v>
      </c>
      <c r="Y44" s="31">
        <f t="shared" si="5"/>
        <v>-12783078</v>
      </c>
      <c r="Z44" s="32">
        <f>+IF(X44&lt;&gt;0,+(Y44/X44)*100,0)</f>
        <v>-152.34764464446414</v>
      </c>
      <c r="AA44" s="33">
        <f>+AA37+AA43</f>
        <v>8390729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10552783</v>
      </c>
      <c r="D45" s="42">
        <f t="shared" si="6"/>
        <v>0</v>
      </c>
      <c r="E45" s="43">
        <f t="shared" si="6"/>
        <v>338261557</v>
      </c>
      <c r="F45" s="44">
        <f t="shared" si="6"/>
        <v>129426467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1991360</v>
      </c>
      <c r="L45" s="44">
        <f t="shared" si="6"/>
        <v>26078321</v>
      </c>
      <c r="M45" s="44">
        <f t="shared" si="6"/>
        <v>-8349479</v>
      </c>
      <c r="N45" s="44">
        <f t="shared" si="6"/>
        <v>19720202</v>
      </c>
      <c r="O45" s="44">
        <f t="shared" si="6"/>
        <v>-2058130</v>
      </c>
      <c r="P45" s="44">
        <f t="shared" si="6"/>
        <v>11968803</v>
      </c>
      <c r="Q45" s="44">
        <f t="shared" si="6"/>
        <v>-354438</v>
      </c>
      <c r="R45" s="44">
        <f t="shared" si="6"/>
        <v>9556235</v>
      </c>
      <c r="S45" s="44">
        <f t="shared" si="6"/>
        <v>24560629</v>
      </c>
      <c r="T45" s="44">
        <f t="shared" si="6"/>
        <v>8580078</v>
      </c>
      <c r="U45" s="44">
        <f t="shared" si="6"/>
        <v>3584323</v>
      </c>
      <c r="V45" s="44">
        <f t="shared" si="6"/>
        <v>36725030</v>
      </c>
      <c r="W45" s="44">
        <f t="shared" si="6"/>
        <v>126450827</v>
      </c>
      <c r="X45" s="44">
        <f t="shared" si="6"/>
        <v>129426467</v>
      </c>
      <c r="Y45" s="44">
        <f t="shared" si="6"/>
        <v>-2975640</v>
      </c>
      <c r="Z45" s="45">
        <f>+IF(X45&lt;&gt;0,+(Y45/X45)*100,0)</f>
        <v>-2.2990969845448999</v>
      </c>
      <c r="AA45" s="46">
        <f>+AA26-AA44</f>
        <v>129426467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57830530</v>
      </c>
      <c r="G6" s="20">
        <v>-9559949</v>
      </c>
      <c r="H6" s="20">
        <v>2471942</v>
      </c>
      <c r="I6" s="20">
        <v>586987</v>
      </c>
      <c r="J6" s="20">
        <v>-6501020</v>
      </c>
      <c r="K6" s="20">
        <v>-405149</v>
      </c>
      <c r="L6" s="20">
        <v>243149</v>
      </c>
      <c r="M6" s="20">
        <v>-2689981</v>
      </c>
      <c r="N6" s="20">
        <v>-2851981</v>
      </c>
      <c r="O6" s="20">
        <v>1464594</v>
      </c>
      <c r="P6" s="20">
        <v>-1373224</v>
      </c>
      <c r="Q6" s="20">
        <v>13800892</v>
      </c>
      <c r="R6" s="20">
        <v>13892262</v>
      </c>
      <c r="S6" s="20">
        <v>-15040040</v>
      </c>
      <c r="T6" s="20">
        <v>-2571644</v>
      </c>
      <c r="U6" s="20">
        <v>-18598568</v>
      </c>
      <c r="V6" s="20">
        <v>-36210252</v>
      </c>
      <c r="W6" s="20">
        <v>-31670991</v>
      </c>
      <c r="X6" s="20">
        <v>57830530</v>
      </c>
      <c r="Y6" s="20">
        <v>-89501521</v>
      </c>
      <c r="Z6" s="21">
        <v>-154.76517507275136</v>
      </c>
      <c r="AA6" s="22">
        <v>57830530</v>
      </c>
    </row>
    <row r="7" spans="1:27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13430127</v>
      </c>
      <c r="G7" s="20">
        <v>54960674</v>
      </c>
      <c r="H7" s="20">
        <v>2917167</v>
      </c>
      <c r="I7" s="20">
        <v>-6055568</v>
      </c>
      <c r="J7" s="20">
        <v>51822273</v>
      </c>
      <c r="K7" s="20">
        <v>1126467</v>
      </c>
      <c r="L7" s="20">
        <v>1071463</v>
      </c>
      <c r="M7" s="20">
        <v>2929196</v>
      </c>
      <c r="N7" s="20">
        <v>5127126</v>
      </c>
      <c r="O7" s="20">
        <v>1363722</v>
      </c>
      <c r="P7" s="20">
        <v>-3012702</v>
      </c>
      <c r="Q7" s="20">
        <v>1016548</v>
      </c>
      <c r="R7" s="20">
        <v>-632432</v>
      </c>
      <c r="S7" s="20">
        <v>1325070</v>
      </c>
      <c r="T7" s="20">
        <v>1642065</v>
      </c>
      <c r="U7" s="20">
        <v>2964143</v>
      </c>
      <c r="V7" s="20">
        <v>5931278</v>
      </c>
      <c r="W7" s="20">
        <v>62248245</v>
      </c>
      <c r="X7" s="20">
        <v>13430127</v>
      </c>
      <c r="Y7" s="20">
        <v>48818118</v>
      </c>
      <c r="Z7" s="21">
        <v>363.49706894059904</v>
      </c>
      <c r="AA7" s="22">
        <v>13430127</v>
      </c>
    </row>
    <row r="8" spans="1:27" x14ac:dyDescent="0.25">
      <c r="A8" s="23" t="s">
        <v>36</v>
      </c>
      <c r="B8" s="17" t="s">
        <v>32</v>
      </c>
      <c r="C8" s="18">
        <v>1899587</v>
      </c>
      <c r="D8" s="18"/>
      <c r="E8" s="19"/>
      <c r="F8" s="20">
        <v>-1013591</v>
      </c>
      <c r="G8" s="20">
        <v>1809934</v>
      </c>
      <c r="H8" s="20">
        <v>-188349</v>
      </c>
      <c r="I8" s="20">
        <v>-5830</v>
      </c>
      <c r="J8" s="20">
        <v>1615755</v>
      </c>
      <c r="K8" s="20">
        <v>-26490</v>
      </c>
      <c r="L8" s="20">
        <v>3466</v>
      </c>
      <c r="M8" s="20">
        <v>8972</v>
      </c>
      <c r="N8" s="20">
        <v>-14052</v>
      </c>
      <c r="O8" s="20">
        <v>-27553</v>
      </c>
      <c r="P8" s="20">
        <v>-1096199</v>
      </c>
      <c r="Q8" s="20">
        <v>7280</v>
      </c>
      <c r="R8" s="20">
        <v>-1116472</v>
      </c>
      <c r="S8" s="20">
        <v>506627</v>
      </c>
      <c r="T8" s="20">
        <v>8541</v>
      </c>
      <c r="U8" s="20">
        <v>902112</v>
      </c>
      <c r="V8" s="20">
        <v>1417280</v>
      </c>
      <c r="W8" s="20">
        <v>1902511</v>
      </c>
      <c r="X8" s="20">
        <v>-1013591</v>
      </c>
      <c r="Y8" s="20">
        <v>2916102</v>
      </c>
      <c r="Z8" s="21">
        <v>-287.70006837077284</v>
      </c>
      <c r="AA8" s="22">
        <v>-1013591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-4650036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>
        <v>-449177</v>
      </c>
      <c r="P10" s="20">
        <v>25440</v>
      </c>
      <c r="Q10" s="20">
        <v>2823</v>
      </c>
      <c r="R10" s="20">
        <v>-420914</v>
      </c>
      <c r="S10" s="20">
        <v>6620</v>
      </c>
      <c r="T10" s="20">
        <v>-87263</v>
      </c>
      <c r="U10" s="20"/>
      <c r="V10" s="20">
        <v>-80643</v>
      </c>
      <c r="W10" s="20">
        <v>463328</v>
      </c>
      <c r="X10" s="20">
        <v>-4650036</v>
      </c>
      <c r="Y10" s="20">
        <v>5113364</v>
      </c>
      <c r="Z10" s="21">
        <v>-109.96396587037177</v>
      </c>
      <c r="AA10" s="22">
        <v>-4650036</v>
      </c>
    </row>
    <row r="11" spans="1:27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4241555</v>
      </c>
      <c r="G11" s="24">
        <v>29625922</v>
      </c>
      <c r="H11" s="24">
        <v>291833</v>
      </c>
      <c r="I11" s="24">
        <v>343672</v>
      </c>
      <c r="J11" s="20">
        <v>30261427</v>
      </c>
      <c r="K11" s="24">
        <v>626972</v>
      </c>
      <c r="L11" s="24">
        <v>715852</v>
      </c>
      <c r="M11" s="20">
        <v>880658</v>
      </c>
      <c r="N11" s="24">
        <v>2223482</v>
      </c>
      <c r="O11" s="24">
        <v>486118</v>
      </c>
      <c r="P11" s="24">
        <v>1026136</v>
      </c>
      <c r="Q11" s="20">
        <v>845123</v>
      </c>
      <c r="R11" s="24">
        <v>2357377</v>
      </c>
      <c r="S11" s="24">
        <v>333831</v>
      </c>
      <c r="T11" s="20">
        <v>776517</v>
      </c>
      <c r="U11" s="24">
        <v>1844824</v>
      </c>
      <c r="V11" s="24">
        <v>2955172</v>
      </c>
      <c r="W11" s="24">
        <v>37797458</v>
      </c>
      <c r="X11" s="20">
        <v>4241555</v>
      </c>
      <c r="Y11" s="24">
        <v>33555903</v>
      </c>
      <c r="Z11" s="25">
        <v>791.1226660976929</v>
      </c>
      <c r="AA11" s="26">
        <v>4241555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80947022</v>
      </c>
      <c r="D13" s="29">
        <f>SUM(D6:D12)</f>
        <v>0</v>
      </c>
      <c r="E13" s="30">
        <f t="shared" si="0"/>
        <v>47667246</v>
      </c>
      <c r="F13" s="31">
        <f t="shared" si="0"/>
        <v>69838585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1321800</v>
      </c>
      <c r="L13" s="31">
        <f t="shared" si="0"/>
        <v>2033930</v>
      </c>
      <c r="M13" s="31">
        <f t="shared" si="0"/>
        <v>1128845</v>
      </c>
      <c r="N13" s="31">
        <f t="shared" si="0"/>
        <v>4484575</v>
      </c>
      <c r="O13" s="31">
        <f t="shared" si="0"/>
        <v>2837704</v>
      </c>
      <c r="P13" s="31">
        <f t="shared" si="0"/>
        <v>-4430549</v>
      </c>
      <c r="Q13" s="31">
        <f t="shared" si="0"/>
        <v>15672666</v>
      </c>
      <c r="R13" s="31">
        <f t="shared" si="0"/>
        <v>14079821</v>
      </c>
      <c r="S13" s="31">
        <f t="shared" si="0"/>
        <v>-12867892</v>
      </c>
      <c r="T13" s="31">
        <f t="shared" si="0"/>
        <v>-231784</v>
      </c>
      <c r="U13" s="31">
        <f t="shared" si="0"/>
        <v>-12887489</v>
      </c>
      <c r="V13" s="31">
        <f t="shared" si="0"/>
        <v>-25987165</v>
      </c>
      <c r="W13" s="31">
        <f t="shared" si="0"/>
        <v>70616512</v>
      </c>
      <c r="X13" s="31">
        <f t="shared" si="0"/>
        <v>69838585</v>
      </c>
      <c r="Y13" s="31">
        <f t="shared" si="0"/>
        <v>777927</v>
      </c>
      <c r="Z13" s="32">
        <f>+IF(X13&lt;&gt;0,+(Y13/X13)*100,0)</f>
        <v>1.1138928430465767</v>
      </c>
      <c r="AA13" s="33">
        <f>SUM(AA6:AA12)</f>
        <v>69838585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14459994</v>
      </c>
      <c r="G17" s="24">
        <v>318359858</v>
      </c>
      <c r="H17" s="24">
        <v>2268908</v>
      </c>
      <c r="I17" s="24"/>
      <c r="J17" s="20">
        <v>320628766</v>
      </c>
      <c r="K17" s="24">
        <v>25850</v>
      </c>
      <c r="L17" s="24"/>
      <c r="M17" s="20">
        <v>-2756831</v>
      </c>
      <c r="N17" s="24">
        <v>-2730981</v>
      </c>
      <c r="O17" s="24">
        <v>16400</v>
      </c>
      <c r="P17" s="24">
        <v>358845</v>
      </c>
      <c r="Q17" s="20">
        <v>295507</v>
      </c>
      <c r="R17" s="24">
        <v>670752</v>
      </c>
      <c r="S17" s="24">
        <v>1744113</v>
      </c>
      <c r="T17" s="20">
        <v>1374103</v>
      </c>
      <c r="U17" s="24">
        <v>11737064</v>
      </c>
      <c r="V17" s="24">
        <v>14855280</v>
      </c>
      <c r="W17" s="24">
        <v>333423817</v>
      </c>
      <c r="X17" s="20">
        <v>14459994</v>
      </c>
      <c r="Y17" s="24">
        <v>318963823</v>
      </c>
      <c r="Z17" s="25">
        <v>2205.8364823664519</v>
      </c>
      <c r="AA17" s="26">
        <v>14459994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14459994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25850</v>
      </c>
      <c r="L25" s="36">
        <f t="shared" si="1"/>
        <v>0</v>
      </c>
      <c r="M25" s="36">
        <f t="shared" si="1"/>
        <v>-2756831</v>
      </c>
      <c r="N25" s="36">
        <f t="shared" si="1"/>
        <v>-2730981</v>
      </c>
      <c r="O25" s="36">
        <f t="shared" si="1"/>
        <v>16400</v>
      </c>
      <c r="P25" s="36">
        <f t="shared" si="1"/>
        <v>358845</v>
      </c>
      <c r="Q25" s="36">
        <f t="shared" si="1"/>
        <v>295507</v>
      </c>
      <c r="R25" s="36">
        <f t="shared" si="1"/>
        <v>670752</v>
      </c>
      <c r="S25" s="36">
        <f t="shared" si="1"/>
        <v>1744113</v>
      </c>
      <c r="T25" s="36">
        <f t="shared" si="1"/>
        <v>1374103</v>
      </c>
      <c r="U25" s="36">
        <f t="shared" si="1"/>
        <v>11737064</v>
      </c>
      <c r="V25" s="36">
        <f t="shared" si="1"/>
        <v>14855280</v>
      </c>
      <c r="W25" s="36">
        <f t="shared" si="1"/>
        <v>333423817</v>
      </c>
      <c r="X25" s="36">
        <f t="shared" si="1"/>
        <v>14459994</v>
      </c>
      <c r="Y25" s="36">
        <f t="shared" si="1"/>
        <v>318963823</v>
      </c>
      <c r="Z25" s="37">
        <f>+IF(X25&lt;&gt;0,+(Y25/X25)*100,0)</f>
        <v>2205.8364823664519</v>
      </c>
      <c r="AA25" s="38">
        <f>SUM(AA15:AA24)</f>
        <v>14459994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400125609</v>
      </c>
      <c r="D26" s="29">
        <f>+D13+D25</f>
        <v>0</v>
      </c>
      <c r="E26" s="30">
        <f t="shared" si="2"/>
        <v>54921147</v>
      </c>
      <c r="F26" s="31">
        <f t="shared" si="2"/>
        <v>84298579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1347650</v>
      </c>
      <c r="L26" s="31">
        <f t="shared" si="2"/>
        <v>2033930</v>
      </c>
      <c r="M26" s="31">
        <f t="shared" si="2"/>
        <v>-1627986</v>
      </c>
      <c r="N26" s="31">
        <f t="shared" si="2"/>
        <v>1753594</v>
      </c>
      <c r="O26" s="31">
        <f t="shared" si="2"/>
        <v>2854104</v>
      </c>
      <c r="P26" s="31">
        <f t="shared" si="2"/>
        <v>-4071704</v>
      </c>
      <c r="Q26" s="31">
        <f t="shared" si="2"/>
        <v>15968173</v>
      </c>
      <c r="R26" s="31">
        <f t="shared" si="2"/>
        <v>14750573</v>
      </c>
      <c r="S26" s="31">
        <f t="shared" si="2"/>
        <v>-11123779</v>
      </c>
      <c r="T26" s="31">
        <f t="shared" si="2"/>
        <v>1142319</v>
      </c>
      <c r="U26" s="31">
        <f t="shared" si="2"/>
        <v>-1150425</v>
      </c>
      <c r="V26" s="31">
        <f t="shared" si="2"/>
        <v>-11131885</v>
      </c>
      <c r="W26" s="31">
        <f t="shared" si="2"/>
        <v>404040329</v>
      </c>
      <c r="X26" s="31">
        <f t="shared" si="2"/>
        <v>84298579</v>
      </c>
      <c r="Y26" s="31">
        <f t="shared" si="2"/>
        <v>319741750</v>
      </c>
      <c r="Z26" s="32">
        <f>+IF(X26&lt;&gt;0,+(Y26/X26)*100,0)</f>
        <v>379.29672574907818</v>
      </c>
      <c r="AA26" s="33">
        <f>+AA13+AA25</f>
        <v>84298579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>
        <v>-1928</v>
      </c>
      <c r="L31" s="20">
        <v>-4223</v>
      </c>
      <c r="M31" s="20">
        <v>-17</v>
      </c>
      <c r="N31" s="20">
        <v>-6168</v>
      </c>
      <c r="O31" s="20">
        <v>-534</v>
      </c>
      <c r="P31" s="20">
        <v>-1146</v>
      </c>
      <c r="Q31" s="20">
        <v>-1457</v>
      </c>
      <c r="R31" s="20">
        <v>-3137</v>
      </c>
      <c r="S31" s="20">
        <v>-902</v>
      </c>
      <c r="T31" s="20">
        <v>-5544</v>
      </c>
      <c r="U31" s="20">
        <v>-743</v>
      </c>
      <c r="V31" s="20">
        <v>-7189</v>
      </c>
      <c r="W31" s="20">
        <v>-255404</v>
      </c>
      <c r="X31" s="20"/>
      <c r="Y31" s="20">
        <v>-255404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8245603</v>
      </c>
      <c r="G32" s="20">
        <v>3856864</v>
      </c>
      <c r="H32" s="20">
        <v>13736799</v>
      </c>
      <c r="I32" s="20">
        <v>6574897</v>
      </c>
      <c r="J32" s="20">
        <v>24168560</v>
      </c>
      <c r="K32" s="20">
        <v>12065912</v>
      </c>
      <c r="L32" s="20">
        <v>11837217</v>
      </c>
      <c r="M32" s="20">
        <v>10423508</v>
      </c>
      <c r="N32" s="20">
        <v>34326637</v>
      </c>
      <c r="O32" s="20">
        <v>14248288</v>
      </c>
      <c r="P32" s="20">
        <v>11284141</v>
      </c>
      <c r="Q32" s="20">
        <v>-1842238</v>
      </c>
      <c r="R32" s="20">
        <v>23690191</v>
      </c>
      <c r="S32" s="20">
        <v>-2829571</v>
      </c>
      <c r="T32" s="20">
        <v>13413917</v>
      </c>
      <c r="U32" s="20">
        <v>6256739</v>
      </c>
      <c r="V32" s="20">
        <v>16841085</v>
      </c>
      <c r="W32" s="20">
        <v>99026473</v>
      </c>
      <c r="X32" s="20">
        <v>8245603</v>
      </c>
      <c r="Y32" s="20">
        <v>90780870</v>
      </c>
      <c r="Z32" s="21">
        <v>1100.9609606477538</v>
      </c>
      <c r="AA32" s="22">
        <v>8245603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>
        <v>41836972</v>
      </c>
      <c r="L33" s="20">
        <v>-4324845</v>
      </c>
      <c r="M33" s="20">
        <v>-1522201</v>
      </c>
      <c r="N33" s="20">
        <v>35989926</v>
      </c>
      <c r="O33" s="20">
        <v>-2575122</v>
      </c>
      <c r="P33" s="20">
        <v>-3275880</v>
      </c>
      <c r="Q33" s="20">
        <v>24404083</v>
      </c>
      <c r="R33" s="20">
        <v>18553081</v>
      </c>
      <c r="S33" s="20">
        <v>-3895691</v>
      </c>
      <c r="T33" s="20">
        <v>-4174185</v>
      </c>
      <c r="U33" s="20">
        <v>-37225360</v>
      </c>
      <c r="V33" s="20">
        <v>-45295236</v>
      </c>
      <c r="W33" s="20">
        <v>-55700336</v>
      </c>
      <c r="X33" s="20"/>
      <c r="Y33" s="20">
        <v>-55700336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20959601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>
        <v>77853</v>
      </c>
      <c r="L35" s="20">
        <v>1947</v>
      </c>
      <c r="M35" s="20">
        <v>292397</v>
      </c>
      <c r="N35" s="20">
        <v>372197</v>
      </c>
      <c r="O35" s="20">
        <v>64939</v>
      </c>
      <c r="P35" s="20">
        <v>-20937</v>
      </c>
      <c r="Q35" s="20">
        <v>13658</v>
      </c>
      <c r="R35" s="20">
        <v>57660</v>
      </c>
      <c r="S35" s="20">
        <v>121347</v>
      </c>
      <c r="T35" s="20">
        <v>171922</v>
      </c>
      <c r="U35" s="20">
        <v>-1025560</v>
      </c>
      <c r="V35" s="20">
        <v>-732291</v>
      </c>
      <c r="W35" s="20">
        <v>21634723</v>
      </c>
      <c r="X35" s="20">
        <v>151768035</v>
      </c>
      <c r="Y35" s="20">
        <v>-130133312</v>
      </c>
      <c r="Z35" s="21">
        <v>-85.744875065424679</v>
      </c>
      <c r="AA35" s="22">
        <v>151768035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-37580875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160013638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53978809</v>
      </c>
      <c r="L37" s="31">
        <f t="shared" si="3"/>
        <v>7510096</v>
      </c>
      <c r="M37" s="31">
        <f t="shared" si="3"/>
        <v>9193687</v>
      </c>
      <c r="N37" s="31">
        <f t="shared" si="3"/>
        <v>70682592</v>
      </c>
      <c r="O37" s="31">
        <f t="shared" si="3"/>
        <v>11737571</v>
      </c>
      <c r="P37" s="31">
        <f t="shared" si="3"/>
        <v>7986178</v>
      </c>
      <c r="Q37" s="31">
        <f t="shared" si="3"/>
        <v>22574046</v>
      </c>
      <c r="R37" s="31">
        <f t="shared" si="3"/>
        <v>42297795</v>
      </c>
      <c r="S37" s="31">
        <f t="shared" si="3"/>
        <v>-6604817</v>
      </c>
      <c r="T37" s="31">
        <f t="shared" si="3"/>
        <v>9406110</v>
      </c>
      <c r="U37" s="31">
        <f t="shared" si="3"/>
        <v>-31994924</v>
      </c>
      <c r="V37" s="31">
        <f t="shared" si="3"/>
        <v>-29193631</v>
      </c>
      <c r="W37" s="31">
        <f t="shared" si="3"/>
        <v>64705456</v>
      </c>
      <c r="X37" s="31">
        <f t="shared" si="3"/>
        <v>160013638</v>
      </c>
      <c r="Y37" s="31">
        <f t="shared" si="3"/>
        <v>-95308182</v>
      </c>
      <c r="Z37" s="32">
        <f>+IF(X37&lt;&gt;0,+(Y37/X37)*100,0)</f>
        <v>-59.562536788270513</v>
      </c>
      <c r="AA37" s="33">
        <f>SUM(AA29:AA36)</f>
        <v>160013638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10335125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10335125</v>
      </c>
      <c r="Y41" s="20">
        <v>-10335125</v>
      </c>
      <c r="Z41" s="21">
        <v>-100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10335125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10335125</v>
      </c>
      <c r="Y43" s="36">
        <f t="shared" si="4"/>
        <v>-10335125</v>
      </c>
      <c r="Z43" s="37">
        <f>+IF(X43&lt;&gt;0,+(Y43/X43)*100,0)</f>
        <v>-100</v>
      </c>
      <c r="AA43" s="38">
        <f>SUM(AA39:AA42)</f>
        <v>10335125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-37580875</v>
      </c>
      <c r="D44" s="29">
        <f>+D37+D43</f>
        <v>0</v>
      </c>
      <c r="E44" s="30">
        <f t="shared" si="5"/>
        <v>175194672</v>
      </c>
      <c r="F44" s="31">
        <f t="shared" si="5"/>
        <v>170348763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53978809</v>
      </c>
      <c r="L44" s="31">
        <f t="shared" si="5"/>
        <v>7510096</v>
      </c>
      <c r="M44" s="31">
        <f t="shared" si="5"/>
        <v>9193687</v>
      </c>
      <c r="N44" s="31">
        <f t="shared" si="5"/>
        <v>70682592</v>
      </c>
      <c r="O44" s="31">
        <f t="shared" si="5"/>
        <v>11737571</v>
      </c>
      <c r="P44" s="31">
        <f t="shared" si="5"/>
        <v>7986178</v>
      </c>
      <c r="Q44" s="31">
        <f t="shared" si="5"/>
        <v>22574046</v>
      </c>
      <c r="R44" s="31">
        <f t="shared" si="5"/>
        <v>42297795</v>
      </c>
      <c r="S44" s="31">
        <f t="shared" si="5"/>
        <v>-6604817</v>
      </c>
      <c r="T44" s="31">
        <f t="shared" si="5"/>
        <v>9406110</v>
      </c>
      <c r="U44" s="31">
        <f t="shared" si="5"/>
        <v>-31994924</v>
      </c>
      <c r="V44" s="31">
        <f t="shared" si="5"/>
        <v>-29193631</v>
      </c>
      <c r="W44" s="31">
        <f t="shared" si="5"/>
        <v>64705456</v>
      </c>
      <c r="X44" s="31">
        <f t="shared" si="5"/>
        <v>170348763</v>
      </c>
      <c r="Y44" s="31">
        <f t="shared" si="5"/>
        <v>-105643307</v>
      </c>
      <c r="Z44" s="32">
        <f>+IF(X44&lt;&gt;0,+(Y44/X44)*100,0)</f>
        <v>-62.015893241326324</v>
      </c>
      <c r="AA44" s="33">
        <f>+AA37+AA43</f>
        <v>170348763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-86050184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-52631159</v>
      </c>
      <c r="L45" s="44">
        <f t="shared" si="6"/>
        <v>-5476166</v>
      </c>
      <c r="M45" s="44">
        <f t="shared" si="6"/>
        <v>-10821673</v>
      </c>
      <c r="N45" s="44">
        <f t="shared" si="6"/>
        <v>-68928998</v>
      </c>
      <c r="O45" s="44">
        <f t="shared" si="6"/>
        <v>-8883467</v>
      </c>
      <c r="P45" s="44">
        <f t="shared" si="6"/>
        <v>-12057882</v>
      </c>
      <c r="Q45" s="44">
        <f t="shared" si="6"/>
        <v>-6605873</v>
      </c>
      <c r="R45" s="44">
        <f t="shared" si="6"/>
        <v>-27547222</v>
      </c>
      <c r="S45" s="44">
        <f t="shared" si="6"/>
        <v>-4518962</v>
      </c>
      <c r="T45" s="44">
        <f t="shared" si="6"/>
        <v>-8263791</v>
      </c>
      <c r="U45" s="44">
        <f t="shared" si="6"/>
        <v>30844499</v>
      </c>
      <c r="V45" s="44">
        <f t="shared" si="6"/>
        <v>18061746</v>
      </c>
      <c r="W45" s="44">
        <f t="shared" si="6"/>
        <v>339334873</v>
      </c>
      <c r="X45" s="44">
        <f t="shared" si="6"/>
        <v>-86050184</v>
      </c>
      <c r="Y45" s="44">
        <f t="shared" si="6"/>
        <v>425385057</v>
      </c>
      <c r="Z45" s="45">
        <f>+IF(X45&lt;&gt;0,+(Y45/X45)*100,0)</f>
        <v>-494.34531947078693</v>
      </c>
      <c r="AA45" s="46">
        <f>+AA26-AA44</f>
        <v>-86050184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136816296</v>
      </c>
      <c r="D47" s="18"/>
      <c r="E47" s="19">
        <v>53020589</v>
      </c>
      <c r="F47" s="20">
        <v>74953156</v>
      </c>
      <c r="G47" s="20"/>
      <c r="H47" s="20"/>
      <c r="I47" s="20"/>
      <c r="J47" s="20"/>
      <c r="K47" s="20"/>
      <c r="L47" s="20">
        <v>20483205</v>
      </c>
      <c r="M47" s="20">
        <v>-93879</v>
      </c>
      <c r="N47" s="20">
        <v>20389326</v>
      </c>
      <c r="O47" s="20">
        <v>2844045</v>
      </c>
      <c r="P47" s="20">
        <v>64357288</v>
      </c>
      <c r="Q47" s="20">
        <v>4121875</v>
      </c>
      <c r="R47" s="20">
        <v>71323208</v>
      </c>
      <c r="S47" s="20">
        <v>6359249</v>
      </c>
      <c r="T47" s="20">
        <v>3327967</v>
      </c>
      <c r="U47" s="20">
        <v>42130541</v>
      </c>
      <c r="V47" s="20">
        <v>51817757</v>
      </c>
      <c r="W47" s="20">
        <v>143530291</v>
      </c>
      <c r="X47" s="20">
        <v>74953156</v>
      </c>
      <c r="Y47" s="20">
        <v>68577135</v>
      </c>
      <c r="Z47" s="47">
        <v>91.493325511203295</v>
      </c>
      <c r="AA47" s="22">
        <v>74953156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136816296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74953156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20483205</v>
      </c>
      <c r="M50" s="52">
        <f t="shared" si="7"/>
        <v>-93879</v>
      </c>
      <c r="N50" s="52">
        <f t="shared" si="7"/>
        <v>20389326</v>
      </c>
      <c r="O50" s="52">
        <f t="shared" si="7"/>
        <v>2844045</v>
      </c>
      <c r="P50" s="52">
        <f t="shared" si="7"/>
        <v>64357288</v>
      </c>
      <c r="Q50" s="52">
        <f t="shared" si="7"/>
        <v>4121875</v>
      </c>
      <c r="R50" s="52">
        <f t="shared" si="7"/>
        <v>71323208</v>
      </c>
      <c r="S50" s="52">
        <f t="shared" si="7"/>
        <v>6359249</v>
      </c>
      <c r="T50" s="52">
        <f t="shared" si="7"/>
        <v>3327967</v>
      </c>
      <c r="U50" s="52">
        <f t="shared" si="7"/>
        <v>42130541</v>
      </c>
      <c r="V50" s="52">
        <f t="shared" si="7"/>
        <v>51817757</v>
      </c>
      <c r="W50" s="52">
        <f t="shared" si="7"/>
        <v>143530291</v>
      </c>
      <c r="X50" s="52">
        <f t="shared" si="7"/>
        <v>74953156</v>
      </c>
      <c r="Y50" s="52">
        <f t="shared" si="7"/>
        <v>68577135</v>
      </c>
      <c r="Z50" s="53">
        <f>+IF(X50&lt;&gt;0,+(Y50/X50)*100,0)</f>
        <v>91.493325511203295</v>
      </c>
      <c r="AA50" s="54">
        <f>SUM(AA47:AA49)</f>
        <v>74953156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210908076</v>
      </c>
      <c r="G6" s="20">
        <v>-25218569</v>
      </c>
      <c r="H6" s="20">
        <v>-30703324</v>
      </c>
      <c r="I6" s="20">
        <v>-27965760</v>
      </c>
      <c r="J6" s="20">
        <v>-83887653</v>
      </c>
      <c r="K6" s="20">
        <v>-14480033</v>
      </c>
      <c r="L6" s="20">
        <v>-37809601</v>
      </c>
      <c r="M6" s="20">
        <v>-33176637</v>
      </c>
      <c r="N6" s="20">
        <v>-85466271</v>
      </c>
      <c r="O6" s="20">
        <v>-18316392</v>
      </c>
      <c r="P6" s="20">
        <v>-18463030</v>
      </c>
      <c r="Q6" s="20">
        <v>-37503363</v>
      </c>
      <c r="R6" s="20">
        <v>-74282785</v>
      </c>
      <c r="S6" s="20">
        <v>-27914892</v>
      </c>
      <c r="T6" s="20">
        <v>-16143957</v>
      </c>
      <c r="U6" s="20">
        <v>-1716310</v>
      </c>
      <c r="V6" s="20">
        <v>-45775159</v>
      </c>
      <c r="W6" s="20">
        <v>-289411868</v>
      </c>
      <c r="X6" s="20">
        <v>210908076</v>
      </c>
      <c r="Y6" s="20">
        <v>-500319944</v>
      </c>
      <c r="Z6" s="21">
        <v>-237.2218046311323</v>
      </c>
      <c r="AA6" s="22">
        <v>210908076</v>
      </c>
    </row>
    <row r="7" spans="1:27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195658165</v>
      </c>
      <c r="G7" s="20">
        <v>16293155</v>
      </c>
      <c r="H7" s="20">
        <v>24137692</v>
      </c>
      <c r="I7" s="20">
        <v>29323722</v>
      </c>
      <c r="J7" s="20">
        <v>69754569</v>
      </c>
      <c r="K7" s="20">
        <v>17062542</v>
      </c>
      <c r="L7" s="20">
        <v>-14753089</v>
      </c>
      <c r="M7" s="20">
        <v>5193813</v>
      </c>
      <c r="N7" s="20">
        <v>7503266</v>
      </c>
      <c r="O7" s="20">
        <v>16313636</v>
      </c>
      <c r="P7" s="20">
        <v>13723522</v>
      </c>
      <c r="Q7" s="20">
        <v>-112592139</v>
      </c>
      <c r="R7" s="20">
        <v>-82554981</v>
      </c>
      <c r="S7" s="20">
        <v>16602005</v>
      </c>
      <c r="T7" s="20">
        <v>9766605</v>
      </c>
      <c r="U7" s="20">
        <v>-11079507</v>
      </c>
      <c r="V7" s="20">
        <v>15289103</v>
      </c>
      <c r="W7" s="20">
        <v>9991957</v>
      </c>
      <c r="X7" s="20">
        <v>195658165</v>
      </c>
      <c r="Y7" s="20">
        <v>-185666208</v>
      </c>
      <c r="Z7" s="21">
        <v>-94.893156132789031</v>
      </c>
      <c r="AA7" s="22">
        <v>195658165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-13404337</v>
      </c>
      <c r="G10" s="20">
        <v>-2593613</v>
      </c>
      <c r="H10" s="20">
        <v>199634</v>
      </c>
      <c r="I10" s="20">
        <v>5514214</v>
      </c>
      <c r="J10" s="20">
        <v>3120235</v>
      </c>
      <c r="K10" s="20">
        <v>1396489</v>
      </c>
      <c r="L10" s="20">
        <v>2242910</v>
      </c>
      <c r="M10" s="20">
        <v>-411076</v>
      </c>
      <c r="N10" s="20">
        <v>3228323</v>
      </c>
      <c r="O10" s="20">
        <v>-937312</v>
      </c>
      <c r="P10" s="20">
        <v>-179374</v>
      </c>
      <c r="Q10" s="20">
        <v>-325576</v>
      </c>
      <c r="R10" s="20">
        <v>-1442262</v>
      </c>
      <c r="S10" s="20">
        <v>-635186</v>
      </c>
      <c r="T10" s="20">
        <v>227674</v>
      </c>
      <c r="U10" s="20">
        <v>-5358187</v>
      </c>
      <c r="V10" s="20">
        <v>-5765699</v>
      </c>
      <c r="W10" s="20">
        <v>-859403</v>
      </c>
      <c r="X10" s="20">
        <v>-13404337</v>
      </c>
      <c r="Y10" s="20">
        <v>12544934</v>
      </c>
      <c r="Z10" s="21">
        <v>-93.588619862362449</v>
      </c>
      <c r="AA10" s="22">
        <v>-13404337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>
        <v>3210812</v>
      </c>
      <c r="L11" s="24">
        <v>4520284</v>
      </c>
      <c r="M11" s="20">
        <v>4712703</v>
      </c>
      <c r="N11" s="24">
        <v>12443799</v>
      </c>
      <c r="O11" s="24">
        <v>1244814</v>
      </c>
      <c r="P11" s="24">
        <v>4864537</v>
      </c>
      <c r="Q11" s="20">
        <v>3150208</v>
      </c>
      <c r="R11" s="24">
        <v>9259559</v>
      </c>
      <c r="S11" s="24">
        <v>3761834</v>
      </c>
      <c r="T11" s="20">
        <v>3749174</v>
      </c>
      <c r="U11" s="24">
        <v>743206</v>
      </c>
      <c r="V11" s="24">
        <v>8254214</v>
      </c>
      <c r="W11" s="24">
        <v>42425592</v>
      </c>
      <c r="X11" s="20"/>
      <c r="Y11" s="24">
        <v>42425592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393161904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7189810</v>
      </c>
      <c r="L13" s="31">
        <f t="shared" si="0"/>
        <v>-45799496</v>
      </c>
      <c r="M13" s="31">
        <f t="shared" si="0"/>
        <v>-23681197</v>
      </c>
      <c r="N13" s="31">
        <f t="shared" si="0"/>
        <v>-62290883</v>
      </c>
      <c r="O13" s="31">
        <f t="shared" si="0"/>
        <v>-1695254</v>
      </c>
      <c r="P13" s="31">
        <f t="shared" si="0"/>
        <v>-54345</v>
      </c>
      <c r="Q13" s="31">
        <f t="shared" si="0"/>
        <v>-147270870</v>
      </c>
      <c r="R13" s="31">
        <f t="shared" si="0"/>
        <v>-149020469</v>
      </c>
      <c r="S13" s="31">
        <f t="shared" si="0"/>
        <v>-8186239</v>
      </c>
      <c r="T13" s="31">
        <f t="shared" si="0"/>
        <v>-2400504</v>
      </c>
      <c r="U13" s="31">
        <f t="shared" si="0"/>
        <v>-17410798</v>
      </c>
      <c r="V13" s="31">
        <f t="shared" si="0"/>
        <v>-27997541</v>
      </c>
      <c r="W13" s="31">
        <f t="shared" si="0"/>
        <v>-237853722</v>
      </c>
      <c r="X13" s="31">
        <f t="shared" si="0"/>
        <v>393161904</v>
      </c>
      <c r="Y13" s="31">
        <f t="shared" si="0"/>
        <v>-631015626</v>
      </c>
      <c r="Z13" s="32">
        <f>+IF(X13&lt;&gt;0,+(Y13/X13)*100,0)</f>
        <v>-160.4976523869922</v>
      </c>
      <c r="AA13" s="33">
        <f>SUM(AA6:AA12)</f>
        <v>393161904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2268443118</v>
      </c>
      <c r="G17" s="24">
        <v>29157324</v>
      </c>
      <c r="H17" s="24">
        <v>27734786</v>
      </c>
      <c r="I17" s="24">
        <v>14624951</v>
      </c>
      <c r="J17" s="20">
        <v>71517061</v>
      </c>
      <c r="K17" s="24">
        <v>13852379</v>
      </c>
      <c r="L17" s="24">
        <v>27104077</v>
      </c>
      <c r="M17" s="20">
        <v>24626597</v>
      </c>
      <c r="N17" s="24">
        <v>65583053</v>
      </c>
      <c r="O17" s="24">
        <v>1111052</v>
      </c>
      <c r="P17" s="24">
        <v>32595948</v>
      </c>
      <c r="Q17" s="20">
        <v>11907160</v>
      </c>
      <c r="R17" s="24">
        <v>45614160</v>
      </c>
      <c r="S17" s="24">
        <v>24509872</v>
      </c>
      <c r="T17" s="20">
        <v>14033991</v>
      </c>
      <c r="U17" s="24">
        <v>4281199</v>
      </c>
      <c r="V17" s="24">
        <v>42825062</v>
      </c>
      <c r="W17" s="24">
        <v>225539336</v>
      </c>
      <c r="X17" s="20">
        <v>2268443118</v>
      </c>
      <c r="Y17" s="24">
        <v>-2042903782</v>
      </c>
      <c r="Z17" s="25">
        <v>-90.05752737591898</v>
      </c>
      <c r="AA17" s="26">
        <v>2268443118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-4385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-4385</v>
      </c>
      <c r="Y21" s="20">
        <v>4385</v>
      </c>
      <c r="Z21" s="21">
        <v>-100</v>
      </c>
      <c r="AA21" s="22">
        <v>-4385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2268438733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13852379</v>
      </c>
      <c r="L25" s="36">
        <f t="shared" si="1"/>
        <v>27104077</v>
      </c>
      <c r="M25" s="36">
        <f t="shared" si="1"/>
        <v>24626597</v>
      </c>
      <c r="N25" s="36">
        <f t="shared" si="1"/>
        <v>65583053</v>
      </c>
      <c r="O25" s="36">
        <f t="shared" si="1"/>
        <v>1111052</v>
      </c>
      <c r="P25" s="36">
        <f t="shared" si="1"/>
        <v>32595948</v>
      </c>
      <c r="Q25" s="36">
        <f t="shared" si="1"/>
        <v>11907160</v>
      </c>
      <c r="R25" s="36">
        <f t="shared" si="1"/>
        <v>45614160</v>
      </c>
      <c r="S25" s="36">
        <f t="shared" si="1"/>
        <v>24509872</v>
      </c>
      <c r="T25" s="36">
        <f t="shared" si="1"/>
        <v>14033991</v>
      </c>
      <c r="U25" s="36">
        <f t="shared" si="1"/>
        <v>4281199</v>
      </c>
      <c r="V25" s="36">
        <f t="shared" si="1"/>
        <v>42825062</v>
      </c>
      <c r="W25" s="36">
        <f t="shared" si="1"/>
        <v>225539336</v>
      </c>
      <c r="X25" s="36">
        <f t="shared" si="1"/>
        <v>2268438733</v>
      </c>
      <c r="Y25" s="36">
        <f t="shared" si="1"/>
        <v>-2042899397</v>
      </c>
      <c r="Z25" s="37">
        <f>+IF(X25&lt;&gt;0,+(Y25/X25)*100,0)</f>
        <v>-90.05750815664635</v>
      </c>
      <c r="AA25" s="38">
        <f>SUM(AA15:AA24)</f>
        <v>2268438733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2661600637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21042189</v>
      </c>
      <c r="L26" s="31">
        <f t="shared" si="2"/>
        <v>-18695419</v>
      </c>
      <c r="M26" s="31">
        <f t="shared" si="2"/>
        <v>945400</v>
      </c>
      <c r="N26" s="31">
        <f t="shared" si="2"/>
        <v>3292170</v>
      </c>
      <c r="O26" s="31">
        <f t="shared" si="2"/>
        <v>-584202</v>
      </c>
      <c r="P26" s="31">
        <f t="shared" si="2"/>
        <v>32541603</v>
      </c>
      <c r="Q26" s="31">
        <f t="shared" si="2"/>
        <v>-135363710</v>
      </c>
      <c r="R26" s="31">
        <f t="shared" si="2"/>
        <v>-103406309</v>
      </c>
      <c r="S26" s="31">
        <f t="shared" si="2"/>
        <v>16323633</v>
      </c>
      <c r="T26" s="31">
        <f t="shared" si="2"/>
        <v>11633487</v>
      </c>
      <c r="U26" s="31">
        <f t="shared" si="2"/>
        <v>-13129599</v>
      </c>
      <c r="V26" s="31">
        <f t="shared" si="2"/>
        <v>14827521</v>
      </c>
      <c r="W26" s="31">
        <f t="shared" si="2"/>
        <v>-12314386</v>
      </c>
      <c r="X26" s="31">
        <f t="shared" si="2"/>
        <v>2661600637</v>
      </c>
      <c r="Y26" s="31">
        <f t="shared" si="2"/>
        <v>-2673915023</v>
      </c>
      <c r="Z26" s="32">
        <f>+IF(X26&lt;&gt;0,+(Y26/X26)*100,0)</f>
        <v>-100.46266843450564</v>
      </c>
      <c r="AA26" s="33">
        <f>+AA13+AA25</f>
        <v>2661600637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>
        <v>-1109</v>
      </c>
      <c r="L31" s="20"/>
      <c r="M31" s="20"/>
      <c r="N31" s="20">
        <v>-1109</v>
      </c>
      <c r="O31" s="20">
        <v>-1753</v>
      </c>
      <c r="P31" s="20">
        <v>-234</v>
      </c>
      <c r="Q31" s="20">
        <v>-70</v>
      </c>
      <c r="R31" s="20">
        <v>-2057</v>
      </c>
      <c r="S31" s="20">
        <v>-2334</v>
      </c>
      <c r="T31" s="20">
        <v>-122</v>
      </c>
      <c r="U31" s="20">
        <v>-5242</v>
      </c>
      <c r="V31" s="20">
        <v>-7698</v>
      </c>
      <c r="W31" s="20">
        <v>-10892</v>
      </c>
      <c r="X31" s="20"/>
      <c r="Y31" s="20">
        <v>-10892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362625634</v>
      </c>
      <c r="G32" s="20">
        <v>9251370</v>
      </c>
      <c r="H32" s="20">
        <v>5975291</v>
      </c>
      <c r="I32" s="20">
        <v>-3437139</v>
      </c>
      <c r="J32" s="20">
        <v>11789522</v>
      </c>
      <c r="K32" s="20">
        <v>8279609</v>
      </c>
      <c r="L32" s="20">
        <v>-6256587</v>
      </c>
      <c r="M32" s="20">
        <v>1639161</v>
      </c>
      <c r="N32" s="20">
        <v>3662183</v>
      </c>
      <c r="O32" s="20">
        <v>-12812763</v>
      </c>
      <c r="P32" s="20">
        <v>16752751</v>
      </c>
      <c r="Q32" s="20">
        <v>-17259705</v>
      </c>
      <c r="R32" s="20">
        <v>-13319717</v>
      </c>
      <c r="S32" s="20">
        <v>-920470</v>
      </c>
      <c r="T32" s="20">
        <v>12154197</v>
      </c>
      <c r="U32" s="20">
        <v>1860567</v>
      </c>
      <c r="V32" s="20">
        <v>13094294</v>
      </c>
      <c r="W32" s="20">
        <v>15226282</v>
      </c>
      <c r="X32" s="20">
        <v>362625634</v>
      </c>
      <c r="Y32" s="20">
        <v>-347399352</v>
      </c>
      <c r="Z32" s="21">
        <v>-95.801101584561437</v>
      </c>
      <c r="AA32" s="22">
        <v>362625634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-161000000</v>
      </c>
      <c r="G33" s="20"/>
      <c r="H33" s="20"/>
      <c r="I33" s="20">
        <v>-80575131</v>
      </c>
      <c r="J33" s="20">
        <v>-80575131</v>
      </c>
      <c r="K33" s="20">
        <v>-1356941</v>
      </c>
      <c r="L33" s="20">
        <v>-16451420</v>
      </c>
      <c r="M33" s="20">
        <v>-31570630</v>
      </c>
      <c r="N33" s="20">
        <v>-49378991</v>
      </c>
      <c r="O33" s="20">
        <v>-34739310</v>
      </c>
      <c r="P33" s="20">
        <v>-32652612</v>
      </c>
      <c r="Q33" s="20">
        <v>-4878619</v>
      </c>
      <c r="R33" s="20">
        <v>-72270541</v>
      </c>
      <c r="S33" s="20">
        <v>-40415602</v>
      </c>
      <c r="T33" s="20">
        <v>-16600081</v>
      </c>
      <c r="U33" s="20">
        <v>-2303826</v>
      </c>
      <c r="V33" s="20">
        <v>-59319509</v>
      </c>
      <c r="W33" s="20">
        <v>-261544172</v>
      </c>
      <c r="X33" s="20">
        <v>-161000000</v>
      </c>
      <c r="Y33" s="20">
        <v>-100544172</v>
      </c>
      <c r="Z33" s="21">
        <v>62.449796273291923</v>
      </c>
      <c r="AA33" s="22">
        <v>-161000000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>
        <v>2216908</v>
      </c>
      <c r="L35" s="20">
        <v>4446072</v>
      </c>
      <c r="M35" s="20">
        <v>624276</v>
      </c>
      <c r="N35" s="20">
        <v>7287256</v>
      </c>
      <c r="O35" s="20">
        <v>2144367</v>
      </c>
      <c r="P35" s="20">
        <v>1743436</v>
      </c>
      <c r="Q35" s="20">
        <v>2193053</v>
      </c>
      <c r="R35" s="20">
        <v>6080856</v>
      </c>
      <c r="S35" s="20">
        <v>1957822</v>
      </c>
      <c r="T35" s="20">
        <v>928044</v>
      </c>
      <c r="U35" s="20">
        <v>5145354</v>
      </c>
      <c r="V35" s="20">
        <v>8031220</v>
      </c>
      <c r="W35" s="20">
        <v>29556342</v>
      </c>
      <c r="X35" s="20"/>
      <c r="Y35" s="20">
        <v>29556342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201625634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9138467</v>
      </c>
      <c r="L37" s="31">
        <f t="shared" si="3"/>
        <v>-18261935</v>
      </c>
      <c r="M37" s="31">
        <f t="shared" si="3"/>
        <v>-29307193</v>
      </c>
      <c r="N37" s="31">
        <f t="shared" si="3"/>
        <v>-38430661</v>
      </c>
      <c r="O37" s="31">
        <f t="shared" si="3"/>
        <v>-45409459</v>
      </c>
      <c r="P37" s="31">
        <f t="shared" si="3"/>
        <v>-14156659</v>
      </c>
      <c r="Q37" s="31">
        <f t="shared" si="3"/>
        <v>-19945341</v>
      </c>
      <c r="R37" s="31">
        <f t="shared" si="3"/>
        <v>-79511459</v>
      </c>
      <c r="S37" s="31">
        <f t="shared" si="3"/>
        <v>-39380584</v>
      </c>
      <c r="T37" s="31">
        <f t="shared" si="3"/>
        <v>-3517962</v>
      </c>
      <c r="U37" s="31">
        <f t="shared" si="3"/>
        <v>4696853</v>
      </c>
      <c r="V37" s="31">
        <f t="shared" si="3"/>
        <v>-38201693</v>
      </c>
      <c r="W37" s="31">
        <f t="shared" si="3"/>
        <v>-216772440</v>
      </c>
      <c r="X37" s="31">
        <f t="shared" si="3"/>
        <v>201625634</v>
      </c>
      <c r="Y37" s="31">
        <f t="shared" si="3"/>
        <v>-418398074</v>
      </c>
      <c r="Z37" s="32">
        <f>+IF(X37&lt;&gt;0,+(Y37/X37)*100,0)</f>
        <v>-207.51234141190599</v>
      </c>
      <c r="AA37" s="33">
        <f>SUM(AA29:AA36)</f>
        <v>201625634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201625634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9138467</v>
      </c>
      <c r="L44" s="31">
        <f t="shared" si="5"/>
        <v>-18261935</v>
      </c>
      <c r="M44" s="31">
        <f t="shared" si="5"/>
        <v>-29307193</v>
      </c>
      <c r="N44" s="31">
        <f t="shared" si="5"/>
        <v>-38430661</v>
      </c>
      <c r="O44" s="31">
        <f t="shared" si="5"/>
        <v>-45409459</v>
      </c>
      <c r="P44" s="31">
        <f t="shared" si="5"/>
        <v>-14156659</v>
      </c>
      <c r="Q44" s="31">
        <f t="shared" si="5"/>
        <v>-19945341</v>
      </c>
      <c r="R44" s="31">
        <f t="shared" si="5"/>
        <v>-79511459</v>
      </c>
      <c r="S44" s="31">
        <f t="shared" si="5"/>
        <v>-39380584</v>
      </c>
      <c r="T44" s="31">
        <f t="shared" si="5"/>
        <v>-3517962</v>
      </c>
      <c r="U44" s="31">
        <f t="shared" si="5"/>
        <v>4696853</v>
      </c>
      <c r="V44" s="31">
        <f t="shared" si="5"/>
        <v>-38201693</v>
      </c>
      <c r="W44" s="31">
        <f t="shared" si="5"/>
        <v>-216772440</v>
      </c>
      <c r="X44" s="31">
        <f t="shared" si="5"/>
        <v>201625634</v>
      </c>
      <c r="Y44" s="31">
        <f t="shared" si="5"/>
        <v>-418398074</v>
      </c>
      <c r="Z44" s="32">
        <f>+IF(X44&lt;&gt;0,+(Y44/X44)*100,0)</f>
        <v>-207.51234141190599</v>
      </c>
      <c r="AA44" s="33">
        <f>+AA37+AA43</f>
        <v>201625634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2459975003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11903722</v>
      </c>
      <c r="L45" s="44">
        <f t="shared" si="6"/>
        <v>-433484</v>
      </c>
      <c r="M45" s="44">
        <f t="shared" si="6"/>
        <v>30252593</v>
      </c>
      <c r="N45" s="44">
        <f t="shared" si="6"/>
        <v>41722831</v>
      </c>
      <c r="O45" s="44">
        <f t="shared" si="6"/>
        <v>44825257</v>
      </c>
      <c r="P45" s="44">
        <f t="shared" si="6"/>
        <v>46698262</v>
      </c>
      <c r="Q45" s="44">
        <f t="shared" si="6"/>
        <v>-115418369</v>
      </c>
      <c r="R45" s="44">
        <f t="shared" si="6"/>
        <v>-23894850</v>
      </c>
      <c r="S45" s="44">
        <f t="shared" si="6"/>
        <v>55704217</v>
      </c>
      <c r="T45" s="44">
        <f t="shared" si="6"/>
        <v>15151449</v>
      </c>
      <c r="U45" s="44">
        <f t="shared" si="6"/>
        <v>-17826452</v>
      </c>
      <c r="V45" s="44">
        <f t="shared" si="6"/>
        <v>53029214</v>
      </c>
      <c r="W45" s="44">
        <f t="shared" si="6"/>
        <v>204458054</v>
      </c>
      <c r="X45" s="44">
        <f t="shared" si="6"/>
        <v>2459975003</v>
      </c>
      <c r="Y45" s="44">
        <f t="shared" si="6"/>
        <v>-2255516949</v>
      </c>
      <c r="Z45" s="45">
        <f>+IF(X45&lt;&gt;0,+(Y45/X45)*100,0)</f>
        <v>-91.688612536686009</v>
      </c>
      <c r="AA45" s="46">
        <f>+AA26-AA44</f>
        <v>2459975003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164280629</v>
      </c>
      <c r="G47" s="20">
        <v>11051912</v>
      </c>
      <c r="H47" s="20">
        <v>8126237</v>
      </c>
      <c r="I47" s="20">
        <v>98005022</v>
      </c>
      <c r="J47" s="20">
        <v>117183171</v>
      </c>
      <c r="K47" s="20">
        <v>7617198</v>
      </c>
      <c r="L47" s="20">
        <v>-6294014</v>
      </c>
      <c r="M47" s="20">
        <v>25356214</v>
      </c>
      <c r="N47" s="20">
        <v>26679398</v>
      </c>
      <c r="O47" s="20">
        <v>40259247</v>
      </c>
      <c r="P47" s="20">
        <v>38559664</v>
      </c>
      <c r="Q47" s="20">
        <v>-69102562</v>
      </c>
      <c r="R47" s="20">
        <v>9716349</v>
      </c>
      <c r="S47" s="20">
        <v>49465383</v>
      </c>
      <c r="T47" s="20">
        <v>14063134</v>
      </c>
      <c r="U47" s="20">
        <v>-12436676</v>
      </c>
      <c r="V47" s="20">
        <v>51091841</v>
      </c>
      <c r="W47" s="20">
        <v>204670759</v>
      </c>
      <c r="X47" s="20">
        <v>164280629</v>
      </c>
      <c r="Y47" s="20">
        <v>40390130</v>
      </c>
      <c r="Z47" s="47">
        <v>24.586057556426812</v>
      </c>
      <c r="AA47" s="22">
        <v>164280629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164280629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7617198</v>
      </c>
      <c r="L50" s="52">
        <f t="shared" si="7"/>
        <v>-6294014</v>
      </c>
      <c r="M50" s="52">
        <f t="shared" si="7"/>
        <v>25356214</v>
      </c>
      <c r="N50" s="52">
        <f t="shared" si="7"/>
        <v>26679398</v>
      </c>
      <c r="O50" s="52">
        <f t="shared" si="7"/>
        <v>40259247</v>
      </c>
      <c r="P50" s="52">
        <f t="shared" si="7"/>
        <v>38559664</v>
      </c>
      <c r="Q50" s="52">
        <f t="shared" si="7"/>
        <v>-69102562</v>
      </c>
      <c r="R50" s="52">
        <f t="shared" si="7"/>
        <v>9716349</v>
      </c>
      <c r="S50" s="52">
        <f t="shared" si="7"/>
        <v>49465383</v>
      </c>
      <c r="T50" s="52">
        <f t="shared" si="7"/>
        <v>14063134</v>
      </c>
      <c r="U50" s="52">
        <f t="shared" si="7"/>
        <v>-12436676</v>
      </c>
      <c r="V50" s="52">
        <f t="shared" si="7"/>
        <v>51091841</v>
      </c>
      <c r="W50" s="52">
        <f t="shared" si="7"/>
        <v>204670759</v>
      </c>
      <c r="X50" s="52">
        <f t="shared" si="7"/>
        <v>164280629</v>
      </c>
      <c r="Y50" s="52">
        <f t="shared" si="7"/>
        <v>40390130</v>
      </c>
      <c r="Z50" s="53">
        <f>+IF(X50&lt;&gt;0,+(Y50/X50)*100,0)</f>
        <v>24.586057556426812</v>
      </c>
      <c r="AA50" s="54">
        <f>SUM(AA47:AA49)</f>
        <v>164280629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-127311503</v>
      </c>
      <c r="G6" s="20">
        <v>3909292</v>
      </c>
      <c r="H6" s="20">
        <v>-2428448</v>
      </c>
      <c r="I6" s="20">
        <v>3252026</v>
      </c>
      <c r="J6" s="20">
        <v>4732870</v>
      </c>
      <c r="K6" s="20">
        <v>-9484539</v>
      </c>
      <c r="L6" s="20">
        <v>-2017168</v>
      </c>
      <c r="M6" s="20">
        <v>-13198737</v>
      </c>
      <c r="N6" s="20">
        <v>-24700444</v>
      </c>
      <c r="O6" s="20">
        <v>-2237776</v>
      </c>
      <c r="P6" s="20">
        <v>-2393202</v>
      </c>
      <c r="Q6" s="20">
        <v>-1993103</v>
      </c>
      <c r="R6" s="20">
        <v>-6624081</v>
      </c>
      <c r="S6" s="20">
        <v>544613</v>
      </c>
      <c r="T6" s="20">
        <v>-2485772</v>
      </c>
      <c r="U6" s="20">
        <v>-2331582</v>
      </c>
      <c r="V6" s="20">
        <v>-4272741</v>
      </c>
      <c r="W6" s="20">
        <v>-30864396</v>
      </c>
      <c r="X6" s="20">
        <v>-127311503</v>
      </c>
      <c r="Y6" s="20">
        <v>96447107</v>
      </c>
      <c r="Z6" s="21">
        <v>-75.75678923529793</v>
      </c>
      <c r="AA6" s="22">
        <v>-127311503</v>
      </c>
    </row>
    <row r="7" spans="1:27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>
        <v>8812947</v>
      </c>
      <c r="L7" s="20">
        <v>3341762</v>
      </c>
      <c r="M7" s="20">
        <v>-5545578</v>
      </c>
      <c r="N7" s="20">
        <v>6609131</v>
      </c>
      <c r="O7" s="20">
        <v>3902839</v>
      </c>
      <c r="P7" s="20">
        <v>6656770</v>
      </c>
      <c r="Q7" s="20">
        <v>-1102578</v>
      </c>
      <c r="R7" s="20">
        <v>9457031</v>
      </c>
      <c r="S7" s="20">
        <v>7968308</v>
      </c>
      <c r="T7" s="20">
        <v>4082184</v>
      </c>
      <c r="U7" s="20">
        <v>1214909</v>
      </c>
      <c r="V7" s="20">
        <v>13265401</v>
      </c>
      <c r="W7" s="20">
        <v>322323092</v>
      </c>
      <c r="X7" s="20">
        <v>-18456575</v>
      </c>
      <c r="Y7" s="20">
        <v>340779667</v>
      </c>
      <c r="Z7" s="21">
        <v>-1846.3862715590515</v>
      </c>
      <c r="AA7" s="22">
        <v>-18456575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>
        <v>-34564</v>
      </c>
      <c r="R10" s="20">
        <v>-34564</v>
      </c>
      <c r="S10" s="20">
        <v>-10317</v>
      </c>
      <c r="T10" s="20"/>
      <c r="U10" s="20">
        <v>33049</v>
      </c>
      <c r="V10" s="20">
        <v>22732</v>
      </c>
      <c r="W10" s="20">
        <v>-2337812</v>
      </c>
      <c r="X10" s="20">
        <v>-20855919</v>
      </c>
      <c r="Y10" s="20">
        <v>18518107</v>
      </c>
      <c r="Z10" s="21">
        <v>-88.7906545858756</v>
      </c>
      <c r="AA10" s="22">
        <v>-20855919</v>
      </c>
    </row>
    <row r="11" spans="1:27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>
        <v>1570207</v>
      </c>
      <c r="L11" s="24">
        <v>992629</v>
      </c>
      <c r="M11" s="20">
        <v>1427909</v>
      </c>
      <c r="N11" s="24">
        <v>3990745</v>
      </c>
      <c r="O11" s="24">
        <v>832562</v>
      </c>
      <c r="P11" s="24">
        <v>709703</v>
      </c>
      <c r="Q11" s="20">
        <v>719930</v>
      </c>
      <c r="R11" s="24">
        <v>2262195</v>
      </c>
      <c r="S11" s="24">
        <v>173898</v>
      </c>
      <c r="T11" s="20">
        <v>620667</v>
      </c>
      <c r="U11" s="24">
        <v>2251805</v>
      </c>
      <c r="V11" s="24">
        <v>3046370</v>
      </c>
      <c r="W11" s="24">
        <v>44258536</v>
      </c>
      <c r="X11" s="20"/>
      <c r="Y11" s="24">
        <v>44258536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-166623997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898615</v>
      </c>
      <c r="L13" s="31">
        <f t="shared" si="0"/>
        <v>2317223</v>
      </c>
      <c r="M13" s="31">
        <f t="shared" si="0"/>
        <v>-17316406</v>
      </c>
      <c r="N13" s="31">
        <f t="shared" si="0"/>
        <v>-14100568</v>
      </c>
      <c r="O13" s="31">
        <f t="shared" si="0"/>
        <v>2497625</v>
      </c>
      <c r="P13" s="31">
        <f t="shared" si="0"/>
        <v>4973271</v>
      </c>
      <c r="Q13" s="31">
        <f t="shared" si="0"/>
        <v>-2410315</v>
      </c>
      <c r="R13" s="31">
        <f t="shared" si="0"/>
        <v>5060581</v>
      </c>
      <c r="S13" s="31">
        <f t="shared" si="0"/>
        <v>8676502</v>
      </c>
      <c r="T13" s="31">
        <f t="shared" si="0"/>
        <v>2217079</v>
      </c>
      <c r="U13" s="31">
        <f t="shared" si="0"/>
        <v>1168181</v>
      </c>
      <c r="V13" s="31">
        <f t="shared" si="0"/>
        <v>12061762</v>
      </c>
      <c r="W13" s="31">
        <f t="shared" si="0"/>
        <v>329659026</v>
      </c>
      <c r="X13" s="31">
        <f t="shared" si="0"/>
        <v>-166623997</v>
      </c>
      <c r="Y13" s="31">
        <f t="shared" si="0"/>
        <v>496283023</v>
      </c>
      <c r="Z13" s="32">
        <f>+IF(X13&lt;&gt;0,+(Y13/X13)*100,0)</f>
        <v>-297.84606775457439</v>
      </c>
      <c r="AA13" s="33">
        <f>SUM(AA6:AA12)</f>
        <v>-166623997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-4229417</v>
      </c>
      <c r="D17" s="18"/>
      <c r="E17" s="19">
        <v>52871233</v>
      </c>
      <c r="F17" s="20">
        <v>85494764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>
        <v>7240622</v>
      </c>
      <c r="L17" s="24">
        <v>35427098</v>
      </c>
      <c r="M17" s="20">
        <v>3674554</v>
      </c>
      <c r="N17" s="24">
        <v>46342274</v>
      </c>
      <c r="O17" s="24">
        <v>364039</v>
      </c>
      <c r="P17" s="24">
        <v>2541574</v>
      </c>
      <c r="Q17" s="20">
        <v>1645997</v>
      </c>
      <c r="R17" s="24">
        <v>4551610</v>
      </c>
      <c r="S17" s="24">
        <v>492943</v>
      </c>
      <c r="T17" s="20">
        <v>-1063910</v>
      </c>
      <c r="U17" s="24">
        <v>9620480</v>
      </c>
      <c r="V17" s="24">
        <v>9049513</v>
      </c>
      <c r="W17" s="24">
        <v>22714647</v>
      </c>
      <c r="X17" s="20">
        <v>85494764</v>
      </c>
      <c r="Y17" s="24">
        <v>-62780117</v>
      </c>
      <c r="Z17" s="25">
        <v>-73.431534356887624</v>
      </c>
      <c r="AA17" s="26">
        <v>85494764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-4229417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85494764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7240622</v>
      </c>
      <c r="L25" s="36">
        <f t="shared" si="1"/>
        <v>35427098</v>
      </c>
      <c r="M25" s="36">
        <f t="shared" si="1"/>
        <v>3674554</v>
      </c>
      <c r="N25" s="36">
        <f t="shared" si="1"/>
        <v>46342274</v>
      </c>
      <c r="O25" s="36">
        <f t="shared" si="1"/>
        <v>364039</v>
      </c>
      <c r="P25" s="36">
        <f t="shared" si="1"/>
        <v>2541574</v>
      </c>
      <c r="Q25" s="36">
        <f t="shared" si="1"/>
        <v>1645997</v>
      </c>
      <c r="R25" s="36">
        <f t="shared" si="1"/>
        <v>4551610</v>
      </c>
      <c r="S25" s="36">
        <f t="shared" si="1"/>
        <v>492943</v>
      </c>
      <c r="T25" s="36">
        <f t="shared" si="1"/>
        <v>-1063910</v>
      </c>
      <c r="U25" s="36">
        <f t="shared" si="1"/>
        <v>9620480</v>
      </c>
      <c r="V25" s="36">
        <f t="shared" si="1"/>
        <v>9049513</v>
      </c>
      <c r="W25" s="36">
        <f t="shared" si="1"/>
        <v>22714647</v>
      </c>
      <c r="X25" s="36">
        <f t="shared" si="1"/>
        <v>85494764</v>
      </c>
      <c r="Y25" s="36">
        <f t="shared" si="1"/>
        <v>-62780117</v>
      </c>
      <c r="Z25" s="37">
        <f>+IF(X25&lt;&gt;0,+(Y25/X25)*100,0)</f>
        <v>-73.431534356887624</v>
      </c>
      <c r="AA25" s="38">
        <f>SUM(AA15:AA24)</f>
        <v>85494764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306579270</v>
      </c>
      <c r="D26" s="29">
        <f>+D13+D25</f>
        <v>0</v>
      </c>
      <c r="E26" s="30">
        <f t="shared" si="2"/>
        <v>-114257204</v>
      </c>
      <c r="F26" s="31">
        <f t="shared" si="2"/>
        <v>-81129233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8139237</v>
      </c>
      <c r="L26" s="31">
        <f t="shared" si="2"/>
        <v>37744321</v>
      </c>
      <c r="M26" s="31">
        <f t="shared" si="2"/>
        <v>-13641852</v>
      </c>
      <c r="N26" s="31">
        <f t="shared" si="2"/>
        <v>32241706</v>
      </c>
      <c r="O26" s="31">
        <f t="shared" si="2"/>
        <v>2861664</v>
      </c>
      <c r="P26" s="31">
        <f t="shared" si="2"/>
        <v>7514845</v>
      </c>
      <c r="Q26" s="31">
        <f t="shared" si="2"/>
        <v>-764318</v>
      </c>
      <c r="R26" s="31">
        <f t="shared" si="2"/>
        <v>9612191</v>
      </c>
      <c r="S26" s="31">
        <f t="shared" si="2"/>
        <v>9169445</v>
      </c>
      <c r="T26" s="31">
        <f t="shared" si="2"/>
        <v>1153169</v>
      </c>
      <c r="U26" s="31">
        <f t="shared" si="2"/>
        <v>10788661</v>
      </c>
      <c r="V26" s="31">
        <f t="shared" si="2"/>
        <v>21111275</v>
      </c>
      <c r="W26" s="31">
        <f t="shared" si="2"/>
        <v>352373673</v>
      </c>
      <c r="X26" s="31">
        <f t="shared" si="2"/>
        <v>-81129233</v>
      </c>
      <c r="Y26" s="31">
        <f t="shared" si="2"/>
        <v>433502906</v>
      </c>
      <c r="Z26" s="32">
        <f>+IF(X26&lt;&gt;0,+(Y26/X26)*100,0)</f>
        <v>-534.33625583518096</v>
      </c>
      <c r="AA26" s="33">
        <f>+AA13+AA25</f>
        <v>-81129233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>
        <v>13606890</v>
      </c>
      <c r="G31" s="20">
        <v>-461223</v>
      </c>
      <c r="H31" s="20">
        <v>-12457</v>
      </c>
      <c r="I31" s="20">
        <v>-6881</v>
      </c>
      <c r="J31" s="20">
        <v>-480561</v>
      </c>
      <c r="K31" s="20">
        <v>-12621</v>
      </c>
      <c r="L31" s="20">
        <v>-7136</v>
      </c>
      <c r="M31" s="20">
        <v>-4715</v>
      </c>
      <c r="N31" s="20">
        <v>-24472</v>
      </c>
      <c r="O31" s="20">
        <v>-4849</v>
      </c>
      <c r="P31" s="20">
        <v>-1255</v>
      </c>
      <c r="Q31" s="20">
        <v>-7367</v>
      </c>
      <c r="R31" s="20">
        <v>-13471</v>
      </c>
      <c r="S31" s="20">
        <v>-4015</v>
      </c>
      <c r="T31" s="20">
        <v>-6329</v>
      </c>
      <c r="U31" s="20">
        <v>-2729</v>
      </c>
      <c r="V31" s="20">
        <v>-13073</v>
      </c>
      <c r="W31" s="20">
        <v>-531577</v>
      </c>
      <c r="X31" s="20">
        <v>13606890</v>
      </c>
      <c r="Y31" s="20">
        <v>-14138467</v>
      </c>
      <c r="Z31" s="21">
        <v>-103.90667522115633</v>
      </c>
      <c r="AA31" s="22">
        <v>13606890</v>
      </c>
    </row>
    <row r="32" spans="1:27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-132563561</v>
      </c>
      <c r="G32" s="20">
        <v>15190287</v>
      </c>
      <c r="H32" s="20">
        <v>-2431343</v>
      </c>
      <c r="I32" s="20">
        <v>2533318</v>
      </c>
      <c r="J32" s="20">
        <v>15292262</v>
      </c>
      <c r="K32" s="20">
        <v>-1102176</v>
      </c>
      <c r="L32" s="20">
        <v>588967</v>
      </c>
      <c r="M32" s="20">
        <v>-16255744</v>
      </c>
      <c r="N32" s="20">
        <v>-16768953</v>
      </c>
      <c r="O32" s="20">
        <v>457939</v>
      </c>
      <c r="P32" s="20">
        <v>-1343083</v>
      </c>
      <c r="Q32" s="20">
        <v>-1763589</v>
      </c>
      <c r="R32" s="20">
        <v>-2648733</v>
      </c>
      <c r="S32" s="20">
        <v>1377831</v>
      </c>
      <c r="T32" s="20">
        <v>-1601868</v>
      </c>
      <c r="U32" s="20">
        <v>10467523</v>
      </c>
      <c r="V32" s="20">
        <v>10243486</v>
      </c>
      <c r="W32" s="20">
        <v>6118062</v>
      </c>
      <c r="X32" s="20">
        <v>-132563561</v>
      </c>
      <c r="Y32" s="20">
        <v>138681623</v>
      </c>
      <c r="Z32" s="21">
        <v>-104.61519134960473</v>
      </c>
      <c r="AA32" s="22">
        <v>-132563561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>
        <v>1611276</v>
      </c>
      <c r="L35" s="20">
        <v>1176234</v>
      </c>
      <c r="M35" s="20">
        <v>1098599</v>
      </c>
      <c r="N35" s="20">
        <v>3886109</v>
      </c>
      <c r="O35" s="20">
        <v>971036</v>
      </c>
      <c r="P35" s="20">
        <v>1514751</v>
      </c>
      <c r="Q35" s="20">
        <v>11645629</v>
      </c>
      <c r="R35" s="20">
        <v>14131416</v>
      </c>
      <c r="S35" s="20">
        <v>1017637</v>
      </c>
      <c r="T35" s="20">
        <v>2998776</v>
      </c>
      <c r="U35" s="20">
        <v>1075866</v>
      </c>
      <c r="V35" s="20">
        <v>5092279</v>
      </c>
      <c r="W35" s="20">
        <v>96527101</v>
      </c>
      <c r="X35" s="20"/>
      <c r="Y35" s="20">
        <v>96527101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-118956671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496479</v>
      </c>
      <c r="L37" s="31">
        <f t="shared" si="3"/>
        <v>1758065</v>
      </c>
      <c r="M37" s="31">
        <f t="shared" si="3"/>
        <v>-15161860</v>
      </c>
      <c r="N37" s="31">
        <f t="shared" si="3"/>
        <v>-12907316</v>
      </c>
      <c r="O37" s="31">
        <f t="shared" si="3"/>
        <v>1424126</v>
      </c>
      <c r="P37" s="31">
        <f t="shared" si="3"/>
        <v>170413</v>
      </c>
      <c r="Q37" s="31">
        <f t="shared" si="3"/>
        <v>9874673</v>
      </c>
      <c r="R37" s="31">
        <f t="shared" si="3"/>
        <v>11469212</v>
      </c>
      <c r="S37" s="31">
        <f t="shared" si="3"/>
        <v>2391453</v>
      </c>
      <c r="T37" s="31">
        <f t="shared" si="3"/>
        <v>1390579</v>
      </c>
      <c r="U37" s="31">
        <f t="shared" si="3"/>
        <v>11540660</v>
      </c>
      <c r="V37" s="31">
        <f t="shared" si="3"/>
        <v>15322692</v>
      </c>
      <c r="W37" s="31">
        <f t="shared" si="3"/>
        <v>106234108</v>
      </c>
      <c r="X37" s="31">
        <f t="shared" si="3"/>
        <v>-118956671</v>
      </c>
      <c r="Y37" s="31">
        <f t="shared" si="3"/>
        <v>225190779</v>
      </c>
      <c r="Z37" s="32">
        <f>+IF(X37&lt;&gt;0,+(Y37/X37)*100,0)</f>
        <v>-189.30487639486816</v>
      </c>
      <c r="AA37" s="33">
        <f>SUM(AA29:AA36)</f>
        <v>-118956671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>
        <v>633546</v>
      </c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>
        <v>633546</v>
      </c>
      <c r="Y39" s="20">
        <v>-631682</v>
      </c>
      <c r="Z39" s="21">
        <v>-99.705783005496045</v>
      </c>
      <c r="AA39" s="22">
        <v>633546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633546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633546</v>
      </c>
      <c r="Y43" s="36">
        <f t="shared" si="4"/>
        <v>-631682</v>
      </c>
      <c r="Z43" s="37">
        <f>+IF(X43&lt;&gt;0,+(Y43/X43)*100,0)</f>
        <v>-99.705783005496045</v>
      </c>
      <c r="AA43" s="38">
        <f>SUM(AA39:AA42)</f>
        <v>633546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-118323125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496479</v>
      </c>
      <c r="L44" s="31">
        <f t="shared" si="5"/>
        <v>1758065</v>
      </c>
      <c r="M44" s="31">
        <f t="shared" si="5"/>
        <v>-15161860</v>
      </c>
      <c r="N44" s="31">
        <f t="shared" si="5"/>
        <v>-12907316</v>
      </c>
      <c r="O44" s="31">
        <f t="shared" si="5"/>
        <v>1424126</v>
      </c>
      <c r="P44" s="31">
        <f t="shared" si="5"/>
        <v>170413</v>
      </c>
      <c r="Q44" s="31">
        <f t="shared" si="5"/>
        <v>9874673</v>
      </c>
      <c r="R44" s="31">
        <f t="shared" si="5"/>
        <v>11469212</v>
      </c>
      <c r="S44" s="31">
        <f t="shared" si="5"/>
        <v>2391453</v>
      </c>
      <c r="T44" s="31">
        <f t="shared" si="5"/>
        <v>1390579</v>
      </c>
      <c r="U44" s="31">
        <f t="shared" si="5"/>
        <v>11540660</v>
      </c>
      <c r="V44" s="31">
        <f t="shared" si="5"/>
        <v>15322692</v>
      </c>
      <c r="W44" s="31">
        <f t="shared" si="5"/>
        <v>106235972</v>
      </c>
      <c r="X44" s="31">
        <f t="shared" si="5"/>
        <v>-118323125</v>
      </c>
      <c r="Y44" s="31">
        <f t="shared" si="5"/>
        <v>224559097</v>
      </c>
      <c r="Z44" s="32">
        <f>+IF(X44&lt;&gt;0,+(Y44/X44)*100,0)</f>
        <v>-189.78462325094947</v>
      </c>
      <c r="AA44" s="33">
        <f>+AA37+AA43</f>
        <v>-118323125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208303819</v>
      </c>
      <c r="D45" s="42">
        <f t="shared" si="6"/>
        <v>0</v>
      </c>
      <c r="E45" s="43">
        <f t="shared" si="6"/>
        <v>50929888</v>
      </c>
      <c r="F45" s="44">
        <f t="shared" si="6"/>
        <v>37193892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7642758</v>
      </c>
      <c r="L45" s="44">
        <f t="shared" si="6"/>
        <v>35986256</v>
      </c>
      <c r="M45" s="44">
        <f t="shared" si="6"/>
        <v>1520008</v>
      </c>
      <c r="N45" s="44">
        <f t="shared" si="6"/>
        <v>45149022</v>
      </c>
      <c r="O45" s="44">
        <f t="shared" si="6"/>
        <v>1437538</v>
      </c>
      <c r="P45" s="44">
        <f t="shared" si="6"/>
        <v>7344432</v>
      </c>
      <c r="Q45" s="44">
        <f t="shared" si="6"/>
        <v>-10638991</v>
      </c>
      <c r="R45" s="44">
        <f t="shared" si="6"/>
        <v>-1857021</v>
      </c>
      <c r="S45" s="44">
        <f t="shared" si="6"/>
        <v>6777992</v>
      </c>
      <c r="T45" s="44">
        <f t="shared" si="6"/>
        <v>-237410</v>
      </c>
      <c r="U45" s="44">
        <f t="shared" si="6"/>
        <v>-751999</v>
      </c>
      <c r="V45" s="44">
        <f t="shared" si="6"/>
        <v>5788583</v>
      </c>
      <c r="W45" s="44">
        <f t="shared" si="6"/>
        <v>246137701</v>
      </c>
      <c r="X45" s="44">
        <f t="shared" si="6"/>
        <v>37193892</v>
      </c>
      <c r="Y45" s="44">
        <f t="shared" si="6"/>
        <v>208943809</v>
      </c>
      <c r="Z45" s="45">
        <f>+IF(X45&lt;&gt;0,+(Y45/X45)*100,0)</f>
        <v>561.76914478323488</v>
      </c>
      <c r="AA45" s="46">
        <f>+AA26-AA44</f>
        <v>37193892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51434328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>
        <v>27184135</v>
      </c>
      <c r="Q47" s="20">
        <v>-1231722</v>
      </c>
      <c r="R47" s="20">
        <v>25952413</v>
      </c>
      <c r="S47" s="20">
        <v>4780566</v>
      </c>
      <c r="T47" s="20">
        <v>-115394</v>
      </c>
      <c r="U47" s="20">
        <v>10667931</v>
      </c>
      <c r="V47" s="20">
        <v>15333103</v>
      </c>
      <c r="W47" s="20">
        <v>41325366</v>
      </c>
      <c r="X47" s="20">
        <v>51434328</v>
      </c>
      <c r="Y47" s="20">
        <v>-10108962</v>
      </c>
      <c r="Z47" s="47">
        <v>-19.654115049388803</v>
      </c>
      <c r="AA47" s="22">
        <v>51434328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51434328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27184135</v>
      </c>
      <c r="Q50" s="52">
        <f t="shared" si="7"/>
        <v>-1231722</v>
      </c>
      <c r="R50" s="52">
        <f t="shared" si="7"/>
        <v>25952413</v>
      </c>
      <c r="S50" s="52">
        <f t="shared" si="7"/>
        <v>4780566</v>
      </c>
      <c r="T50" s="52">
        <f t="shared" si="7"/>
        <v>-115394</v>
      </c>
      <c r="U50" s="52">
        <f t="shared" si="7"/>
        <v>10667931</v>
      </c>
      <c r="V50" s="52">
        <f t="shared" si="7"/>
        <v>15333103</v>
      </c>
      <c r="W50" s="52">
        <f t="shared" si="7"/>
        <v>41325366</v>
      </c>
      <c r="X50" s="52">
        <f t="shared" si="7"/>
        <v>51434328</v>
      </c>
      <c r="Y50" s="52">
        <f t="shared" si="7"/>
        <v>-10108962</v>
      </c>
      <c r="Z50" s="53">
        <f>+IF(X50&lt;&gt;0,+(Y50/X50)*100,0)</f>
        <v>-19.654115049388803</v>
      </c>
      <c r="AA50" s="54">
        <f>SUM(AA47:AA49)</f>
        <v>51434328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-3365250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-3365256</v>
      </c>
      <c r="Y6" s="20">
        <v>3365256</v>
      </c>
      <c r="Z6" s="21">
        <v>-100</v>
      </c>
      <c r="AA6" s="22">
        <v>-3365250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3365250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3365256</v>
      </c>
      <c r="Y11" s="24">
        <v>-3365256</v>
      </c>
      <c r="Z11" s="25">
        <v>-100</v>
      </c>
      <c r="AA11" s="26">
        <v>3365250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10086769</v>
      </c>
      <c r="Q33" s="20"/>
      <c r="R33" s="20">
        <v>10086769</v>
      </c>
      <c r="S33" s="20"/>
      <c r="T33" s="20">
        <v>10017844</v>
      </c>
      <c r="U33" s="20">
        <v>-22088770</v>
      </c>
      <c r="V33" s="20">
        <v>-12070926</v>
      </c>
      <c r="W33" s="20">
        <v>-1984157</v>
      </c>
      <c r="X33" s="20"/>
      <c r="Y33" s="20">
        <v>-1984157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10086769</v>
      </c>
      <c r="Q37" s="31">
        <f t="shared" si="3"/>
        <v>0</v>
      </c>
      <c r="R37" s="31">
        <f t="shared" si="3"/>
        <v>10086769</v>
      </c>
      <c r="S37" s="31">
        <f t="shared" si="3"/>
        <v>0</v>
      </c>
      <c r="T37" s="31">
        <f t="shared" si="3"/>
        <v>10017844</v>
      </c>
      <c r="U37" s="31">
        <f t="shared" si="3"/>
        <v>-22088770</v>
      </c>
      <c r="V37" s="31">
        <f t="shared" si="3"/>
        <v>-12070926</v>
      </c>
      <c r="W37" s="31">
        <f t="shared" si="3"/>
        <v>-1984157</v>
      </c>
      <c r="X37" s="31">
        <f t="shared" si="3"/>
        <v>0</v>
      </c>
      <c r="Y37" s="31">
        <f t="shared" si="3"/>
        <v>-1984157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10086769</v>
      </c>
      <c r="Q44" s="31">
        <f t="shared" si="5"/>
        <v>0</v>
      </c>
      <c r="R44" s="31">
        <f t="shared" si="5"/>
        <v>10086769</v>
      </c>
      <c r="S44" s="31">
        <f t="shared" si="5"/>
        <v>0</v>
      </c>
      <c r="T44" s="31">
        <f t="shared" si="5"/>
        <v>10017844</v>
      </c>
      <c r="U44" s="31">
        <f t="shared" si="5"/>
        <v>-22088770</v>
      </c>
      <c r="V44" s="31">
        <f t="shared" si="5"/>
        <v>-12070926</v>
      </c>
      <c r="W44" s="31">
        <f t="shared" si="5"/>
        <v>-1984157</v>
      </c>
      <c r="X44" s="31">
        <f t="shared" si="5"/>
        <v>0</v>
      </c>
      <c r="Y44" s="31">
        <f t="shared" si="5"/>
        <v>-1984157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-10086769</v>
      </c>
      <c r="Q45" s="44">
        <f t="shared" si="6"/>
        <v>0</v>
      </c>
      <c r="R45" s="44">
        <f t="shared" si="6"/>
        <v>-10086769</v>
      </c>
      <c r="S45" s="44">
        <f t="shared" si="6"/>
        <v>0</v>
      </c>
      <c r="T45" s="44">
        <f t="shared" si="6"/>
        <v>-10017844</v>
      </c>
      <c r="U45" s="44">
        <f t="shared" si="6"/>
        <v>22088770</v>
      </c>
      <c r="V45" s="44">
        <f t="shared" si="6"/>
        <v>12070926</v>
      </c>
      <c r="W45" s="44">
        <f t="shared" si="6"/>
        <v>1984157</v>
      </c>
      <c r="X45" s="44">
        <f t="shared" si="6"/>
        <v>0</v>
      </c>
      <c r="Y45" s="44">
        <f t="shared" si="6"/>
        <v>1984157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>
        <v>8666193</v>
      </c>
      <c r="L7" s="20">
        <v>6359293</v>
      </c>
      <c r="M7" s="20">
        <v>8966475</v>
      </c>
      <c r="N7" s="20">
        <v>23991961</v>
      </c>
      <c r="O7" s="20">
        <v>7456942</v>
      </c>
      <c r="P7" s="20">
        <v>4246929</v>
      </c>
      <c r="Q7" s="20">
        <v>4864562</v>
      </c>
      <c r="R7" s="20">
        <v>16568433</v>
      </c>
      <c r="S7" s="20">
        <v>7449085</v>
      </c>
      <c r="T7" s="20">
        <v>6157599</v>
      </c>
      <c r="U7" s="20">
        <v>9429452</v>
      </c>
      <c r="V7" s="20">
        <v>23036136</v>
      </c>
      <c r="W7" s="20">
        <v>93579863</v>
      </c>
      <c r="X7" s="20">
        <v>76224293</v>
      </c>
      <c r="Y7" s="20">
        <v>17355570</v>
      </c>
      <c r="Z7" s="21">
        <v>22.769079668603815</v>
      </c>
      <c r="AA7" s="22">
        <v>76224293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>
        <v>2975150</v>
      </c>
      <c r="L10" s="20">
        <v>2814536</v>
      </c>
      <c r="M10" s="20">
        <v>2661792</v>
      </c>
      <c r="N10" s="20">
        <v>8451478</v>
      </c>
      <c r="O10" s="20">
        <v>3599642</v>
      </c>
      <c r="P10" s="20">
        <v>1363013</v>
      </c>
      <c r="Q10" s="20">
        <v>2303864</v>
      </c>
      <c r="R10" s="20">
        <v>7266519</v>
      </c>
      <c r="S10" s="20">
        <v>2831870</v>
      </c>
      <c r="T10" s="20">
        <v>2406640</v>
      </c>
      <c r="U10" s="20">
        <v>2941288</v>
      </c>
      <c r="V10" s="20">
        <v>8179798</v>
      </c>
      <c r="W10" s="20">
        <v>57709359</v>
      </c>
      <c r="X10" s="20">
        <v>421019164</v>
      </c>
      <c r="Y10" s="20">
        <v>-363309805</v>
      </c>
      <c r="Z10" s="21">
        <v>-86.292937724801519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11641343</v>
      </c>
      <c r="L13" s="31">
        <f t="shared" si="0"/>
        <v>9173829</v>
      </c>
      <c r="M13" s="31">
        <f t="shared" si="0"/>
        <v>11628267</v>
      </c>
      <c r="N13" s="31">
        <f t="shared" si="0"/>
        <v>32443439</v>
      </c>
      <c r="O13" s="31">
        <f t="shared" si="0"/>
        <v>11056584</v>
      </c>
      <c r="P13" s="31">
        <f t="shared" si="0"/>
        <v>5609942</v>
      </c>
      <c r="Q13" s="31">
        <f t="shared" si="0"/>
        <v>7168426</v>
      </c>
      <c r="R13" s="31">
        <f t="shared" si="0"/>
        <v>23834952</v>
      </c>
      <c r="S13" s="31">
        <f t="shared" si="0"/>
        <v>10280955</v>
      </c>
      <c r="T13" s="31">
        <f t="shared" si="0"/>
        <v>8564239</v>
      </c>
      <c r="U13" s="31">
        <f t="shared" si="0"/>
        <v>12370740</v>
      </c>
      <c r="V13" s="31">
        <f t="shared" si="0"/>
        <v>31215934</v>
      </c>
      <c r="W13" s="31">
        <f t="shared" si="0"/>
        <v>151289222</v>
      </c>
      <c r="X13" s="31">
        <f t="shared" si="0"/>
        <v>497243457</v>
      </c>
      <c r="Y13" s="31">
        <f t="shared" si="0"/>
        <v>-345954235</v>
      </c>
      <c r="Z13" s="32">
        <f>+IF(X13&lt;&gt;0,+(Y13/X13)*100,0)</f>
        <v>-69.574416742903466</v>
      </c>
      <c r="AA13" s="33">
        <f>SUM(AA6:AA12)</f>
        <v>497243457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4977848613</v>
      </c>
      <c r="D17" s="18"/>
      <c r="E17" s="19">
        <v>4444309643</v>
      </c>
      <c r="F17" s="20">
        <v>4473616414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>
        <v>29121594</v>
      </c>
      <c r="L17" s="24">
        <v>59886551</v>
      </c>
      <c r="M17" s="20">
        <v>42806205</v>
      </c>
      <c r="N17" s="24">
        <v>131814350</v>
      </c>
      <c r="O17" s="24">
        <v>18939718</v>
      </c>
      <c r="P17" s="24">
        <v>31500996</v>
      </c>
      <c r="Q17" s="20">
        <v>42440985</v>
      </c>
      <c r="R17" s="24">
        <v>92881699</v>
      </c>
      <c r="S17" s="24">
        <v>71050906</v>
      </c>
      <c r="T17" s="20">
        <v>26953388</v>
      </c>
      <c r="U17" s="24">
        <v>64953640</v>
      </c>
      <c r="V17" s="24">
        <v>162957934</v>
      </c>
      <c r="W17" s="24">
        <v>5460879261</v>
      </c>
      <c r="X17" s="20">
        <v>4473616414</v>
      </c>
      <c r="Y17" s="24">
        <v>987262847</v>
      </c>
      <c r="Z17" s="25">
        <v>22.068562783130023</v>
      </c>
      <c r="AA17" s="26">
        <v>4473616414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3000000</v>
      </c>
      <c r="U21" s="20"/>
      <c r="V21" s="20">
        <v>3000000</v>
      </c>
      <c r="W21" s="20">
        <v>3000000</v>
      </c>
      <c r="X21" s="20">
        <v>3600000</v>
      </c>
      <c r="Y21" s="20">
        <v>-600000</v>
      </c>
      <c r="Z21" s="21">
        <v>-16.666666666666664</v>
      </c>
      <c r="AA21" s="22">
        <v>3600000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4977848613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4477216414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29121594</v>
      </c>
      <c r="L25" s="36">
        <f t="shared" si="1"/>
        <v>59886551</v>
      </c>
      <c r="M25" s="36">
        <f t="shared" si="1"/>
        <v>42806205</v>
      </c>
      <c r="N25" s="36">
        <f t="shared" si="1"/>
        <v>131814350</v>
      </c>
      <c r="O25" s="36">
        <f t="shared" si="1"/>
        <v>18939718</v>
      </c>
      <c r="P25" s="36">
        <f t="shared" si="1"/>
        <v>31500996</v>
      </c>
      <c r="Q25" s="36">
        <f t="shared" si="1"/>
        <v>42440985</v>
      </c>
      <c r="R25" s="36">
        <f t="shared" si="1"/>
        <v>92881699</v>
      </c>
      <c r="S25" s="36">
        <f t="shared" si="1"/>
        <v>71050906</v>
      </c>
      <c r="T25" s="36">
        <f t="shared" si="1"/>
        <v>29953388</v>
      </c>
      <c r="U25" s="36">
        <f t="shared" si="1"/>
        <v>64953640</v>
      </c>
      <c r="V25" s="36">
        <f t="shared" si="1"/>
        <v>165957934</v>
      </c>
      <c r="W25" s="36">
        <f t="shared" si="1"/>
        <v>5463879261</v>
      </c>
      <c r="X25" s="36">
        <f t="shared" si="1"/>
        <v>4477216414</v>
      </c>
      <c r="Y25" s="36">
        <f t="shared" si="1"/>
        <v>986662847</v>
      </c>
      <c r="Z25" s="37">
        <f>+IF(X25&lt;&gt;0,+(Y25/X25)*100,0)</f>
        <v>22.037416907406165</v>
      </c>
      <c r="AA25" s="38">
        <f>SUM(AA15:AA24)</f>
        <v>4477216414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5031918437</v>
      </c>
      <c r="D26" s="29">
        <f>+D13+D25</f>
        <v>0</v>
      </c>
      <c r="E26" s="30">
        <f t="shared" si="2"/>
        <v>4945153100</v>
      </c>
      <c r="F26" s="31">
        <f t="shared" si="2"/>
        <v>4974459871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40762937</v>
      </c>
      <c r="L26" s="31">
        <f t="shared" si="2"/>
        <v>69060380</v>
      </c>
      <c r="M26" s="31">
        <f t="shared" si="2"/>
        <v>54434472</v>
      </c>
      <c r="N26" s="31">
        <f t="shared" si="2"/>
        <v>164257789</v>
      </c>
      <c r="O26" s="31">
        <f t="shared" si="2"/>
        <v>29996302</v>
      </c>
      <c r="P26" s="31">
        <f t="shared" si="2"/>
        <v>37110938</v>
      </c>
      <c r="Q26" s="31">
        <f t="shared" si="2"/>
        <v>49609411</v>
      </c>
      <c r="R26" s="31">
        <f t="shared" si="2"/>
        <v>116716651</v>
      </c>
      <c r="S26" s="31">
        <f t="shared" si="2"/>
        <v>81331861</v>
      </c>
      <c r="T26" s="31">
        <f t="shared" si="2"/>
        <v>38517627</v>
      </c>
      <c r="U26" s="31">
        <f t="shared" si="2"/>
        <v>77324380</v>
      </c>
      <c r="V26" s="31">
        <f t="shared" si="2"/>
        <v>197173868</v>
      </c>
      <c r="W26" s="31">
        <f t="shared" si="2"/>
        <v>5615168483</v>
      </c>
      <c r="X26" s="31">
        <f t="shared" si="2"/>
        <v>4974459871</v>
      </c>
      <c r="Y26" s="31">
        <f t="shared" si="2"/>
        <v>640708612</v>
      </c>
      <c r="Z26" s="32">
        <f>+IF(X26&lt;&gt;0,+(Y26/X26)*100,0)</f>
        <v>12.879963425480408</v>
      </c>
      <c r="AA26" s="33">
        <f>+AA13+AA25</f>
        <v>4974459871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>
        <v>28997</v>
      </c>
      <c r="L31" s="20">
        <v>40883</v>
      </c>
      <c r="M31" s="20">
        <v>1863</v>
      </c>
      <c r="N31" s="20">
        <v>71743</v>
      </c>
      <c r="O31" s="20">
        <v>28961</v>
      </c>
      <c r="P31" s="20">
        <v>20435</v>
      </c>
      <c r="Q31" s="20">
        <v>48575</v>
      </c>
      <c r="R31" s="20">
        <v>97971</v>
      </c>
      <c r="S31" s="20">
        <v>31559</v>
      </c>
      <c r="T31" s="20">
        <v>19840</v>
      </c>
      <c r="U31" s="20">
        <v>5721</v>
      </c>
      <c r="V31" s="20">
        <v>57120</v>
      </c>
      <c r="W31" s="20">
        <v>5785821</v>
      </c>
      <c r="X31" s="20">
        <v>5105080</v>
      </c>
      <c r="Y31" s="20">
        <v>680741</v>
      </c>
      <c r="Z31" s="21">
        <v>13.334580457113306</v>
      </c>
      <c r="AA31" s="22">
        <v>5105080</v>
      </c>
    </row>
    <row r="32" spans="1:27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>
        <v>1</v>
      </c>
      <c r="M32" s="20">
        <v>359602</v>
      </c>
      <c r="N32" s="20">
        <v>359603</v>
      </c>
      <c r="O32" s="20">
        <v>145822</v>
      </c>
      <c r="P32" s="20">
        <v>100398</v>
      </c>
      <c r="Q32" s="20">
        <v>22725889</v>
      </c>
      <c r="R32" s="20">
        <v>22972109</v>
      </c>
      <c r="S32" s="20">
        <v>18277333</v>
      </c>
      <c r="T32" s="20">
        <v>-7817398</v>
      </c>
      <c r="U32" s="20">
        <v>-230000</v>
      </c>
      <c r="V32" s="20">
        <v>10229935</v>
      </c>
      <c r="W32" s="20">
        <v>293937028</v>
      </c>
      <c r="X32" s="20">
        <v>-111682716</v>
      </c>
      <c r="Y32" s="20">
        <v>405619744</v>
      </c>
      <c r="Z32" s="21">
        <v>-363.18936226443492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>
        <v>820014</v>
      </c>
      <c r="L35" s="20">
        <v>494770</v>
      </c>
      <c r="M35" s="20">
        <v>830453</v>
      </c>
      <c r="N35" s="20">
        <v>2145237</v>
      </c>
      <c r="O35" s="20">
        <v>628267</v>
      </c>
      <c r="P35" s="20">
        <v>202667</v>
      </c>
      <c r="Q35" s="20">
        <v>288616</v>
      </c>
      <c r="R35" s="20">
        <v>1119550</v>
      </c>
      <c r="S35" s="20">
        <v>627006</v>
      </c>
      <c r="T35" s="20">
        <v>449704</v>
      </c>
      <c r="U35" s="20">
        <v>892454</v>
      </c>
      <c r="V35" s="20">
        <v>1969164</v>
      </c>
      <c r="W35" s="20">
        <v>41191764</v>
      </c>
      <c r="X35" s="20"/>
      <c r="Y35" s="20">
        <v>41191764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849011</v>
      </c>
      <c r="L37" s="31">
        <f t="shared" si="3"/>
        <v>535654</v>
      </c>
      <c r="M37" s="31">
        <f t="shared" si="3"/>
        <v>1191918</v>
      </c>
      <c r="N37" s="31">
        <f t="shared" si="3"/>
        <v>2576583</v>
      </c>
      <c r="O37" s="31">
        <f t="shared" si="3"/>
        <v>803050</v>
      </c>
      <c r="P37" s="31">
        <f t="shared" si="3"/>
        <v>323500</v>
      </c>
      <c r="Q37" s="31">
        <f t="shared" si="3"/>
        <v>23063080</v>
      </c>
      <c r="R37" s="31">
        <f t="shared" si="3"/>
        <v>24189630</v>
      </c>
      <c r="S37" s="31">
        <f t="shared" si="3"/>
        <v>18935898</v>
      </c>
      <c r="T37" s="31">
        <f t="shared" si="3"/>
        <v>-7347854</v>
      </c>
      <c r="U37" s="31">
        <f t="shared" si="3"/>
        <v>668175</v>
      </c>
      <c r="V37" s="31">
        <f t="shared" si="3"/>
        <v>12256219</v>
      </c>
      <c r="W37" s="31">
        <f t="shared" si="3"/>
        <v>514029085</v>
      </c>
      <c r="X37" s="31">
        <f t="shared" si="3"/>
        <v>-106577636</v>
      </c>
      <c r="Y37" s="31">
        <f t="shared" si="3"/>
        <v>620606721</v>
      </c>
      <c r="Z37" s="32">
        <f>+IF(X37&lt;&gt;0,+(Y37/X37)*100,0)</f>
        <v>-582.3048289417867</v>
      </c>
      <c r="AA37" s="33">
        <f>SUM(AA29:AA36)</f>
        <v>-106577636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849011</v>
      </c>
      <c r="L44" s="31">
        <f t="shared" si="5"/>
        <v>535654</v>
      </c>
      <c r="M44" s="31">
        <f t="shared" si="5"/>
        <v>1191918</v>
      </c>
      <c r="N44" s="31">
        <f t="shared" si="5"/>
        <v>2576583</v>
      </c>
      <c r="O44" s="31">
        <f t="shared" si="5"/>
        <v>803050</v>
      </c>
      <c r="P44" s="31">
        <f t="shared" si="5"/>
        <v>323500</v>
      </c>
      <c r="Q44" s="31">
        <f t="shared" si="5"/>
        <v>23063080</v>
      </c>
      <c r="R44" s="31">
        <f t="shared" si="5"/>
        <v>24189630</v>
      </c>
      <c r="S44" s="31">
        <f t="shared" si="5"/>
        <v>18935898</v>
      </c>
      <c r="T44" s="31">
        <f t="shared" si="5"/>
        <v>-7347854</v>
      </c>
      <c r="U44" s="31">
        <f t="shared" si="5"/>
        <v>668175</v>
      </c>
      <c r="V44" s="31">
        <f t="shared" si="5"/>
        <v>12256219</v>
      </c>
      <c r="W44" s="31">
        <f t="shared" si="5"/>
        <v>514029085</v>
      </c>
      <c r="X44" s="31">
        <f t="shared" si="5"/>
        <v>-106577636</v>
      </c>
      <c r="Y44" s="31">
        <f t="shared" si="5"/>
        <v>620606721</v>
      </c>
      <c r="Z44" s="32">
        <f>+IF(X44&lt;&gt;0,+(Y44/X44)*100,0)</f>
        <v>-582.3048289417867</v>
      </c>
      <c r="AA44" s="33">
        <f>+AA37+AA43</f>
        <v>-106577636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4516066112</v>
      </c>
      <c r="D45" s="42">
        <f t="shared" si="6"/>
        <v>0</v>
      </c>
      <c r="E45" s="43">
        <f t="shared" si="6"/>
        <v>5051730736</v>
      </c>
      <c r="F45" s="44">
        <f t="shared" si="6"/>
        <v>5081037507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39913926</v>
      </c>
      <c r="L45" s="44">
        <f t="shared" si="6"/>
        <v>68524726</v>
      </c>
      <c r="M45" s="44">
        <f t="shared" si="6"/>
        <v>53242554</v>
      </c>
      <c r="N45" s="44">
        <f t="shared" si="6"/>
        <v>161681206</v>
      </c>
      <c r="O45" s="44">
        <f t="shared" si="6"/>
        <v>29193252</v>
      </c>
      <c r="P45" s="44">
        <f t="shared" si="6"/>
        <v>36787438</v>
      </c>
      <c r="Q45" s="44">
        <f t="shared" si="6"/>
        <v>26546331</v>
      </c>
      <c r="R45" s="44">
        <f t="shared" si="6"/>
        <v>92527021</v>
      </c>
      <c r="S45" s="44">
        <f t="shared" si="6"/>
        <v>62395963</v>
      </c>
      <c r="T45" s="44">
        <f t="shared" si="6"/>
        <v>45865481</v>
      </c>
      <c r="U45" s="44">
        <f t="shared" si="6"/>
        <v>76656205</v>
      </c>
      <c r="V45" s="44">
        <f t="shared" si="6"/>
        <v>184917649</v>
      </c>
      <c r="W45" s="44">
        <f t="shared" si="6"/>
        <v>5101139398</v>
      </c>
      <c r="X45" s="44">
        <f t="shared" si="6"/>
        <v>5081037507</v>
      </c>
      <c r="Y45" s="44">
        <f t="shared" si="6"/>
        <v>20101891</v>
      </c>
      <c r="Z45" s="45">
        <f>+IF(X45&lt;&gt;0,+(Y45/X45)*100,0)</f>
        <v>0.3956257156595715</v>
      </c>
      <c r="AA45" s="46">
        <f>+AA26-AA44</f>
        <v>5081037507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>
        <v>-72156562</v>
      </c>
      <c r="L47" s="20">
        <v>-68133628</v>
      </c>
      <c r="M47" s="20">
        <v>-55723799</v>
      </c>
      <c r="N47" s="20">
        <v>-196013989</v>
      </c>
      <c r="O47" s="20">
        <v>-45101652</v>
      </c>
      <c r="P47" s="20">
        <v>-73379510</v>
      </c>
      <c r="Q47" s="20">
        <v>-80271413</v>
      </c>
      <c r="R47" s="20">
        <v>-198752575</v>
      </c>
      <c r="S47" s="20">
        <v>-78137492</v>
      </c>
      <c r="T47" s="20">
        <v>-71492252</v>
      </c>
      <c r="U47" s="20"/>
      <c r="V47" s="20">
        <v>-149629744</v>
      </c>
      <c r="W47" s="20">
        <v>-4908999046</v>
      </c>
      <c r="X47" s="20">
        <v>-1609702232</v>
      </c>
      <c r="Y47" s="20">
        <v>-3299296814</v>
      </c>
      <c r="Z47" s="47">
        <v>204.96317569869655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-72156562</v>
      </c>
      <c r="L50" s="52">
        <f t="shared" si="7"/>
        <v>-68133628</v>
      </c>
      <c r="M50" s="52">
        <f t="shared" si="7"/>
        <v>-55723799</v>
      </c>
      <c r="N50" s="52">
        <f t="shared" si="7"/>
        <v>-196013989</v>
      </c>
      <c r="O50" s="52">
        <f t="shared" si="7"/>
        <v>-45101652</v>
      </c>
      <c r="P50" s="52">
        <f t="shared" si="7"/>
        <v>-73379510</v>
      </c>
      <c r="Q50" s="52">
        <f t="shared" si="7"/>
        <v>-80271413</v>
      </c>
      <c r="R50" s="52">
        <f t="shared" si="7"/>
        <v>-198752575</v>
      </c>
      <c r="S50" s="52">
        <f t="shared" si="7"/>
        <v>-78137492</v>
      </c>
      <c r="T50" s="52">
        <f t="shared" si="7"/>
        <v>-71492252</v>
      </c>
      <c r="U50" s="52">
        <f t="shared" si="7"/>
        <v>0</v>
      </c>
      <c r="V50" s="52">
        <f t="shared" si="7"/>
        <v>-149629744</v>
      </c>
      <c r="W50" s="52">
        <f t="shared" si="7"/>
        <v>-4908999046</v>
      </c>
      <c r="X50" s="52">
        <f t="shared" si="7"/>
        <v>-1609702232</v>
      </c>
      <c r="Y50" s="52">
        <f t="shared" si="7"/>
        <v>-3299296814</v>
      </c>
      <c r="Z50" s="53">
        <f>+IF(X50&lt;&gt;0,+(Y50/X50)*100,0)</f>
        <v>204.96317569869655</v>
      </c>
      <c r="AA50" s="54">
        <f>SUM(AA47:AA49)</f>
        <v>-1609702232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-50063573</v>
      </c>
      <c r="G6" s="20">
        <v>-28249098</v>
      </c>
      <c r="H6" s="20">
        <v>-36616</v>
      </c>
      <c r="I6" s="20">
        <v>-87329</v>
      </c>
      <c r="J6" s="20">
        <v>-28373043</v>
      </c>
      <c r="K6" s="20">
        <v>-6477067</v>
      </c>
      <c r="L6" s="20">
        <v>-6071388</v>
      </c>
      <c r="M6" s="20">
        <v>-5605260</v>
      </c>
      <c r="N6" s="20">
        <v>-18153715</v>
      </c>
      <c r="O6" s="20">
        <v>-542647</v>
      </c>
      <c r="P6" s="20">
        <v>-24446</v>
      </c>
      <c r="Q6" s="20">
        <v>-3371826</v>
      </c>
      <c r="R6" s="20">
        <v>-3938919</v>
      </c>
      <c r="S6" s="20">
        <v>-1342174</v>
      </c>
      <c r="T6" s="20">
        <v>-560357</v>
      </c>
      <c r="U6" s="20">
        <v>-672199</v>
      </c>
      <c r="V6" s="20">
        <v>-2574730</v>
      </c>
      <c r="W6" s="20">
        <v>-53040407</v>
      </c>
      <c r="X6" s="20">
        <v>-50063573</v>
      </c>
      <c r="Y6" s="20">
        <v>-2976834</v>
      </c>
      <c r="Z6" s="21">
        <v>5.9461077618251501</v>
      </c>
      <c r="AA6" s="22">
        <v>-50063573</v>
      </c>
    </row>
    <row r="7" spans="1:27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11375095</v>
      </c>
      <c r="G7" s="20">
        <v>17588433</v>
      </c>
      <c r="H7" s="20">
        <v>-360207</v>
      </c>
      <c r="I7" s="20">
        <v>1319459</v>
      </c>
      <c r="J7" s="20">
        <v>18547685</v>
      </c>
      <c r="K7" s="20">
        <v>1345362</v>
      </c>
      <c r="L7" s="20">
        <v>1475073</v>
      </c>
      <c r="M7" s="20">
        <v>1631215</v>
      </c>
      <c r="N7" s="20">
        <v>4451650</v>
      </c>
      <c r="O7" s="20">
        <v>983194</v>
      </c>
      <c r="P7" s="20">
        <v>1868037</v>
      </c>
      <c r="Q7" s="20">
        <v>23350490</v>
      </c>
      <c r="R7" s="20">
        <v>26201721</v>
      </c>
      <c r="S7" s="20">
        <v>-21017916</v>
      </c>
      <c r="T7" s="20">
        <v>1750403</v>
      </c>
      <c r="U7" s="20">
        <v>1015222</v>
      </c>
      <c r="V7" s="20">
        <v>-18252291</v>
      </c>
      <c r="W7" s="20">
        <v>30948765</v>
      </c>
      <c r="X7" s="20">
        <v>11375095</v>
      </c>
      <c r="Y7" s="20">
        <v>19573670</v>
      </c>
      <c r="Z7" s="21">
        <v>172.07478267214472</v>
      </c>
      <c r="AA7" s="22">
        <v>11375095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>
        <v>-4000000</v>
      </c>
      <c r="G10" s="20">
        <v>-3985611</v>
      </c>
      <c r="H10" s="20">
        <v>-104680</v>
      </c>
      <c r="I10" s="20">
        <v>-802298</v>
      </c>
      <c r="J10" s="20">
        <v>-4892589</v>
      </c>
      <c r="K10" s="20">
        <v>-780744</v>
      </c>
      <c r="L10" s="20">
        <v>-987426</v>
      </c>
      <c r="M10" s="20">
        <v>-56416</v>
      </c>
      <c r="N10" s="20">
        <v>-1824586</v>
      </c>
      <c r="O10" s="20">
        <v>196457</v>
      </c>
      <c r="P10" s="20">
        <v>-1593857</v>
      </c>
      <c r="Q10" s="20">
        <v>-7970</v>
      </c>
      <c r="R10" s="20">
        <v>-1405370</v>
      </c>
      <c r="S10" s="20">
        <v>807460</v>
      </c>
      <c r="T10" s="20">
        <v>1325700</v>
      </c>
      <c r="U10" s="20">
        <v>-6457120</v>
      </c>
      <c r="V10" s="20">
        <v>-4323960</v>
      </c>
      <c r="W10" s="20">
        <v>-12446505</v>
      </c>
      <c r="X10" s="20">
        <v>-4000000</v>
      </c>
      <c r="Y10" s="20">
        <v>-8446505</v>
      </c>
      <c r="Z10" s="21">
        <v>211.16262499999999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>
        <v>590330</v>
      </c>
      <c r="L11" s="24">
        <v>-447205</v>
      </c>
      <c r="M11" s="20">
        <v>274704</v>
      </c>
      <c r="N11" s="24">
        <v>417829</v>
      </c>
      <c r="O11" s="24">
        <v>33815</v>
      </c>
      <c r="P11" s="24">
        <v>299725</v>
      </c>
      <c r="Q11" s="20">
        <v>253574</v>
      </c>
      <c r="R11" s="24">
        <v>587114</v>
      </c>
      <c r="S11" s="24">
        <v>-11220</v>
      </c>
      <c r="T11" s="20">
        <v>33746</v>
      </c>
      <c r="U11" s="24">
        <v>-33746</v>
      </c>
      <c r="V11" s="24">
        <v>-11220</v>
      </c>
      <c r="W11" s="24">
        <v>994601</v>
      </c>
      <c r="X11" s="20"/>
      <c r="Y11" s="24">
        <v>994601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-42688478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-5322119</v>
      </c>
      <c r="L13" s="31">
        <f t="shared" si="0"/>
        <v>-6030946</v>
      </c>
      <c r="M13" s="31">
        <f t="shared" si="0"/>
        <v>-3755757</v>
      </c>
      <c r="N13" s="31">
        <f t="shared" si="0"/>
        <v>-15108822</v>
      </c>
      <c r="O13" s="31">
        <f t="shared" si="0"/>
        <v>670819</v>
      </c>
      <c r="P13" s="31">
        <f t="shared" si="0"/>
        <v>549459</v>
      </c>
      <c r="Q13" s="31">
        <f t="shared" si="0"/>
        <v>20224268</v>
      </c>
      <c r="R13" s="31">
        <f t="shared" si="0"/>
        <v>21444546</v>
      </c>
      <c r="S13" s="31">
        <f t="shared" si="0"/>
        <v>-21563850</v>
      </c>
      <c r="T13" s="31">
        <f t="shared" si="0"/>
        <v>2549492</v>
      </c>
      <c r="U13" s="31">
        <f t="shared" si="0"/>
        <v>-6147843</v>
      </c>
      <c r="V13" s="31">
        <f t="shared" si="0"/>
        <v>-25162201</v>
      </c>
      <c r="W13" s="31">
        <f t="shared" si="0"/>
        <v>-33543546</v>
      </c>
      <c r="X13" s="31">
        <f t="shared" si="0"/>
        <v>-42688478</v>
      </c>
      <c r="Y13" s="31">
        <f t="shared" si="0"/>
        <v>9144932</v>
      </c>
      <c r="Z13" s="32">
        <f>+IF(X13&lt;&gt;0,+(Y13/X13)*100,0)</f>
        <v>-21.422483134676291</v>
      </c>
      <c r="AA13" s="33">
        <f>SUM(AA6:AA12)</f>
        <v>-42688478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2384584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>
        <v>6867130</v>
      </c>
      <c r="Q17" s="20"/>
      <c r="R17" s="24">
        <v>6867130</v>
      </c>
      <c r="S17" s="24">
        <v>3500</v>
      </c>
      <c r="T17" s="20"/>
      <c r="U17" s="24">
        <v>125048</v>
      </c>
      <c r="V17" s="24">
        <v>128548</v>
      </c>
      <c r="W17" s="24">
        <v>101900465</v>
      </c>
      <c r="X17" s="20">
        <v>2384584</v>
      </c>
      <c r="Y17" s="24">
        <v>99515881</v>
      </c>
      <c r="Z17" s="25">
        <v>4173.3015486139302</v>
      </c>
      <c r="AA17" s="26">
        <v>2384584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2384584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6867130</v>
      </c>
      <c r="Q25" s="36">
        <f t="shared" si="1"/>
        <v>0</v>
      </c>
      <c r="R25" s="36">
        <f t="shared" si="1"/>
        <v>6867130</v>
      </c>
      <c r="S25" s="36">
        <f t="shared" si="1"/>
        <v>3500</v>
      </c>
      <c r="T25" s="36">
        <f t="shared" si="1"/>
        <v>0</v>
      </c>
      <c r="U25" s="36">
        <f t="shared" si="1"/>
        <v>125048</v>
      </c>
      <c r="V25" s="36">
        <f t="shared" si="1"/>
        <v>128548</v>
      </c>
      <c r="W25" s="36">
        <f t="shared" si="1"/>
        <v>101900465</v>
      </c>
      <c r="X25" s="36">
        <f t="shared" si="1"/>
        <v>2384584</v>
      </c>
      <c r="Y25" s="36">
        <f t="shared" si="1"/>
        <v>99515881</v>
      </c>
      <c r="Z25" s="37">
        <f>+IF(X25&lt;&gt;0,+(Y25/X25)*100,0)</f>
        <v>4173.3015486139302</v>
      </c>
      <c r="AA25" s="38">
        <f>SUM(AA15:AA24)</f>
        <v>2384584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-40303894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-5322119</v>
      </c>
      <c r="L26" s="31">
        <f t="shared" si="2"/>
        <v>-6030946</v>
      </c>
      <c r="M26" s="31">
        <f t="shared" si="2"/>
        <v>-3755757</v>
      </c>
      <c r="N26" s="31">
        <f t="shared" si="2"/>
        <v>-15108822</v>
      </c>
      <c r="O26" s="31">
        <f t="shared" si="2"/>
        <v>670819</v>
      </c>
      <c r="P26" s="31">
        <f t="shared" si="2"/>
        <v>7416589</v>
      </c>
      <c r="Q26" s="31">
        <f t="shared" si="2"/>
        <v>20224268</v>
      </c>
      <c r="R26" s="31">
        <f t="shared" si="2"/>
        <v>28311676</v>
      </c>
      <c r="S26" s="31">
        <f t="shared" si="2"/>
        <v>-21560350</v>
      </c>
      <c r="T26" s="31">
        <f t="shared" si="2"/>
        <v>2549492</v>
      </c>
      <c r="U26" s="31">
        <f t="shared" si="2"/>
        <v>-6022795</v>
      </c>
      <c r="V26" s="31">
        <f t="shared" si="2"/>
        <v>-25033653</v>
      </c>
      <c r="W26" s="31">
        <f t="shared" si="2"/>
        <v>68356919</v>
      </c>
      <c r="X26" s="31">
        <f t="shared" si="2"/>
        <v>-40303894</v>
      </c>
      <c r="Y26" s="31">
        <f t="shared" si="2"/>
        <v>108660813</v>
      </c>
      <c r="Z26" s="32">
        <f>+IF(X26&lt;&gt;0,+(Y26/X26)*100,0)</f>
        <v>-269.60375838622446</v>
      </c>
      <c r="AA26" s="33">
        <f>+AA13+AA25</f>
        <v>-40303894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>
        <v>571</v>
      </c>
      <c r="M31" s="20"/>
      <c r="N31" s="20">
        <v>571</v>
      </c>
      <c r="O31" s="20"/>
      <c r="P31" s="20">
        <v>571</v>
      </c>
      <c r="Q31" s="20">
        <v>-547</v>
      </c>
      <c r="R31" s="20">
        <v>24</v>
      </c>
      <c r="S31" s="20"/>
      <c r="T31" s="20"/>
      <c r="U31" s="20"/>
      <c r="V31" s="20"/>
      <c r="W31" s="20">
        <v>-10023</v>
      </c>
      <c r="X31" s="20"/>
      <c r="Y31" s="20">
        <v>-10023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33209452</v>
      </c>
      <c r="G32" s="20">
        <v>1409459</v>
      </c>
      <c r="H32" s="20">
        <v>254627</v>
      </c>
      <c r="I32" s="20">
        <v>-95209</v>
      </c>
      <c r="J32" s="20">
        <v>1568877</v>
      </c>
      <c r="K32" s="20">
        <v>4493216</v>
      </c>
      <c r="L32" s="20">
        <v>-3471806</v>
      </c>
      <c r="M32" s="20">
        <v>-3895206</v>
      </c>
      <c r="N32" s="20">
        <v>-2873796</v>
      </c>
      <c r="O32" s="20">
        <v>493039</v>
      </c>
      <c r="P32" s="20">
        <v>2748702</v>
      </c>
      <c r="Q32" s="20">
        <v>-2040047</v>
      </c>
      <c r="R32" s="20">
        <v>1201694</v>
      </c>
      <c r="S32" s="20">
        <v>-138816</v>
      </c>
      <c r="T32" s="20">
        <v>859334</v>
      </c>
      <c r="U32" s="20">
        <v>-1306912</v>
      </c>
      <c r="V32" s="20">
        <v>-586394</v>
      </c>
      <c r="W32" s="20">
        <v>-689619</v>
      </c>
      <c r="X32" s="20">
        <v>33209452</v>
      </c>
      <c r="Y32" s="20">
        <v>-33899071</v>
      </c>
      <c r="Z32" s="21">
        <v>-102.07657446440248</v>
      </c>
      <c r="AA32" s="22">
        <v>33209452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-3500</v>
      </c>
      <c r="T33" s="20"/>
      <c r="U33" s="20"/>
      <c r="V33" s="20">
        <v>-3500</v>
      </c>
      <c r="W33" s="20">
        <v>-3500</v>
      </c>
      <c r="X33" s="20"/>
      <c r="Y33" s="20">
        <v>-3500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>
        <v>141419</v>
      </c>
      <c r="L35" s="20">
        <v>138780</v>
      </c>
      <c r="M35" s="20">
        <v>205490</v>
      </c>
      <c r="N35" s="20">
        <v>485689</v>
      </c>
      <c r="O35" s="20">
        <v>39587</v>
      </c>
      <c r="P35" s="20">
        <v>191905</v>
      </c>
      <c r="Q35" s="20">
        <v>3075571</v>
      </c>
      <c r="R35" s="20">
        <v>3307063</v>
      </c>
      <c r="S35" s="20">
        <v>-2776025</v>
      </c>
      <c r="T35" s="20">
        <v>149183</v>
      </c>
      <c r="U35" s="20">
        <v>94983</v>
      </c>
      <c r="V35" s="20">
        <v>-2531859</v>
      </c>
      <c r="W35" s="20">
        <v>3511944</v>
      </c>
      <c r="X35" s="20">
        <v>2546947</v>
      </c>
      <c r="Y35" s="20">
        <v>964997</v>
      </c>
      <c r="Z35" s="21">
        <v>37.88838165851115</v>
      </c>
      <c r="AA35" s="22">
        <v>2546947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35756399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4634635</v>
      </c>
      <c r="L37" s="31">
        <f t="shared" si="3"/>
        <v>-3332455</v>
      </c>
      <c r="M37" s="31">
        <f t="shared" si="3"/>
        <v>-3689716</v>
      </c>
      <c r="N37" s="31">
        <f t="shared" si="3"/>
        <v>-2387536</v>
      </c>
      <c r="O37" s="31">
        <f t="shared" si="3"/>
        <v>532626</v>
      </c>
      <c r="P37" s="31">
        <f t="shared" si="3"/>
        <v>2941178</v>
      </c>
      <c r="Q37" s="31">
        <f t="shared" si="3"/>
        <v>1034977</v>
      </c>
      <c r="R37" s="31">
        <f t="shared" si="3"/>
        <v>4508781</v>
      </c>
      <c r="S37" s="31">
        <f t="shared" si="3"/>
        <v>-2918341</v>
      </c>
      <c r="T37" s="31">
        <f t="shared" si="3"/>
        <v>1008517</v>
      </c>
      <c r="U37" s="31">
        <f t="shared" si="3"/>
        <v>-1211929</v>
      </c>
      <c r="V37" s="31">
        <f t="shared" si="3"/>
        <v>-3121753</v>
      </c>
      <c r="W37" s="31">
        <f t="shared" si="3"/>
        <v>2808802</v>
      </c>
      <c r="X37" s="31">
        <f t="shared" si="3"/>
        <v>35756399</v>
      </c>
      <c r="Y37" s="31">
        <f t="shared" si="3"/>
        <v>-32947597</v>
      </c>
      <c r="Z37" s="32">
        <f>+IF(X37&lt;&gt;0,+(Y37/X37)*100,0)</f>
        <v>-92.144617247391153</v>
      </c>
      <c r="AA37" s="33">
        <f>SUM(AA29:AA36)</f>
        <v>35756399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35756399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4634635</v>
      </c>
      <c r="L44" s="31">
        <f t="shared" si="5"/>
        <v>-3332455</v>
      </c>
      <c r="M44" s="31">
        <f t="shared" si="5"/>
        <v>-3689716</v>
      </c>
      <c r="N44" s="31">
        <f t="shared" si="5"/>
        <v>-2387536</v>
      </c>
      <c r="O44" s="31">
        <f t="shared" si="5"/>
        <v>532626</v>
      </c>
      <c r="P44" s="31">
        <f t="shared" si="5"/>
        <v>2941178</v>
      </c>
      <c r="Q44" s="31">
        <f t="shared" si="5"/>
        <v>1034977</v>
      </c>
      <c r="R44" s="31">
        <f t="shared" si="5"/>
        <v>4508781</v>
      </c>
      <c r="S44" s="31">
        <f t="shared" si="5"/>
        <v>-2918341</v>
      </c>
      <c r="T44" s="31">
        <f t="shared" si="5"/>
        <v>1008517</v>
      </c>
      <c r="U44" s="31">
        <f t="shared" si="5"/>
        <v>-1211929</v>
      </c>
      <c r="V44" s="31">
        <f t="shared" si="5"/>
        <v>-3121753</v>
      </c>
      <c r="W44" s="31">
        <f t="shared" si="5"/>
        <v>2808802</v>
      </c>
      <c r="X44" s="31">
        <f t="shared" si="5"/>
        <v>35756399</v>
      </c>
      <c r="Y44" s="31">
        <f t="shared" si="5"/>
        <v>-32947597</v>
      </c>
      <c r="Z44" s="32">
        <f>+IF(X44&lt;&gt;0,+(Y44/X44)*100,0)</f>
        <v>-92.144617247391153</v>
      </c>
      <c r="AA44" s="33">
        <f>+AA37+AA43</f>
        <v>35756399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-76060293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-9956754</v>
      </c>
      <c r="L45" s="44">
        <f t="shared" si="6"/>
        <v>-2698491</v>
      </c>
      <c r="M45" s="44">
        <f t="shared" si="6"/>
        <v>-66041</v>
      </c>
      <c r="N45" s="44">
        <f t="shared" si="6"/>
        <v>-12721286</v>
      </c>
      <c r="O45" s="44">
        <f t="shared" si="6"/>
        <v>138193</v>
      </c>
      <c r="P45" s="44">
        <f t="shared" si="6"/>
        <v>4475411</v>
      </c>
      <c r="Q45" s="44">
        <f t="shared" si="6"/>
        <v>19189291</v>
      </c>
      <c r="R45" s="44">
        <f t="shared" si="6"/>
        <v>23802895</v>
      </c>
      <c r="S45" s="44">
        <f t="shared" si="6"/>
        <v>-18642009</v>
      </c>
      <c r="T45" s="44">
        <f t="shared" si="6"/>
        <v>1540975</v>
      </c>
      <c r="U45" s="44">
        <f t="shared" si="6"/>
        <v>-4810866</v>
      </c>
      <c r="V45" s="44">
        <f t="shared" si="6"/>
        <v>-21911900</v>
      </c>
      <c r="W45" s="44">
        <f t="shared" si="6"/>
        <v>65548117</v>
      </c>
      <c r="X45" s="44">
        <f t="shared" si="6"/>
        <v>-76060293</v>
      </c>
      <c r="Y45" s="44">
        <f t="shared" si="6"/>
        <v>141608410</v>
      </c>
      <c r="Z45" s="45">
        <f>+IF(X45&lt;&gt;0,+(Y45/X45)*100,0)</f>
        <v>-186.17915395093206</v>
      </c>
      <c r="AA45" s="46">
        <f>+AA26-AA44</f>
        <v>-76060293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-76060292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>
        <v>-14169129</v>
      </c>
      <c r="L47" s="20">
        <v>-6424999</v>
      </c>
      <c r="M47" s="20"/>
      <c r="N47" s="20">
        <v>-20594128</v>
      </c>
      <c r="O47" s="20">
        <v>-4986960</v>
      </c>
      <c r="P47" s="20">
        <v>-2645650</v>
      </c>
      <c r="Q47" s="20"/>
      <c r="R47" s="20">
        <v>-7632610</v>
      </c>
      <c r="S47" s="20">
        <v>-23416326</v>
      </c>
      <c r="T47" s="20">
        <v>-3574102</v>
      </c>
      <c r="U47" s="20">
        <v>-10694548</v>
      </c>
      <c r="V47" s="20">
        <v>-37684976</v>
      </c>
      <c r="W47" s="20">
        <v>-187858816</v>
      </c>
      <c r="X47" s="20">
        <v>-76060292</v>
      </c>
      <c r="Y47" s="20">
        <v>-111798524</v>
      </c>
      <c r="Z47" s="47">
        <v>146.98671417143652</v>
      </c>
      <c r="AA47" s="22">
        <v>-76060292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-76060292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-14169129</v>
      </c>
      <c r="L50" s="52">
        <f t="shared" si="7"/>
        <v>-6424999</v>
      </c>
      <c r="M50" s="52">
        <f t="shared" si="7"/>
        <v>0</v>
      </c>
      <c r="N50" s="52">
        <f t="shared" si="7"/>
        <v>-20594128</v>
      </c>
      <c r="O50" s="52">
        <f t="shared" si="7"/>
        <v>-4986960</v>
      </c>
      <c r="P50" s="52">
        <f t="shared" si="7"/>
        <v>-2645650</v>
      </c>
      <c r="Q50" s="52">
        <f t="shared" si="7"/>
        <v>0</v>
      </c>
      <c r="R50" s="52">
        <f t="shared" si="7"/>
        <v>-7632610</v>
      </c>
      <c r="S50" s="52">
        <f t="shared" si="7"/>
        <v>-23416326</v>
      </c>
      <c r="T50" s="52">
        <f t="shared" si="7"/>
        <v>-3574102</v>
      </c>
      <c r="U50" s="52">
        <f t="shared" si="7"/>
        <v>-10694548</v>
      </c>
      <c r="V50" s="52">
        <f t="shared" si="7"/>
        <v>-37684976</v>
      </c>
      <c r="W50" s="52">
        <f t="shared" si="7"/>
        <v>-187858816</v>
      </c>
      <c r="X50" s="52">
        <f t="shared" si="7"/>
        <v>-76060292</v>
      </c>
      <c r="Y50" s="52">
        <f t="shared" si="7"/>
        <v>-111798524</v>
      </c>
      <c r="Z50" s="53">
        <f>+IF(X50&lt;&gt;0,+(Y50/X50)*100,0)</f>
        <v>146.98671417143652</v>
      </c>
      <c r="AA50" s="54">
        <f>SUM(AA47:AA49)</f>
        <v>-76060292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70607966</v>
      </c>
      <c r="D7" s="18"/>
      <c r="E7" s="19">
        <v>-95101945</v>
      </c>
      <c r="F7" s="20">
        <v>208658543</v>
      </c>
      <c r="G7" s="20">
        <v>98365017</v>
      </c>
      <c r="H7" s="20">
        <v>-22084676</v>
      </c>
      <c r="I7" s="20">
        <v>7462573</v>
      </c>
      <c r="J7" s="20">
        <v>83742914</v>
      </c>
      <c r="K7" s="20">
        <v>3245953</v>
      </c>
      <c r="L7" s="20">
        <v>11993184</v>
      </c>
      <c r="M7" s="20">
        <v>4168197</v>
      </c>
      <c r="N7" s="20">
        <v>19407334</v>
      </c>
      <c r="O7" s="20">
        <v>4238665</v>
      </c>
      <c r="P7" s="20">
        <v>5192542</v>
      </c>
      <c r="Q7" s="20">
        <v>5364971</v>
      </c>
      <c r="R7" s="20">
        <v>14796178</v>
      </c>
      <c r="S7" s="20">
        <v>2569143</v>
      </c>
      <c r="T7" s="20">
        <v>3728053</v>
      </c>
      <c r="U7" s="20">
        <v>6084348</v>
      </c>
      <c r="V7" s="20">
        <v>12381544</v>
      </c>
      <c r="W7" s="20">
        <v>130327970</v>
      </c>
      <c r="X7" s="20">
        <v>208658543</v>
      </c>
      <c r="Y7" s="20">
        <v>-78330573</v>
      </c>
      <c r="Z7" s="21">
        <v>-37.540074743069589</v>
      </c>
      <c r="AA7" s="22">
        <v>208658543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>
        <v>2526</v>
      </c>
      <c r="L10" s="20">
        <v>2344</v>
      </c>
      <c r="M10" s="20">
        <v>1702</v>
      </c>
      <c r="N10" s="20">
        <v>6572</v>
      </c>
      <c r="O10" s="20">
        <v>2172</v>
      </c>
      <c r="P10" s="20">
        <v>2032</v>
      </c>
      <c r="Q10" s="20">
        <v>3967</v>
      </c>
      <c r="R10" s="20">
        <v>8171</v>
      </c>
      <c r="S10" s="20">
        <v>1831</v>
      </c>
      <c r="T10" s="20">
        <v>1919</v>
      </c>
      <c r="U10" s="20"/>
      <c r="V10" s="20">
        <v>3750</v>
      </c>
      <c r="W10" s="20">
        <v>24179</v>
      </c>
      <c r="X10" s="20"/>
      <c r="Y10" s="20">
        <v>24179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70607966</v>
      </c>
      <c r="D13" s="29">
        <f>SUM(D6:D12)</f>
        <v>0</v>
      </c>
      <c r="E13" s="30">
        <f t="shared" si="0"/>
        <v>-95101945</v>
      </c>
      <c r="F13" s="31">
        <f t="shared" si="0"/>
        <v>208658543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3248479</v>
      </c>
      <c r="L13" s="31">
        <f t="shared" si="0"/>
        <v>11995528</v>
      </c>
      <c r="M13" s="31">
        <f t="shared" si="0"/>
        <v>4169899</v>
      </c>
      <c r="N13" s="31">
        <f t="shared" si="0"/>
        <v>19413906</v>
      </c>
      <c r="O13" s="31">
        <f t="shared" si="0"/>
        <v>4240837</v>
      </c>
      <c r="P13" s="31">
        <f t="shared" si="0"/>
        <v>5194574</v>
      </c>
      <c r="Q13" s="31">
        <f t="shared" si="0"/>
        <v>5368938</v>
      </c>
      <c r="R13" s="31">
        <f t="shared" si="0"/>
        <v>14804349</v>
      </c>
      <c r="S13" s="31">
        <f t="shared" si="0"/>
        <v>2570974</v>
      </c>
      <c r="T13" s="31">
        <f t="shared" si="0"/>
        <v>3729972</v>
      </c>
      <c r="U13" s="31">
        <f t="shared" si="0"/>
        <v>6084348</v>
      </c>
      <c r="V13" s="31">
        <f t="shared" si="0"/>
        <v>12385294</v>
      </c>
      <c r="W13" s="31">
        <f t="shared" si="0"/>
        <v>130352149</v>
      </c>
      <c r="X13" s="31">
        <f t="shared" si="0"/>
        <v>208658543</v>
      </c>
      <c r="Y13" s="31">
        <f t="shared" si="0"/>
        <v>-78306394</v>
      </c>
      <c r="Z13" s="32">
        <f>+IF(X13&lt;&gt;0,+(Y13/X13)*100,0)</f>
        <v>-37.528486911748445</v>
      </c>
      <c r="AA13" s="33">
        <f>SUM(AA6:AA12)</f>
        <v>208658543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912365703</v>
      </c>
      <c r="D17" s="18"/>
      <c r="E17" s="19">
        <v>931485026</v>
      </c>
      <c r="F17" s="20">
        <v>1047521145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>
        <v>3215404</v>
      </c>
      <c r="L17" s="24">
        <v>-14866966</v>
      </c>
      <c r="M17" s="20">
        <v>12073067</v>
      </c>
      <c r="N17" s="24">
        <v>421505</v>
      </c>
      <c r="O17" s="24">
        <v>2095357</v>
      </c>
      <c r="P17" s="24">
        <v>4236164</v>
      </c>
      <c r="Q17" s="20">
        <v>5472858</v>
      </c>
      <c r="R17" s="24">
        <v>11804379</v>
      </c>
      <c r="S17" s="24">
        <v>6801555</v>
      </c>
      <c r="T17" s="20">
        <v>12092707</v>
      </c>
      <c r="U17" s="24">
        <v>44433554</v>
      </c>
      <c r="V17" s="24">
        <v>63327816</v>
      </c>
      <c r="W17" s="24">
        <v>1033035822</v>
      </c>
      <c r="X17" s="20">
        <v>1047521145</v>
      </c>
      <c r="Y17" s="24">
        <v>-14485323</v>
      </c>
      <c r="Z17" s="25">
        <v>-1.3828191506339473</v>
      </c>
      <c r="AA17" s="26">
        <v>1047521145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912365703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1047521145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3215404</v>
      </c>
      <c r="L25" s="36">
        <f t="shared" si="1"/>
        <v>-14866966</v>
      </c>
      <c r="M25" s="36">
        <f t="shared" si="1"/>
        <v>12073067</v>
      </c>
      <c r="N25" s="36">
        <f t="shared" si="1"/>
        <v>421505</v>
      </c>
      <c r="O25" s="36">
        <f t="shared" si="1"/>
        <v>2095357</v>
      </c>
      <c r="P25" s="36">
        <f t="shared" si="1"/>
        <v>4236164</v>
      </c>
      <c r="Q25" s="36">
        <f t="shared" si="1"/>
        <v>5472858</v>
      </c>
      <c r="R25" s="36">
        <f t="shared" si="1"/>
        <v>11804379</v>
      </c>
      <c r="S25" s="36">
        <f t="shared" si="1"/>
        <v>6801555</v>
      </c>
      <c r="T25" s="36">
        <f t="shared" si="1"/>
        <v>12092707</v>
      </c>
      <c r="U25" s="36">
        <f t="shared" si="1"/>
        <v>44433554</v>
      </c>
      <c r="V25" s="36">
        <f t="shared" si="1"/>
        <v>63327816</v>
      </c>
      <c r="W25" s="36">
        <f t="shared" si="1"/>
        <v>1033035822</v>
      </c>
      <c r="X25" s="36">
        <f t="shared" si="1"/>
        <v>1047521145</v>
      </c>
      <c r="Y25" s="36">
        <f t="shared" si="1"/>
        <v>-14485323</v>
      </c>
      <c r="Z25" s="37">
        <f>+IF(X25&lt;&gt;0,+(Y25/X25)*100,0)</f>
        <v>-1.3828191506339473</v>
      </c>
      <c r="AA25" s="38">
        <f>SUM(AA15:AA24)</f>
        <v>1047521145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982973669</v>
      </c>
      <c r="D26" s="29">
        <f>+D13+D25</f>
        <v>0</v>
      </c>
      <c r="E26" s="30">
        <f t="shared" si="2"/>
        <v>836383081</v>
      </c>
      <c r="F26" s="31">
        <f t="shared" si="2"/>
        <v>1256179688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6463883</v>
      </c>
      <c r="L26" s="31">
        <f t="shared" si="2"/>
        <v>-2871438</v>
      </c>
      <c r="M26" s="31">
        <f t="shared" si="2"/>
        <v>16242966</v>
      </c>
      <c r="N26" s="31">
        <f t="shared" si="2"/>
        <v>19835411</v>
      </c>
      <c r="O26" s="31">
        <f t="shared" si="2"/>
        <v>6336194</v>
      </c>
      <c r="P26" s="31">
        <f t="shared" si="2"/>
        <v>9430738</v>
      </c>
      <c r="Q26" s="31">
        <f t="shared" si="2"/>
        <v>10841796</v>
      </c>
      <c r="R26" s="31">
        <f t="shared" si="2"/>
        <v>26608728</v>
      </c>
      <c r="S26" s="31">
        <f t="shared" si="2"/>
        <v>9372529</v>
      </c>
      <c r="T26" s="31">
        <f t="shared" si="2"/>
        <v>15822679</v>
      </c>
      <c r="U26" s="31">
        <f t="shared" si="2"/>
        <v>50517902</v>
      </c>
      <c r="V26" s="31">
        <f t="shared" si="2"/>
        <v>75713110</v>
      </c>
      <c r="W26" s="31">
        <f t="shared" si="2"/>
        <v>1163387971</v>
      </c>
      <c r="X26" s="31">
        <f t="shared" si="2"/>
        <v>1256179688</v>
      </c>
      <c r="Y26" s="31">
        <f t="shared" si="2"/>
        <v>-92791717</v>
      </c>
      <c r="Z26" s="32">
        <f>+IF(X26&lt;&gt;0,+(Y26/X26)*100,0)</f>
        <v>-7.3868187717424707</v>
      </c>
      <c r="AA26" s="33">
        <f>+AA13+AA25</f>
        <v>1256179688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8389889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8389889</v>
      </c>
      <c r="Y31" s="20">
        <v>-8389889</v>
      </c>
      <c r="Z31" s="21">
        <v>-100</v>
      </c>
      <c r="AA31" s="22">
        <v>8389889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>
        <v>31680931</v>
      </c>
      <c r="R32" s="20">
        <v>31680931</v>
      </c>
      <c r="S32" s="20">
        <v>-33383661</v>
      </c>
      <c r="T32" s="20"/>
      <c r="U32" s="20"/>
      <c r="V32" s="20">
        <v>-33383661</v>
      </c>
      <c r="W32" s="20">
        <v>-1702730</v>
      </c>
      <c r="X32" s="20"/>
      <c r="Y32" s="20">
        <v>-1702730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19119129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>
        <v>330809</v>
      </c>
      <c r="L35" s="20">
        <v>5061</v>
      </c>
      <c r="M35" s="20">
        <v>455091</v>
      </c>
      <c r="N35" s="20">
        <v>790961</v>
      </c>
      <c r="O35" s="20">
        <v>472539</v>
      </c>
      <c r="P35" s="20">
        <v>583376</v>
      </c>
      <c r="Q35" s="20">
        <v>608359</v>
      </c>
      <c r="R35" s="20">
        <v>1664274</v>
      </c>
      <c r="S35" s="20">
        <v>250470</v>
      </c>
      <c r="T35" s="20">
        <v>401757</v>
      </c>
      <c r="U35" s="20">
        <v>702740</v>
      </c>
      <c r="V35" s="20">
        <v>1354967</v>
      </c>
      <c r="W35" s="20">
        <v>25828310</v>
      </c>
      <c r="X35" s="20"/>
      <c r="Y35" s="20">
        <v>25828310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-359263847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8389889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330809</v>
      </c>
      <c r="L37" s="31">
        <f t="shared" si="3"/>
        <v>5061</v>
      </c>
      <c r="M37" s="31">
        <f t="shared" si="3"/>
        <v>455091</v>
      </c>
      <c r="N37" s="31">
        <f t="shared" si="3"/>
        <v>790961</v>
      </c>
      <c r="O37" s="31">
        <f t="shared" si="3"/>
        <v>472539</v>
      </c>
      <c r="P37" s="31">
        <f t="shared" si="3"/>
        <v>583376</v>
      </c>
      <c r="Q37" s="31">
        <f t="shared" si="3"/>
        <v>32289290</v>
      </c>
      <c r="R37" s="31">
        <f t="shared" si="3"/>
        <v>33345205</v>
      </c>
      <c r="S37" s="31">
        <f t="shared" si="3"/>
        <v>-33133191</v>
      </c>
      <c r="T37" s="31">
        <f t="shared" si="3"/>
        <v>401757</v>
      </c>
      <c r="U37" s="31">
        <f t="shared" si="3"/>
        <v>702740</v>
      </c>
      <c r="V37" s="31">
        <f t="shared" si="3"/>
        <v>-32028694</v>
      </c>
      <c r="W37" s="31">
        <f t="shared" si="3"/>
        <v>-354257396</v>
      </c>
      <c r="X37" s="31">
        <f t="shared" si="3"/>
        <v>8389889</v>
      </c>
      <c r="Y37" s="31">
        <f t="shared" si="3"/>
        <v>-362647285</v>
      </c>
      <c r="Z37" s="32">
        <f>+IF(X37&lt;&gt;0,+(Y37/X37)*100,0)</f>
        <v>-4322.4324541123251</v>
      </c>
      <c r="AA37" s="33">
        <f>SUM(AA29:AA36)</f>
        <v>8389889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-359263847</v>
      </c>
      <c r="D44" s="29">
        <f>+D37+D43</f>
        <v>0</v>
      </c>
      <c r="E44" s="30">
        <f t="shared" si="5"/>
        <v>8180098</v>
      </c>
      <c r="F44" s="31">
        <f t="shared" si="5"/>
        <v>8389889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330809</v>
      </c>
      <c r="L44" s="31">
        <f t="shared" si="5"/>
        <v>5061</v>
      </c>
      <c r="M44" s="31">
        <f t="shared" si="5"/>
        <v>455091</v>
      </c>
      <c r="N44" s="31">
        <f t="shared" si="5"/>
        <v>790961</v>
      </c>
      <c r="O44" s="31">
        <f t="shared" si="5"/>
        <v>472539</v>
      </c>
      <c r="P44" s="31">
        <f t="shared" si="5"/>
        <v>583376</v>
      </c>
      <c r="Q44" s="31">
        <f t="shared" si="5"/>
        <v>32289290</v>
      </c>
      <c r="R44" s="31">
        <f t="shared" si="5"/>
        <v>33345205</v>
      </c>
      <c r="S44" s="31">
        <f t="shared" si="5"/>
        <v>-33133191</v>
      </c>
      <c r="T44" s="31">
        <f t="shared" si="5"/>
        <v>401757</v>
      </c>
      <c r="U44" s="31">
        <f t="shared" si="5"/>
        <v>702740</v>
      </c>
      <c r="V44" s="31">
        <f t="shared" si="5"/>
        <v>-32028694</v>
      </c>
      <c r="W44" s="31">
        <f t="shared" si="5"/>
        <v>-354257396</v>
      </c>
      <c r="X44" s="31">
        <f t="shared" si="5"/>
        <v>8389889</v>
      </c>
      <c r="Y44" s="31">
        <f t="shared" si="5"/>
        <v>-362647285</v>
      </c>
      <c r="Z44" s="32">
        <f>+IF(X44&lt;&gt;0,+(Y44/X44)*100,0)</f>
        <v>-4322.4324541123251</v>
      </c>
      <c r="AA44" s="33">
        <f>+AA37+AA43</f>
        <v>8389889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1342237516</v>
      </c>
      <c r="D45" s="42">
        <f t="shared" si="6"/>
        <v>0</v>
      </c>
      <c r="E45" s="43">
        <f t="shared" si="6"/>
        <v>828202983</v>
      </c>
      <c r="F45" s="44">
        <f t="shared" si="6"/>
        <v>1247789799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6133074</v>
      </c>
      <c r="L45" s="44">
        <f t="shared" si="6"/>
        <v>-2876499</v>
      </c>
      <c r="M45" s="44">
        <f t="shared" si="6"/>
        <v>15787875</v>
      </c>
      <c r="N45" s="44">
        <f t="shared" si="6"/>
        <v>19044450</v>
      </c>
      <c r="O45" s="44">
        <f t="shared" si="6"/>
        <v>5863655</v>
      </c>
      <c r="P45" s="44">
        <f t="shared" si="6"/>
        <v>8847362</v>
      </c>
      <c r="Q45" s="44">
        <f t="shared" si="6"/>
        <v>-21447494</v>
      </c>
      <c r="R45" s="44">
        <f t="shared" si="6"/>
        <v>-6736477</v>
      </c>
      <c r="S45" s="44">
        <f t="shared" si="6"/>
        <v>42505720</v>
      </c>
      <c r="T45" s="44">
        <f t="shared" si="6"/>
        <v>15420922</v>
      </c>
      <c r="U45" s="44">
        <f t="shared" si="6"/>
        <v>49815162</v>
      </c>
      <c r="V45" s="44">
        <f t="shared" si="6"/>
        <v>107741804</v>
      </c>
      <c r="W45" s="44">
        <f t="shared" si="6"/>
        <v>1517645367</v>
      </c>
      <c r="X45" s="44">
        <f t="shared" si="6"/>
        <v>1247789799</v>
      </c>
      <c r="Y45" s="44">
        <f t="shared" si="6"/>
        <v>269855568</v>
      </c>
      <c r="Z45" s="45">
        <f>+IF(X45&lt;&gt;0,+(Y45/X45)*100,0)</f>
        <v>21.626684896467889</v>
      </c>
      <c r="AA45" s="46">
        <f>+AA26-AA44</f>
        <v>1247789799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405872353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>
        <v>-1136681</v>
      </c>
      <c r="L47" s="20">
        <v>6896107</v>
      </c>
      <c r="M47" s="20">
        <v>-1624648</v>
      </c>
      <c r="N47" s="20">
        <v>4134778</v>
      </c>
      <c r="O47" s="20">
        <v>-901822</v>
      </c>
      <c r="P47" s="20">
        <v>923063</v>
      </c>
      <c r="Q47" s="20">
        <v>-686577044</v>
      </c>
      <c r="R47" s="20">
        <v>-686555803</v>
      </c>
      <c r="S47" s="20">
        <v>1527594</v>
      </c>
      <c r="T47" s="20">
        <v>-475711</v>
      </c>
      <c r="U47" s="20">
        <v>-1814369</v>
      </c>
      <c r="V47" s="20">
        <v>-762486</v>
      </c>
      <c r="W47" s="20">
        <v>-387339976</v>
      </c>
      <c r="X47" s="20">
        <v>405872353</v>
      </c>
      <c r="Y47" s="20">
        <v>-793212329</v>
      </c>
      <c r="Z47" s="47">
        <v>-195.4339395469984</v>
      </c>
      <c r="AA47" s="22">
        <v>405872353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405872353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-1136681</v>
      </c>
      <c r="L50" s="52">
        <f t="shared" si="7"/>
        <v>6896107</v>
      </c>
      <c r="M50" s="52">
        <f t="shared" si="7"/>
        <v>-1624648</v>
      </c>
      <c r="N50" s="52">
        <f t="shared" si="7"/>
        <v>4134778</v>
      </c>
      <c r="O50" s="52">
        <f t="shared" si="7"/>
        <v>-901822</v>
      </c>
      <c r="P50" s="52">
        <f t="shared" si="7"/>
        <v>923063</v>
      </c>
      <c r="Q50" s="52">
        <f t="shared" si="7"/>
        <v>-686577044</v>
      </c>
      <c r="R50" s="52">
        <f t="shared" si="7"/>
        <v>-686555803</v>
      </c>
      <c r="S50" s="52">
        <f t="shared" si="7"/>
        <v>1527594</v>
      </c>
      <c r="T50" s="52">
        <f t="shared" si="7"/>
        <v>-475711</v>
      </c>
      <c r="U50" s="52">
        <f t="shared" si="7"/>
        <v>-1814369</v>
      </c>
      <c r="V50" s="52">
        <f t="shared" si="7"/>
        <v>-762486</v>
      </c>
      <c r="W50" s="52">
        <f t="shared" si="7"/>
        <v>-387339976</v>
      </c>
      <c r="X50" s="52">
        <f t="shared" si="7"/>
        <v>405872353</v>
      </c>
      <c r="Y50" s="52">
        <f t="shared" si="7"/>
        <v>-793212329</v>
      </c>
      <c r="Z50" s="53">
        <f>+IF(X50&lt;&gt;0,+(Y50/X50)*100,0)</f>
        <v>-195.4339395469984</v>
      </c>
      <c r="AA50" s="54">
        <f>SUM(AA47:AA49)</f>
        <v>405872353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-123864659</v>
      </c>
      <c r="G6" s="20">
        <v>26175060</v>
      </c>
      <c r="H6" s="20">
        <v>-763955</v>
      </c>
      <c r="I6" s="20">
        <v>1119537</v>
      </c>
      <c r="J6" s="20">
        <v>26530642</v>
      </c>
      <c r="K6" s="20">
        <v>-12817604</v>
      </c>
      <c r="L6" s="20">
        <v>783884</v>
      </c>
      <c r="M6" s="20">
        <v>-4926876</v>
      </c>
      <c r="N6" s="20">
        <v>-16960596</v>
      </c>
      <c r="O6" s="20">
        <v>-4209190</v>
      </c>
      <c r="P6" s="20">
        <v>-1636368</v>
      </c>
      <c r="Q6" s="20">
        <v>-3188678</v>
      </c>
      <c r="R6" s="20">
        <v>-9034236</v>
      </c>
      <c r="S6" s="20">
        <v>-5098141</v>
      </c>
      <c r="T6" s="20">
        <v>8738030</v>
      </c>
      <c r="U6" s="20">
        <v>-7554845</v>
      </c>
      <c r="V6" s="20">
        <v>-3914956</v>
      </c>
      <c r="W6" s="20">
        <v>-3379146</v>
      </c>
      <c r="X6" s="20">
        <v>-123864659</v>
      </c>
      <c r="Y6" s="20">
        <v>120485513</v>
      </c>
      <c r="Z6" s="21">
        <v>-97.27190465199601</v>
      </c>
      <c r="AA6" s="22">
        <v>-123864659</v>
      </c>
    </row>
    <row r="7" spans="1:27" x14ac:dyDescent="0.25">
      <c r="A7" s="23" t="s">
        <v>35</v>
      </c>
      <c r="B7" s="17" t="s">
        <v>32</v>
      </c>
      <c r="C7" s="18">
        <v>-4319459</v>
      </c>
      <c r="D7" s="18"/>
      <c r="E7" s="19">
        <v>33984897</v>
      </c>
      <c r="F7" s="20">
        <v>15165997</v>
      </c>
      <c r="G7" s="20">
        <v>18803998</v>
      </c>
      <c r="H7" s="20">
        <v>-18970847</v>
      </c>
      <c r="I7" s="20">
        <v>1799852</v>
      </c>
      <c r="J7" s="20">
        <v>1633003</v>
      </c>
      <c r="K7" s="20">
        <v>1935514</v>
      </c>
      <c r="L7" s="20">
        <v>2398077</v>
      </c>
      <c r="M7" s="20">
        <v>2057133</v>
      </c>
      <c r="N7" s="20">
        <v>6390724</v>
      </c>
      <c r="O7" s="20">
        <v>-1864584</v>
      </c>
      <c r="P7" s="20">
        <v>-13183544</v>
      </c>
      <c r="Q7" s="20">
        <v>3449643</v>
      </c>
      <c r="R7" s="20">
        <v>-11598485</v>
      </c>
      <c r="S7" s="20">
        <v>1863678</v>
      </c>
      <c r="T7" s="20">
        <v>1300950</v>
      </c>
      <c r="U7" s="20">
        <v>6342513</v>
      </c>
      <c r="V7" s="20">
        <v>9507141</v>
      </c>
      <c r="W7" s="20">
        <v>5932383</v>
      </c>
      <c r="X7" s="20">
        <v>15165997</v>
      </c>
      <c r="Y7" s="20">
        <v>-9233614</v>
      </c>
      <c r="Z7" s="21">
        <v>-60.883659676314061</v>
      </c>
      <c r="AA7" s="22">
        <v>15165997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22165</v>
      </c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22165</v>
      </c>
      <c r="Y8" s="20">
        <v>-22165</v>
      </c>
      <c r="Z8" s="21">
        <v>-100</v>
      </c>
      <c r="AA8" s="22">
        <v>22165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34616694</v>
      </c>
      <c r="G10" s="20">
        <v>-37583294</v>
      </c>
      <c r="H10" s="20">
        <v>5339951</v>
      </c>
      <c r="I10" s="20">
        <v>-71807</v>
      </c>
      <c r="J10" s="20">
        <v>-32315150</v>
      </c>
      <c r="K10" s="20">
        <v>500000</v>
      </c>
      <c r="L10" s="20">
        <v>1003068</v>
      </c>
      <c r="M10" s="20">
        <v>-5875329</v>
      </c>
      <c r="N10" s="20">
        <v>-4372261</v>
      </c>
      <c r="O10" s="20">
        <v>5891461</v>
      </c>
      <c r="P10" s="20">
        <v>295800</v>
      </c>
      <c r="Q10" s="20">
        <v>1950679</v>
      </c>
      <c r="R10" s="20">
        <v>8137940</v>
      </c>
      <c r="S10" s="20">
        <v>2057747</v>
      </c>
      <c r="T10" s="20">
        <v>2611403</v>
      </c>
      <c r="U10" s="20">
        <v>-15985523</v>
      </c>
      <c r="V10" s="20">
        <v>-11316373</v>
      </c>
      <c r="W10" s="20">
        <v>-39865844</v>
      </c>
      <c r="X10" s="20">
        <v>34616694</v>
      </c>
      <c r="Y10" s="20">
        <v>-74482538</v>
      </c>
      <c r="Z10" s="21">
        <v>-215.16363752124917</v>
      </c>
      <c r="AA10" s="22">
        <v>34616694</v>
      </c>
    </row>
    <row r="11" spans="1:27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>
        <v>2970000</v>
      </c>
      <c r="G11" s="24">
        <v>51312430</v>
      </c>
      <c r="H11" s="24">
        <v>1085321</v>
      </c>
      <c r="I11" s="24">
        <v>2520</v>
      </c>
      <c r="J11" s="20">
        <v>52400271</v>
      </c>
      <c r="K11" s="24">
        <v>1063224</v>
      </c>
      <c r="L11" s="24">
        <v>395968</v>
      </c>
      <c r="M11" s="20">
        <v>364259</v>
      </c>
      <c r="N11" s="24">
        <v>1823451</v>
      </c>
      <c r="O11" s="24">
        <v>890144</v>
      </c>
      <c r="P11" s="24">
        <v>221169</v>
      </c>
      <c r="Q11" s="20">
        <v>842110</v>
      </c>
      <c r="R11" s="24">
        <v>1953423</v>
      </c>
      <c r="S11" s="24">
        <v>891836</v>
      </c>
      <c r="T11" s="20">
        <v>514053</v>
      </c>
      <c r="U11" s="24">
        <v>3094049</v>
      </c>
      <c r="V11" s="24">
        <v>4499938</v>
      </c>
      <c r="W11" s="24">
        <v>60677083</v>
      </c>
      <c r="X11" s="20">
        <v>2970000</v>
      </c>
      <c r="Y11" s="24">
        <v>57707083</v>
      </c>
      <c r="Z11" s="25">
        <v>1942.9994276094276</v>
      </c>
      <c r="AA11" s="26">
        <v>2970000</v>
      </c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41079635</v>
      </c>
      <c r="D13" s="29">
        <f>SUM(D6:D12)</f>
        <v>0</v>
      </c>
      <c r="E13" s="30">
        <f t="shared" si="0"/>
        <v>-73126469</v>
      </c>
      <c r="F13" s="31">
        <f t="shared" si="0"/>
        <v>-71089803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-9318866</v>
      </c>
      <c r="L13" s="31">
        <f t="shared" si="0"/>
        <v>4580997</v>
      </c>
      <c r="M13" s="31">
        <f t="shared" si="0"/>
        <v>-8380813</v>
      </c>
      <c r="N13" s="31">
        <f t="shared" si="0"/>
        <v>-13118682</v>
      </c>
      <c r="O13" s="31">
        <f t="shared" si="0"/>
        <v>707831</v>
      </c>
      <c r="P13" s="31">
        <f t="shared" si="0"/>
        <v>-14302943</v>
      </c>
      <c r="Q13" s="31">
        <f t="shared" si="0"/>
        <v>3053754</v>
      </c>
      <c r="R13" s="31">
        <f t="shared" si="0"/>
        <v>-10541358</v>
      </c>
      <c r="S13" s="31">
        <f t="shared" si="0"/>
        <v>-284880</v>
      </c>
      <c r="T13" s="31">
        <f t="shared" si="0"/>
        <v>13164436</v>
      </c>
      <c r="U13" s="31">
        <f t="shared" si="0"/>
        <v>-14103806</v>
      </c>
      <c r="V13" s="31">
        <f t="shared" si="0"/>
        <v>-1224250</v>
      </c>
      <c r="W13" s="31">
        <f t="shared" si="0"/>
        <v>23266606</v>
      </c>
      <c r="X13" s="31">
        <f t="shared" si="0"/>
        <v>-71089803</v>
      </c>
      <c r="Y13" s="31">
        <f t="shared" si="0"/>
        <v>94356409</v>
      </c>
      <c r="Z13" s="32">
        <f>+IF(X13&lt;&gt;0,+(Y13/X13)*100,0)</f>
        <v>-132.72847162060643</v>
      </c>
      <c r="AA13" s="33">
        <f>SUM(AA6:AA12)</f>
        <v>-71089803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296034553</v>
      </c>
      <c r="D17" s="18"/>
      <c r="E17" s="19">
        <v>253724920</v>
      </c>
      <c r="F17" s="20">
        <v>389855025</v>
      </c>
      <c r="G17" s="24">
        <v>296562602</v>
      </c>
      <c r="H17" s="24">
        <v>-1753359</v>
      </c>
      <c r="I17" s="24">
        <v>223463</v>
      </c>
      <c r="J17" s="20">
        <v>295032706</v>
      </c>
      <c r="K17" s="24">
        <v>6087311</v>
      </c>
      <c r="L17" s="24">
        <v>-2581</v>
      </c>
      <c r="M17" s="20">
        <v>492988</v>
      </c>
      <c r="N17" s="24">
        <v>6577718</v>
      </c>
      <c r="O17" s="24">
        <v>-2667</v>
      </c>
      <c r="P17" s="24">
        <v>-2408</v>
      </c>
      <c r="Q17" s="20">
        <v>378368</v>
      </c>
      <c r="R17" s="24">
        <v>373293</v>
      </c>
      <c r="S17" s="24">
        <v>3693419</v>
      </c>
      <c r="T17" s="20">
        <v>-2667</v>
      </c>
      <c r="U17" s="24">
        <v>5329126</v>
      </c>
      <c r="V17" s="24">
        <v>9019878</v>
      </c>
      <c r="W17" s="24">
        <v>311003595</v>
      </c>
      <c r="X17" s="20">
        <v>389855025</v>
      </c>
      <c r="Y17" s="24">
        <v>-78851430</v>
      </c>
      <c r="Z17" s="25">
        <v>-20.225833949427738</v>
      </c>
      <c r="AA17" s="26">
        <v>389855025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296034553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389855025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6087311</v>
      </c>
      <c r="L25" s="36">
        <f t="shared" si="1"/>
        <v>-2581</v>
      </c>
      <c r="M25" s="36">
        <f t="shared" si="1"/>
        <v>492988</v>
      </c>
      <c r="N25" s="36">
        <f t="shared" si="1"/>
        <v>6577718</v>
      </c>
      <c r="O25" s="36">
        <f t="shared" si="1"/>
        <v>-2667</v>
      </c>
      <c r="P25" s="36">
        <f t="shared" si="1"/>
        <v>-2408</v>
      </c>
      <c r="Q25" s="36">
        <f t="shared" si="1"/>
        <v>378368</v>
      </c>
      <c r="R25" s="36">
        <f t="shared" si="1"/>
        <v>373293</v>
      </c>
      <c r="S25" s="36">
        <f t="shared" si="1"/>
        <v>3693419</v>
      </c>
      <c r="T25" s="36">
        <f t="shared" si="1"/>
        <v>-2667</v>
      </c>
      <c r="U25" s="36">
        <f t="shared" si="1"/>
        <v>5329126</v>
      </c>
      <c r="V25" s="36">
        <f t="shared" si="1"/>
        <v>9019878</v>
      </c>
      <c r="W25" s="36">
        <f t="shared" si="1"/>
        <v>311003595</v>
      </c>
      <c r="X25" s="36">
        <f t="shared" si="1"/>
        <v>389855025</v>
      </c>
      <c r="Y25" s="36">
        <f t="shared" si="1"/>
        <v>-78851430</v>
      </c>
      <c r="Z25" s="37">
        <f>+IF(X25&lt;&gt;0,+(Y25/X25)*100,0)</f>
        <v>-20.225833949427738</v>
      </c>
      <c r="AA25" s="38">
        <f>SUM(AA15:AA24)</f>
        <v>389855025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337114188</v>
      </c>
      <c r="D26" s="29">
        <f>+D13+D25</f>
        <v>0</v>
      </c>
      <c r="E26" s="30">
        <f t="shared" si="2"/>
        <v>180598451</v>
      </c>
      <c r="F26" s="31">
        <f t="shared" si="2"/>
        <v>318765222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-3231555</v>
      </c>
      <c r="L26" s="31">
        <f t="shared" si="2"/>
        <v>4578416</v>
      </c>
      <c r="M26" s="31">
        <f t="shared" si="2"/>
        <v>-7887825</v>
      </c>
      <c r="N26" s="31">
        <f t="shared" si="2"/>
        <v>-6540964</v>
      </c>
      <c r="O26" s="31">
        <f t="shared" si="2"/>
        <v>705164</v>
      </c>
      <c r="P26" s="31">
        <f t="shared" si="2"/>
        <v>-14305351</v>
      </c>
      <c r="Q26" s="31">
        <f t="shared" si="2"/>
        <v>3432122</v>
      </c>
      <c r="R26" s="31">
        <f t="shared" si="2"/>
        <v>-10168065</v>
      </c>
      <c r="S26" s="31">
        <f t="shared" si="2"/>
        <v>3408539</v>
      </c>
      <c r="T26" s="31">
        <f t="shared" si="2"/>
        <v>13161769</v>
      </c>
      <c r="U26" s="31">
        <f t="shared" si="2"/>
        <v>-8774680</v>
      </c>
      <c r="V26" s="31">
        <f t="shared" si="2"/>
        <v>7795628</v>
      </c>
      <c r="W26" s="31">
        <f t="shared" si="2"/>
        <v>334270201</v>
      </c>
      <c r="X26" s="31">
        <f t="shared" si="2"/>
        <v>318765222</v>
      </c>
      <c r="Y26" s="31">
        <f t="shared" si="2"/>
        <v>15504979</v>
      </c>
      <c r="Z26" s="32">
        <f>+IF(X26&lt;&gt;0,+(Y26/X26)*100,0)</f>
        <v>4.8640748519297379</v>
      </c>
      <c r="AA26" s="33">
        <f>+AA13+AA25</f>
        <v>318765222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>
        <v>1653656</v>
      </c>
      <c r="G31" s="20">
        <v>-2492273</v>
      </c>
      <c r="H31" s="20"/>
      <c r="I31" s="20"/>
      <c r="J31" s="20">
        <v>-2492273</v>
      </c>
      <c r="K31" s="20"/>
      <c r="L31" s="20">
        <v>-1644</v>
      </c>
      <c r="M31" s="20"/>
      <c r="N31" s="20">
        <v>-1644</v>
      </c>
      <c r="O31" s="20">
        <v>-156</v>
      </c>
      <c r="P31" s="20"/>
      <c r="Q31" s="20">
        <v>-644</v>
      </c>
      <c r="R31" s="20">
        <v>-800</v>
      </c>
      <c r="S31" s="20">
        <v>-580</v>
      </c>
      <c r="T31" s="20">
        <v>-1</v>
      </c>
      <c r="U31" s="20">
        <v>-323</v>
      </c>
      <c r="V31" s="20">
        <v>-904</v>
      </c>
      <c r="W31" s="20">
        <v>-2495621</v>
      </c>
      <c r="X31" s="20">
        <v>1653656</v>
      </c>
      <c r="Y31" s="20">
        <v>-4149277</v>
      </c>
      <c r="Z31" s="21">
        <v>-250.91536571088545</v>
      </c>
      <c r="AA31" s="22">
        <v>1653656</v>
      </c>
    </row>
    <row r="32" spans="1:27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-24586845</v>
      </c>
      <c r="G32" s="20">
        <v>184462935</v>
      </c>
      <c r="H32" s="20">
        <v>6896333</v>
      </c>
      <c r="I32" s="20">
        <v>-889102</v>
      </c>
      <c r="J32" s="20">
        <v>190470166</v>
      </c>
      <c r="K32" s="20">
        <v>-6400857</v>
      </c>
      <c r="L32" s="20">
        <v>3191588</v>
      </c>
      <c r="M32" s="20">
        <v>-3236737</v>
      </c>
      <c r="N32" s="20">
        <v>-6446006</v>
      </c>
      <c r="O32" s="20">
        <v>-3696023</v>
      </c>
      <c r="P32" s="20">
        <v>-14768832</v>
      </c>
      <c r="Q32" s="20">
        <v>4271097</v>
      </c>
      <c r="R32" s="20">
        <v>-14193758</v>
      </c>
      <c r="S32" s="20">
        <v>1090968</v>
      </c>
      <c r="T32" s="20">
        <v>1233508</v>
      </c>
      <c r="U32" s="20">
        <v>23927230</v>
      </c>
      <c r="V32" s="20">
        <v>26251706</v>
      </c>
      <c r="W32" s="20">
        <v>196082108</v>
      </c>
      <c r="X32" s="20">
        <v>-24586845</v>
      </c>
      <c r="Y32" s="20">
        <v>220668953</v>
      </c>
      <c r="Z32" s="21">
        <v>-897.5082122167363</v>
      </c>
      <c r="AA32" s="22">
        <v>-24586845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9505119</v>
      </c>
      <c r="U33" s="20"/>
      <c r="V33" s="20">
        <v>9505119</v>
      </c>
      <c r="W33" s="20">
        <v>9353427</v>
      </c>
      <c r="X33" s="20"/>
      <c r="Y33" s="20">
        <v>9353427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-6859167</v>
      </c>
      <c r="G35" s="20">
        <v>21982069</v>
      </c>
      <c r="H35" s="20">
        <v>-2456315</v>
      </c>
      <c r="I35" s="20">
        <v>303803</v>
      </c>
      <c r="J35" s="20">
        <v>19829557</v>
      </c>
      <c r="K35" s="20">
        <v>305319</v>
      </c>
      <c r="L35" s="20">
        <v>328153</v>
      </c>
      <c r="M35" s="20">
        <v>242730</v>
      </c>
      <c r="N35" s="20">
        <v>876202</v>
      </c>
      <c r="O35" s="20">
        <v>295161</v>
      </c>
      <c r="P35" s="20">
        <v>259570</v>
      </c>
      <c r="Q35" s="20">
        <v>303034</v>
      </c>
      <c r="R35" s="20">
        <v>857765</v>
      </c>
      <c r="S35" s="20">
        <v>249706</v>
      </c>
      <c r="T35" s="20">
        <v>271930</v>
      </c>
      <c r="U35" s="20">
        <v>927137</v>
      </c>
      <c r="V35" s="20">
        <v>1448773</v>
      </c>
      <c r="W35" s="20">
        <v>23012297</v>
      </c>
      <c r="X35" s="20">
        <v>-6859167</v>
      </c>
      <c r="Y35" s="20">
        <v>29871464</v>
      </c>
      <c r="Z35" s="21">
        <v>-435.49696340678105</v>
      </c>
      <c r="AA35" s="22">
        <v>-6859167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-29792356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-6095538</v>
      </c>
      <c r="L37" s="31">
        <f t="shared" si="3"/>
        <v>3518097</v>
      </c>
      <c r="M37" s="31">
        <f t="shared" si="3"/>
        <v>-2994007</v>
      </c>
      <c r="N37" s="31">
        <f t="shared" si="3"/>
        <v>-5571448</v>
      </c>
      <c r="O37" s="31">
        <f t="shared" si="3"/>
        <v>-3401018</v>
      </c>
      <c r="P37" s="31">
        <f t="shared" si="3"/>
        <v>-14509262</v>
      </c>
      <c r="Q37" s="31">
        <f t="shared" si="3"/>
        <v>4573487</v>
      </c>
      <c r="R37" s="31">
        <f t="shared" si="3"/>
        <v>-13336793</v>
      </c>
      <c r="S37" s="31">
        <f t="shared" si="3"/>
        <v>1340094</v>
      </c>
      <c r="T37" s="31">
        <f t="shared" si="3"/>
        <v>11010556</v>
      </c>
      <c r="U37" s="31">
        <f t="shared" si="3"/>
        <v>24854044</v>
      </c>
      <c r="V37" s="31">
        <f t="shared" si="3"/>
        <v>37204694</v>
      </c>
      <c r="W37" s="31">
        <f t="shared" si="3"/>
        <v>225952211</v>
      </c>
      <c r="X37" s="31">
        <f t="shared" si="3"/>
        <v>-29792356</v>
      </c>
      <c r="Y37" s="31">
        <f t="shared" si="3"/>
        <v>255744567</v>
      </c>
      <c r="Z37" s="32">
        <f>+IF(X37&lt;&gt;0,+(Y37/X37)*100,0)</f>
        <v>-858.42343922044972</v>
      </c>
      <c r="AA37" s="33">
        <f>SUM(AA29:AA36)</f>
        <v>-29792356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243837</v>
      </c>
      <c r="Y40" s="20">
        <v>-243837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339928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339928</v>
      </c>
      <c r="Y42" s="20">
        <v>-339928</v>
      </c>
      <c r="Z42" s="21">
        <v>-100</v>
      </c>
      <c r="AA42" s="22">
        <v>339928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583765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583765</v>
      </c>
      <c r="Y43" s="36">
        <f t="shared" si="4"/>
        <v>-583765</v>
      </c>
      <c r="Z43" s="37">
        <f>+IF(X43&lt;&gt;0,+(Y43/X43)*100,0)</f>
        <v>-100</v>
      </c>
      <c r="AA43" s="38">
        <f>SUM(AA39:AA42)</f>
        <v>583765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-29208591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-6095538</v>
      </c>
      <c r="L44" s="31">
        <f t="shared" si="5"/>
        <v>3518097</v>
      </c>
      <c r="M44" s="31">
        <f t="shared" si="5"/>
        <v>-2994007</v>
      </c>
      <c r="N44" s="31">
        <f t="shared" si="5"/>
        <v>-5571448</v>
      </c>
      <c r="O44" s="31">
        <f t="shared" si="5"/>
        <v>-3401018</v>
      </c>
      <c r="P44" s="31">
        <f t="shared" si="5"/>
        <v>-14509262</v>
      </c>
      <c r="Q44" s="31">
        <f t="shared" si="5"/>
        <v>4573487</v>
      </c>
      <c r="R44" s="31">
        <f t="shared" si="5"/>
        <v>-13336793</v>
      </c>
      <c r="S44" s="31">
        <f t="shared" si="5"/>
        <v>1340094</v>
      </c>
      <c r="T44" s="31">
        <f t="shared" si="5"/>
        <v>11010556</v>
      </c>
      <c r="U44" s="31">
        <f t="shared" si="5"/>
        <v>24854044</v>
      </c>
      <c r="V44" s="31">
        <f t="shared" si="5"/>
        <v>37204694</v>
      </c>
      <c r="W44" s="31">
        <f t="shared" si="5"/>
        <v>225952211</v>
      </c>
      <c r="X44" s="31">
        <f t="shared" si="5"/>
        <v>-29208591</v>
      </c>
      <c r="Y44" s="31">
        <f t="shared" si="5"/>
        <v>255160802</v>
      </c>
      <c r="Z44" s="32">
        <f>+IF(X44&lt;&gt;0,+(Y44/X44)*100,0)</f>
        <v>-873.58134461193288</v>
      </c>
      <c r="AA44" s="33">
        <f>+AA37+AA43</f>
        <v>-29208591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126084643</v>
      </c>
      <c r="D45" s="42">
        <f t="shared" si="6"/>
        <v>0</v>
      </c>
      <c r="E45" s="43">
        <f t="shared" si="6"/>
        <v>246472771</v>
      </c>
      <c r="F45" s="44">
        <f t="shared" si="6"/>
        <v>347973813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2863983</v>
      </c>
      <c r="L45" s="44">
        <f t="shared" si="6"/>
        <v>1060319</v>
      </c>
      <c r="M45" s="44">
        <f t="shared" si="6"/>
        <v>-4893818</v>
      </c>
      <c r="N45" s="44">
        <f t="shared" si="6"/>
        <v>-969516</v>
      </c>
      <c r="O45" s="44">
        <f t="shared" si="6"/>
        <v>4106182</v>
      </c>
      <c r="P45" s="44">
        <f t="shared" si="6"/>
        <v>203911</v>
      </c>
      <c r="Q45" s="44">
        <f t="shared" si="6"/>
        <v>-1141365</v>
      </c>
      <c r="R45" s="44">
        <f t="shared" si="6"/>
        <v>3168728</v>
      </c>
      <c r="S45" s="44">
        <f t="shared" si="6"/>
        <v>2068445</v>
      </c>
      <c r="T45" s="44">
        <f t="shared" si="6"/>
        <v>2151213</v>
      </c>
      <c r="U45" s="44">
        <f t="shared" si="6"/>
        <v>-33628724</v>
      </c>
      <c r="V45" s="44">
        <f t="shared" si="6"/>
        <v>-29409066</v>
      </c>
      <c r="W45" s="44">
        <f t="shared" si="6"/>
        <v>108317990</v>
      </c>
      <c r="X45" s="44">
        <f t="shared" si="6"/>
        <v>347973813</v>
      </c>
      <c r="Y45" s="44">
        <f t="shared" si="6"/>
        <v>-239655823</v>
      </c>
      <c r="Z45" s="45">
        <f>+IF(X45&lt;&gt;0,+(Y45/X45)*100,0)</f>
        <v>-68.87179840742786</v>
      </c>
      <c r="AA45" s="46">
        <f>+AA26-AA44</f>
        <v>347973813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-248139416</v>
      </c>
      <c r="D47" s="18"/>
      <c r="E47" s="19">
        <v>-79512290</v>
      </c>
      <c r="F47" s="20">
        <v>-66120637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>
        <v>-1514010</v>
      </c>
      <c r="L47" s="20">
        <v>963461</v>
      </c>
      <c r="M47" s="20">
        <v>-13317912</v>
      </c>
      <c r="N47" s="20">
        <v>-13868461</v>
      </c>
      <c r="O47" s="20">
        <v>-15628946</v>
      </c>
      <c r="P47" s="20">
        <v>-3938545</v>
      </c>
      <c r="Q47" s="20">
        <v>9878603</v>
      </c>
      <c r="R47" s="20">
        <v>-9688888</v>
      </c>
      <c r="S47" s="20">
        <v>-2096412</v>
      </c>
      <c r="T47" s="20">
        <v>-2193969</v>
      </c>
      <c r="U47" s="20">
        <v>766531</v>
      </c>
      <c r="V47" s="20">
        <v>-3523850</v>
      </c>
      <c r="W47" s="20">
        <v>-278896554</v>
      </c>
      <c r="X47" s="20">
        <v>-66120637</v>
      </c>
      <c r="Y47" s="20">
        <v>-212775917</v>
      </c>
      <c r="Z47" s="47">
        <v>321.79955707323268</v>
      </c>
      <c r="AA47" s="22">
        <v>-66120637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-248139416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-66120637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-1514010</v>
      </c>
      <c r="L50" s="52">
        <f t="shared" si="7"/>
        <v>963461</v>
      </c>
      <c r="M50" s="52">
        <f t="shared" si="7"/>
        <v>-13317912</v>
      </c>
      <c r="N50" s="52">
        <f t="shared" si="7"/>
        <v>-13868461</v>
      </c>
      <c r="O50" s="52">
        <f t="shared" si="7"/>
        <v>-15628946</v>
      </c>
      <c r="P50" s="52">
        <f t="shared" si="7"/>
        <v>-3938545</v>
      </c>
      <c r="Q50" s="52">
        <f t="shared" si="7"/>
        <v>9878603</v>
      </c>
      <c r="R50" s="52">
        <f t="shared" si="7"/>
        <v>-9688888</v>
      </c>
      <c r="S50" s="52">
        <f t="shared" si="7"/>
        <v>-2096412</v>
      </c>
      <c r="T50" s="52">
        <f t="shared" si="7"/>
        <v>-2193969</v>
      </c>
      <c r="U50" s="52">
        <f t="shared" si="7"/>
        <v>766531</v>
      </c>
      <c r="V50" s="52">
        <f t="shared" si="7"/>
        <v>-3523850</v>
      </c>
      <c r="W50" s="52">
        <f t="shared" si="7"/>
        <v>-278896554</v>
      </c>
      <c r="X50" s="52">
        <f t="shared" si="7"/>
        <v>-66120637</v>
      </c>
      <c r="Y50" s="52">
        <f t="shared" si="7"/>
        <v>-212775917</v>
      </c>
      <c r="Z50" s="53">
        <f>+IF(X50&lt;&gt;0,+(Y50/X50)*100,0)</f>
        <v>321.79955707323268</v>
      </c>
      <c r="AA50" s="54">
        <f>SUM(AA47:AA49)</f>
        <v>-66120637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-39111523</v>
      </c>
      <c r="G6" s="20">
        <v>-122483258</v>
      </c>
      <c r="H6" s="20">
        <v>-6296708</v>
      </c>
      <c r="I6" s="20">
        <v>-6216045</v>
      </c>
      <c r="J6" s="20">
        <v>-134996011</v>
      </c>
      <c r="K6" s="20">
        <v>10875462</v>
      </c>
      <c r="L6" s="20">
        <v>-6518610</v>
      </c>
      <c r="M6" s="20">
        <v>-11382074</v>
      </c>
      <c r="N6" s="20">
        <v>-7025222</v>
      </c>
      <c r="O6" s="20">
        <v>-2854769</v>
      </c>
      <c r="P6" s="20">
        <v>-1132183</v>
      </c>
      <c r="Q6" s="20">
        <v>-4075100</v>
      </c>
      <c r="R6" s="20">
        <v>-8062052</v>
      </c>
      <c r="S6" s="20">
        <v>-3440338</v>
      </c>
      <c r="T6" s="20">
        <v>-5339023</v>
      </c>
      <c r="U6" s="20">
        <v>-10804924</v>
      </c>
      <c r="V6" s="20">
        <v>-19584285</v>
      </c>
      <c r="W6" s="20">
        <v>-169667570</v>
      </c>
      <c r="X6" s="20">
        <v>-39111523</v>
      </c>
      <c r="Y6" s="20">
        <v>-130556047</v>
      </c>
      <c r="Z6" s="21">
        <v>333.80455933664359</v>
      </c>
      <c r="AA6" s="22">
        <v>-39111523</v>
      </c>
    </row>
    <row r="7" spans="1:27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2889458</v>
      </c>
      <c r="G7" s="20">
        <v>79514478</v>
      </c>
      <c r="H7" s="20">
        <v>-28286151</v>
      </c>
      <c r="I7" s="20">
        <v>1988777</v>
      </c>
      <c r="J7" s="20">
        <v>53217104</v>
      </c>
      <c r="K7" s="20">
        <v>1163826</v>
      </c>
      <c r="L7" s="20">
        <v>904510</v>
      </c>
      <c r="M7" s="20">
        <v>1934268</v>
      </c>
      <c r="N7" s="20">
        <v>4002604</v>
      </c>
      <c r="O7" s="20">
        <v>1974119</v>
      </c>
      <c r="P7" s="20">
        <v>-122600</v>
      </c>
      <c r="Q7" s="20">
        <v>1351512</v>
      </c>
      <c r="R7" s="20">
        <v>3203031</v>
      </c>
      <c r="S7" s="20">
        <v>1983497</v>
      </c>
      <c r="T7" s="20">
        <v>1081172</v>
      </c>
      <c r="U7" s="20">
        <v>1186433</v>
      </c>
      <c r="V7" s="20">
        <v>4251102</v>
      </c>
      <c r="W7" s="20">
        <v>64673841</v>
      </c>
      <c r="X7" s="20">
        <v>2889458</v>
      </c>
      <c r="Y7" s="20">
        <v>61784383</v>
      </c>
      <c r="Z7" s="21">
        <v>2138.2689417876986</v>
      </c>
      <c r="AA7" s="22">
        <v>2889458</v>
      </c>
    </row>
    <row r="8" spans="1:27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>
        <v>-16427</v>
      </c>
      <c r="L8" s="20"/>
      <c r="M8" s="20"/>
      <c r="N8" s="20">
        <v>-16427</v>
      </c>
      <c r="O8" s="20"/>
      <c r="P8" s="20"/>
      <c r="Q8" s="20"/>
      <c r="R8" s="20"/>
      <c r="S8" s="20"/>
      <c r="T8" s="20"/>
      <c r="U8" s="20">
        <v>-427</v>
      </c>
      <c r="V8" s="20">
        <v>-427</v>
      </c>
      <c r="W8" s="20">
        <v>-21556471</v>
      </c>
      <c r="X8" s="20"/>
      <c r="Y8" s="20">
        <v>-21556471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>
        <v>1200000</v>
      </c>
      <c r="G10" s="20">
        <v>-3428291</v>
      </c>
      <c r="H10" s="20"/>
      <c r="I10" s="20"/>
      <c r="J10" s="20">
        <v>-3428291</v>
      </c>
      <c r="K10" s="20">
        <v>-230</v>
      </c>
      <c r="L10" s="20"/>
      <c r="M10" s="20">
        <v>-3512</v>
      </c>
      <c r="N10" s="20">
        <v>-3742</v>
      </c>
      <c r="O10" s="20">
        <v>-3401</v>
      </c>
      <c r="P10" s="20"/>
      <c r="Q10" s="20">
        <v>-3742</v>
      </c>
      <c r="R10" s="20">
        <v>-7143</v>
      </c>
      <c r="S10" s="20">
        <v>-430</v>
      </c>
      <c r="T10" s="20">
        <v>-713</v>
      </c>
      <c r="U10" s="20">
        <v>-248866</v>
      </c>
      <c r="V10" s="20">
        <v>-250009</v>
      </c>
      <c r="W10" s="20">
        <v>-3689185</v>
      </c>
      <c r="X10" s="20">
        <v>1200000</v>
      </c>
      <c r="Y10" s="20">
        <v>-4889185</v>
      </c>
      <c r="Z10" s="21">
        <v>-407.43208333333331</v>
      </c>
      <c r="AA10" s="22">
        <v>1200000</v>
      </c>
    </row>
    <row r="11" spans="1:27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>
        <v>-2033550</v>
      </c>
      <c r="L11" s="24">
        <v>1196127</v>
      </c>
      <c r="M11" s="20">
        <v>1046286</v>
      </c>
      <c r="N11" s="24">
        <v>208863</v>
      </c>
      <c r="O11" s="24">
        <v>433834</v>
      </c>
      <c r="P11" s="24">
        <v>601787</v>
      </c>
      <c r="Q11" s="20">
        <v>650490</v>
      </c>
      <c r="R11" s="24">
        <v>1686111</v>
      </c>
      <c r="S11" s="24">
        <v>632586</v>
      </c>
      <c r="T11" s="20">
        <v>-3505739</v>
      </c>
      <c r="U11" s="24">
        <v>1614796</v>
      </c>
      <c r="V11" s="24">
        <v>-1258357</v>
      </c>
      <c r="W11" s="24">
        <v>16048676</v>
      </c>
      <c r="X11" s="20"/>
      <c r="Y11" s="24">
        <v>16048676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-35022065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9989081</v>
      </c>
      <c r="L13" s="31">
        <f t="shared" si="0"/>
        <v>-4417973</v>
      </c>
      <c r="M13" s="31">
        <f t="shared" si="0"/>
        <v>-8405032</v>
      </c>
      <c r="N13" s="31">
        <f t="shared" si="0"/>
        <v>-2833924</v>
      </c>
      <c r="O13" s="31">
        <f t="shared" si="0"/>
        <v>-450217</v>
      </c>
      <c r="P13" s="31">
        <f t="shared" si="0"/>
        <v>-652996</v>
      </c>
      <c r="Q13" s="31">
        <f t="shared" si="0"/>
        <v>-2076840</v>
      </c>
      <c r="R13" s="31">
        <f t="shared" si="0"/>
        <v>-3180053</v>
      </c>
      <c r="S13" s="31">
        <f t="shared" si="0"/>
        <v>-824685</v>
      </c>
      <c r="T13" s="31">
        <f t="shared" si="0"/>
        <v>-7764303</v>
      </c>
      <c r="U13" s="31">
        <f t="shared" si="0"/>
        <v>-8252988</v>
      </c>
      <c r="V13" s="31">
        <f t="shared" si="0"/>
        <v>-16841976</v>
      </c>
      <c r="W13" s="31">
        <f t="shared" si="0"/>
        <v>-116435663</v>
      </c>
      <c r="X13" s="31">
        <f t="shared" si="0"/>
        <v>-35022065</v>
      </c>
      <c r="Y13" s="31">
        <f t="shared" si="0"/>
        <v>-81413598</v>
      </c>
      <c r="Z13" s="32">
        <f>+IF(X13&lt;&gt;0,+(Y13/X13)*100,0)</f>
        <v>232.46372822390686</v>
      </c>
      <c r="AA13" s="33">
        <f>SUM(AA6:AA12)</f>
        <v>-35022065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328732988</v>
      </c>
      <c r="D17" s="18"/>
      <c r="E17" s="19">
        <v>38465508</v>
      </c>
      <c r="F17" s="20">
        <v>36851937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>
        <v>774500</v>
      </c>
      <c r="L17" s="24">
        <v>2841215</v>
      </c>
      <c r="M17" s="20">
        <v>5483611</v>
      </c>
      <c r="N17" s="24">
        <v>9099326</v>
      </c>
      <c r="O17" s="24">
        <v>906021</v>
      </c>
      <c r="P17" s="24">
        <v>1669887</v>
      </c>
      <c r="Q17" s="20">
        <v>3370937</v>
      </c>
      <c r="R17" s="24">
        <v>5946845</v>
      </c>
      <c r="S17" s="24">
        <v>1630543</v>
      </c>
      <c r="T17" s="20">
        <v>5320576</v>
      </c>
      <c r="U17" s="24">
        <v>10065251</v>
      </c>
      <c r="V17" s="24">
        <v>17016370</v>
      </c>
      <c r="W17" s="24">
        <v>371141688</v>
      </c>
      <c r="X17" s="20">
        <v>36851937</v>
      </c>
      <c r="Y17" s="24">
        <v>334289751</v>
      </c>
      <c r="Z17" s="25">
        <v>907.11582134746413</v>
      </c>
      <c r="AA17" s="26">
        <v>36851937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328732988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36851937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774500</v>
      </c>
      <c r="L25" s="36">
        <f t="shared" si="1"/>
        <v>2841215</v>
      </c>
      <c r="M25" s="36">
        <f t="shared" si="1"/>
        <v>5483611</v>
      </c>
      <c r="N25" s="36">
        <f t="shared" si="1"/>
        <v>9099326</v>
      </c>
      <c r="O25" s="36">
        <f t="shared" si="1"/>
        <v>906021</v>
      </c>
      <c r="P25" s="36">
        <f t="shared" si="1"/>
        <v>1669887</v>
      </c>
      <c r="Q25" s="36">
        <f t="shared" si="1"/>
        <v>3370937</v>
      </c>
      <c r="R25" s="36">
        <f t="shared" si="1"/>
        <v>5946845</v>
      </c>
      <c r="S25" s="36">
        <f t="shared" si="1"/>
        <v>1630543</v>
      </c>
      <c r="T25" s="36">
        <f t="shared" si="1"/>
        <v>5320576</v>
      </c>
      <c r="U25" s="36">
        <f t="shared" si="1"/>
        <v>10065251</v>
      </c>
      <c r="V25" s="36">
        <f t="shared" si="1"/>
        <v>17016370</v>
      </c>
      <c r="W25" s="36">
        <f t="shared" si="1"/>
        <v>371141688</v>
      </c>
      <c r="X25" s="36">
        <f t="shared" si="1"/>
        <v>36851937</v>
      </c>
      <c r="Y25" s="36">
        <f t="shared" si="1"/>
        <v>334289751</v>
      </c>
      <c r="Z25" s="37">
        <f>+IF(X25&lt;&gt;0,+(Y25/X25)*100,0)</f>
        <v>907.11582134746413</v>
      </c>
      <c r="AA25" s="38">
        <f>SUM(AA15:AA24)</f>
        <v>36851937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205645683</v>
      </c>
      <c r="D26" s="29">
        <f>+D13+D25</f>
        <v>0</v>
      </c>
      <c r="E26" s="30">
        <f t="shared" si="2"/>
        <v>41586864</v>
      </c>
      <c r="F26" s="31">
        <f t="shared" si="2"/>
        <v>1829872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10763581</v>
      </c>
      <c r="L26" s="31">
        <f t="shared" si="2"/>
        <v>-1576758</v>
      </c>
      <c r="M26" s="31">
        <f t="shared" si="2"/>
        <v>-2921421</v>
      </c>
      <c r="N26" s="31">
        <f t="shared" si="2"/>
        <v>6265402</v>
      </c>
      <c r="O26" s="31">
        <f t="shared" si="2"/>
        <v>455804</v>
      </c>
      <c r="P26" s="31">
        <f t="shared" si="2"/>
        <v>1016891</v>
      </c>
      <c r="Q26" s="31">
        <f t="shared" si="2"/>
        <v>1294097</v>
      </c>
      <c r="R26" s="31">
        <f t="shared" si="2"/>
        <v>2766792</v>
      </c>
      <c r="S26" s="31">
        <f t="shared" si="2"/>
        <v>805858</v>
      </c>
      <c r="T26" s="31">
        <f t="shared" si="2"/>
        <v>-2443727</v>
      </c>
      <c r="U26" s="31">
        <f t="shared" si="2"/>
        <v>1812263</v>
      </c>
      <c r="V26" s="31">
        <f t="shared" si="2"/>
        <v>174394</v>
      </c>
      <c r="W26" s="31">
        <f t="shared" si="2"/>
        <v>254706025</v>
      </c>
      <c r="X26" s="31">
        <f t="shared" si="2"/>
        <v>1829872</v>
      </c>
      <c r="Y26" s="31">
        <f t="shared" si="2"/>
        <v>252876153</v>
      </c>
      <c r="Z26" s="32">
        <f>+IF(X26&lt;&gt;0,+(Y26/X26)*100,0)</f>
        <v>13819.335614731523</v>
      </c>
      <c r="AA26" s="33">
        <f>+AA13+AA25</f>
        <v>1829872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>
        <v>-278</v>
      </c>
      <c r="P31" s="20"/>
      <c r="Q31" s="20">
        <v>-476</v>
      </c>
      <c r="R31" s="20">
        <v>-754</v>
      </c>
      <c r="S31" s="20">
        <v>-696</v>
      </c>
      <c r="T31" s="20">
        <v>-583</v>
      </c>
      <c r="U31" s="20">
        <v>-16</v>
      </c>
      <c r="V31" s="20">
        <v>-1295</v>
      </c>
      <c r="W31" s="20">
        <v>-5378</v>
      </c>
      <c r="X31" s="20"/>
      <c r="Y31" s="20">
        <v>-5378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17477906</v>
      </c>
      <c r="D32" s="18"/>
      <c r="E32" s="19">
        <v>-35173810</v>
      </c>
      <c r="F32" s="20">
        <v>-13618068</v>
      </c>
      <c r="G32" s="20">
        <v>3654521</v>
      </c>
      <c r="H32" s="20">
        <v>7810210</v>
      </c>
      <c r="I32" s="20">
        <v>107193</v>
      </c>
      <c r="J32" s="20">
        <v>11571924</v>
      </c>
      <c r="K32" s="20">
        <v>1502703</v>
      </c>
      <c r="L32" s="20">
        <v>2729486</v>
      </c>
      <c r="M32" s="20">
        <v>-3055631</v>
      </c>
      <c r="N32" s="20">
        <v>1176558</v>
      </c>
      <c r="O32" s="20">
        <v>-1139841</v>
      </c>
      <c r="P32" s="20">
        <v>1782617</v>
      </c>
      <c r="Q32" s="20">
        <v>-1638169</v>
      </c>
      <c r="R32" s="20">
        <v>-995393</v>
      </c>
      <c r="S32" s="20">
        <v>1533723</v>
      </c>
      <c r="T32" s="20">
        <v>3346812</v>
      </c>
      <c r="U32" s="20">
        <v>414618</v>
      </c>
      <c r="V32" s="20">
        <v>5295153</v>
      </c>
      <c r="W32" s="20">
        <v>17048242</v>
      </c>
      <c r="X32" s="20">
        <v>-13618068</v>
      </c>
      <c r="Y32" s="20">
        <v>30666310</v>
      </c>
      <c r="Z32" s="21">
        <v>-225.18840411136148</v>
      </c>
      <c r="AA32" s="22">
        <v>-13618068</v>
      </c>
    </row>
    <row r="33" spans="1:27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>
        <v>-2500000</v>
      </c>
      <c r="G33" s="20">
        <v>39340794</v>
      </c>
      <c r="H33" s="20"/>
      <c r="I33" s="20"/>
      <c r="J33" s="20">
        <v>39340794</v>
      </c>
      <c r="K33" s="20">
        <v>11106000</v>
      </c>
      <c r="L33" s="20"/>
      <c r="M33" s="20"/>
      <c r="N33" s="20">
        <v>11106000</v>
      </c>
      <c r="O33" s="20"/>
      <c r="P33" s="20"/>
      <c r="Q33" s="20">
        <v>2500000</v>
      </c>
      <c r="R33" s="20">
        <v>2500000</v>
      </c>
      <c r="S33" s="20"/>
      <c r="T33" s="20"/>
      <c r="U33" s="20"/>
      <c r="V33" s="20"/>
      <c r="W33" s="20">
        <v>52946794</v>
      </c>
      <c r="X33" s="20">
        <v>-2500000</v>
      </c>
      <c r="Y33" s="20">
        <v>55446794</v>
      </c>
      <c r="Z33" s="21">
        <v>-2217.87176</v>
      </c>
      <c r="AA33" s="22">
        <v>-2500000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>
        <v>-2890</v>
      </c>
      <c r="L35" s="20">
        <v>406045</v>
      </c>
      <c r="M35" s="20">
        <v>482501</v>
      </c>
      <c r="N35" s="20">
        <v>885656</v>
      </c>
      <c r="O35" s="20">
        <v>568325</v>
      </c>
      <c r="P35" s="20">
        <v>345054</v>
      </c>
      <c r="Q35" s="20">
        <v>408786</v>
      </c>
      <c r="R35" s="20">
        <v>1322165</v>
      </c>
      <c r="S35" s="20">
        <v>455450</v>
      </c>
      <c r="T35" s="20">
        <v>-836673</v>
      </c>
      <c r="U35" s="20">
        <v>451964</v>
      </c>
      <c r="V35" s="20">
        <v>70741</v>
      </c>
      <c r="W35" s="20">
        <v>17742005</v>
      </c>
      <c r="X35" s="20">
        <v>12099186</v>
      </c>
      <c r="Y35" s="20">
        <v>5642819</v>
      </c>
      <c r="Z35" s="21">
        <v>46.638005234401717</v>
      </c>
      <c r="AA35" s="22">
        <v>12099186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30868829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-4018882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12605813</v>
      </c>
      <c r="L37" s="31">
        <f t="shared" si="3"/>
        <v>3135531</v>
      </c>
      <c r="M37" s="31">
        <f t="shared" si="3"/>
        <v>-2573130</v>
      </c>
      <c r="N37" s="31">
        <f t="shared" si="3"/>
        <v>13168214</v>
      </c>
      <c r="O37" s="31">
        <f t="shared" si="3"/>
        <v>-571794</v>
      </c>
      <c r="P37" s="31">
        <f t="shared" si="3"/>
        <v>2127671</v>
      </c>
      <c r="Q37" s="31">
        <f t="shared" si="3"/>
        <v>1270141</v>
      </c>
      <c r="R37" s="31">
        <f t="shared" si="3"/>
        <v>2826018</v>
      </c>
      <c r="S37" s="31">
        <f t="shared" si="3"/>
        <v>1988477</v>
      </c>
      <c r="T37" s="31">
        <f t="shared" si="3"/>
        <v>2509556</v>
      </c>
      <c r="U37" s="31">
        <f t="shared" si="3"/>
        <v>866566</v>
      </c>
      <c r="V37" s="31">
        <f t="shared" si="3"/>
        <v>5364599</v>
      </c>
      <c r="W37" s="31">
        <f t="shared" si="3"/>
        <v>87731663</v>
      </c>
      <c r="X37" s="31">
        <f t="shared" si="3"/>
        <v>-4018882</v>
      </c>
      <c r="Y37" s="31">
        <f t="shared" si="3"/>
        <v>91750545</v>
      </c>
      <c r="Z37" s="32">
        <f>+IF(X37&lt;&gt;0,+(Y37/X37)*100,0)</f>
        <v>-2282.9867858772664</v>
      </c>
      <c r="AA37" s="33">
        <f>SUM(AA29:AA36)</f>
        <v>-4018882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30868829</v>
      </c>
      <c r="D44" s="29">
        <f>+D37+D43</f>
        <v>0</v>
      </c>
      <c r="E44" s="30">
        <f t="shared" si="5"/>
        <v>-23074624</v>
      </c>
      <c r="F44" s="31">
        <f t="shared" si="5"/>
        <v>-4018882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12605813</v>
      </c>
      <c r="L44" s="31">
        <f t="shared" si="5"/>
        <v>3135531</v>
      </c>
      <c r="M44" s="31">
        <f t="shared" si="5"/>
        <v>-2573130</v>
      </c>
      <c r="N44" s="31">
        <f t="shared" si="5"/>
        <v>13168214</v>
      </c>
      <c r="O44" s="31">
        <f t="shared" si="5"/>
        <v>-571794</v>
      </c>
      <c r="P44" s="31">
        <f t="shared" si="5"/>
        <v>2127671</v>
      </c>
      <c r="Q44" s="31">
        <f t="shared" si="5"/>
        <v>1270141</v>
      </c>
      <c r="R44" s="31">
        <f t="shared" si="5"/>
        <v>2826018</v>
      </c>
      <c r="S44" s="31">
        <f t="shared" si="5"/>
        <v>1988477</v>
      </c>
      <c r="T44" s="31">
        <f t="shared" si="5"/>
        <v>2509556</v>
      </c>
      <c r="U44" s="31">
        <f t="shared" si="5"/>
        <v>866566</v>
      </c>
      <c r="V44" s="31">
        <f t="shared" si="5"/>
        <v>5364599</v>
      </c>
      <c r="W44" s="31">
        <f t="shared" si="5"/>
        <v>87731663</v>
      </c>
      <c r="X44" s="31">
        <f t="shared" si="5"/>
        <v>-4018882</v>
      </c>
      <c r="Y44" s="31">
        <f t="shared" si="5"/>
        <v>91750545</v>
      </c>
      <c r="Z44" s="32">
        <f>+IF(X44&lt;&gt;0,+(Y44/X44)*100,0)</f>
        <v>-2282.9867858772664</v>
      </c>
      <c r="AA44" s="33">
        <f>+AA37+AA43</f>
        <v>-4018882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174776854</v>
      </c>
      <c r="D45" s="42">
        <f t="shared" si="6"/>
        <v>0</v>
      </c>
      <c r="E45" s="43">
        <f t="shared" si="6"/>
        <v>64661488</v>
      </c>
      <c r="F45" s="44">
        <f t="shared" si="6"/>
        <v>5848754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-1842232</v>
      </c>
      <c r="L45" s="44">
        <f t="shared" si="6"/>
        <v>-4712289</v>
      </c>
      <c r="M45" s="44">
        <f t="shared" si="6"/>
        <v>-348291</v>
      </c>
      <c r="N45" s="44">
        <f t="shared" si="6"/>
        <v>-6902812</v>
      </c>
      <c r="O45" s="44">
        <f t="shared" si="6"/>
        <v>1027598</v>
      </c>
      <c r="P45" s="44">
        <f t="shared" si="6"/>
        <v>-1110780</v>
      </c>
      <c r="Q45" s="44">
        <f t="shared" si="6"/>
        <v>23956</v>
      </c>
      <c r="R45" s="44">
        <f t="shared" si="6"/>
        <v>-59226</v>
      </c>
      <c r="S45" s="44">
        <f t="shared" si="6"/>
        <v>-1182619</v>
      </c>
      <c r="T45" s="44">
        <f t="shared" si="6"/>
        <v>-4953283</v>
      </c>
      <c r="U45" s="44">
        <f t="shared" si="6"/>
        <v>945697</v>
      </c>
      <c r="V45" s="44">
        <f t="shared" si="6"/>
        <v>-5190205</v>
      </c>
      <c r="W45" s="44">
        <f t="shared" si="6"/>
        <v>166974362</v>
      </c>
      <c r="X45" s="44">
        <f t="shared" si="6"/>
        <v>5848754</v>
      </c>
      <c r="Y45" s="44">
        <f t="shared" si="6"/>
        <v>161125608</v>
      </c>
      <c r="Z45" s="45">
        <f>+IF(X45&lt;&gt;0,+(Y45/X45)*100,0)</f>
        <v>2754.8706613408599</v>
      </c>
      <c r="AA45" s="46">
        <f>+AA26-AA44</f>
        <v>5848754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5848754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>
        <v>171852</v>
      </c>
      <c r="L47" s="20">
        <v>-5854422</v>
      </c>
      <c r="M47" s="20">
        <v>-1825272</v>
      </c>
      <c r="N47" s="20">
        <v>-7507842</v>
      </c>
      <c r="O47" s="20">
        <v>-442356</v>
      </c>
      <c r="P47" s="20">
        <v>-2339916</v>
      </c>
      <c r="Q47" s="20">
        <v>-1203215</v>
      </c>
      <c r="R47" s="20">
        <v>-3985487</v>
      </c>
      <c r="S47" s="20">
        <v>-2369633</v>
      </c>
      <c r="T47" s="20">
        <v>-2894160</v>
      </c>
      <c r="U47" s="20">
        <v>-4671672</v>
      </c>
      <c r="V47" s="20">
        <v>-9935465</v>
      </c>
      <c r="W47" s="20">
        <v>-159448101</v>
      </c>
      <c r="X47" s="20">
        <v>5848754</v>
      </c>
      <c r="Y47" s="20">
        <v>-165296855</v>
      </c>
      <c r="Z47" s="47">
        <v>-2826.1892191054708</v>
      </c>
      <c r="AA47" s="22">
        <v>5848754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5848754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171852</v>
      </c>
      <c r="L50" s="52">
        <f t="shared" si="7"/>
        <v>-5854422</v>
      </c>
      <c r="M50" s="52">
        <f t="shared" si="7"/>
        <v>-1825272</v>
      </c>
      <c r="N50" s="52">
        <f t="shared" si="7"/>
        <v>-7507842</v>
      </c>
      <c r="O50" s="52">
        <f t="shared" si="7"/>
        <v>-442356</v>
      </c>
      <c r="P50" s="52">
        <f t="shared" si="7"/>
        <v>-2339916</v>
      </c>
      <c r="Q50" s="52">
        <f t="shared" si="7"/>
        <v>-1203215</v>
      </c>
      <c r="R50" s="52">
        <f t="shared" si="7"/>
        <v>-3985487</v>
      </c>
      <c r="S50" s="52">
        <f t="shared" si="7"/>
        <v>-2369633</v>
      </c>
      <c r="T50" s="52">
        <f t="shared" si="7"/>
        <v>-2894160</v>
      </c>
      <c r="U50" s="52">
        <f t="shared" si="7"/>
        <v>-4671672</v>
      </c>
      <c r="V50" s="52">
        <f t="shared" si="7"/>
        <v>-9935465</v>
      </c>
      <c r="W50" s="52">
        <f t="shared" si="7"/>
        <v>-159448101</v>
      </c>
      <c r="X50" s="52">
        <f t="shared" si="7"/>
        <v>5848754</v>
      </c>
      <c r="Y50" s="52">
        <f t="shared" si="7"/>
        <v>-165296855</v>
      </c>
      <c r="Z50" s="53">
        <f>+IF(X50&lt;&gt;0,+(Y50/X50)*100,0)</f>
        <v>-2826.1892191054708</v>
      </c>
      <c r="AA50" s="54">
        <f>SUM(AA47:AA49)</f>
        <v>5848754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-38106191</v>
      </c>
      <c r="G6" s="20">
        <v>-10578187</v>
      </c>
      <c r="H6" s="20">
        <v>-2045199</v>
      </c>
      <c r="I6" s="20">
        <v>3313653</v>
      </c>
      <c r="J6" s="20">
        <v>-9309733</v>
      </c>
      <c r="K6" s="20">
        <v>4008312</v>
      </c>
      <c r="L6" s="20">
        <v>2304518</v>
      </c>
      <c r="M6" s="20">
        <v>-3739863</v>
      </c>
      <c r="N6" s="20">
        <v>2572967</v>
      </c>
      <c r="O6" s="20">
        <v>-1095447</v>
      </c>
      <c r="P6" s="20">
        <v>4044693</v>
      </c>
      <c r="Q6" s="20">
        <v>-1717226</v>
      </c>
      <c r="R6" s="20">
        <v>1232020</v>
      </c>
      <c r="S6" s="20">
        <v>1689861</v>
      </c>
      <c r="T6" s="20">
        <v>-5947449</v>
      </c>
      <c r="U6" s="20">
        <v>859562</v>
      </c>
      <c r="V6" s="20">
        <v>-3398026</v>
      </c>
      <c r="W6" s="20">
        <v>-8902772</v>
      </c>
      <c r="X6" s="20">
        <v>-38106191</v>
      </c>
      <c r="Y6" s="20">
        <v>29203419</v>
      </c>
      <c r="Z6" s="21">
        <v>-76.636940700790589</v>
      </c>
      <c r="AA6" s="22">
        <v>-38106191</v>
      </c>
    </row>
    <row r="7" spans="1:27" x14ac:dyDescent="0.25">
      <c r="A7" s="23" t="s">
        <v>35</v>
      </c>
      <c r="B7" s="17" t="s">
        <v>32</v>
      </c>
      <c r="C7" s="18">
        <v>124976684</v>
      </c>
      <c r="D7" s="18"/>
      <c r="E7" s="19">
        <v>242797548</v>
      </c>
      <c r="F7" s="20">
        <v>505943500</v>
      </c>
      <c r="G7" s="20">
        <v>135611071</v>
      </c>
      <c r="H7" s="20">
        <v>75141540</v>
      </c>
      <c r="I7" s="20">
        <v>3869528</v>
      </c>
      <c r="J7" s="20">
        <v>214622139</v>
      </c>
      <c r="K7" s="20">
        <v>4154753</v>
      </c>
      <c r="L7" s="20">
        <v>-33923006</v>
      </c>
      <c r="M7" s="20">
        <v>3509980</v>
      </c>
      <c r="N7" s="20">
        <v>-26258273</v>
      </c>
      <c r="O7" s="20">
        <v>6273524</v>
      </c>
      <c r="P7" s="20">
        <v>2431340</v>
      </c>
      <c r="Q7" s="20">
        <v>3872013</v>
      </c>
      <c r="R7" s="20">
        <v>12576877</v>
      </c>
      <c r="S7" s="20">
        <v>6155472</v>
      </c>
      <c r="T7" s="20">
        <v>2374178</v>
      </c>
      <c r="U7" s="20">
        <v>5083687</v>
      </c>
      <c r="V7" s="20">
        <v>13613337</v>
      </c>
      <c r="W7" s="20">
        <v>214554080</v>
      </c>
      <c r="X7" s="20">
        <v>505943500</v>
      </c>
      <c r="Y7" s="20">
        <v>-291389420</v>
      </c>
      <c r="Z7" s="21">
        <v>-57.593272766623151</v>
      </c>
      <c r="AA7" s="22">
        <v>505943500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24397456</v>
      </c>
      <c r="G10" s="20">
        <v>-4911772</v>
      </c>
      <c r="H10" s="20">
        <v>-265814</v>
      </c>
      <c r="I10" s="20">
        <v>-74388</v>
      </c>
      <c r="J10" s="20">
        <v>-5251974</v>
      </c>
      <c r="K10" s="20">
        <v>-79828</v>
      </c>
      <c r="L10" s="20">
        <v>-80525</v>
      </c>
      <c r="M10" s="20">
        <v>-42689</v>
      </c>
      <c r="N10" s="20">
        <v>-203042</v>
      </c>
      <c r="O10" s="20">
        <v>-79006</v>
      </c>
      <c r="P10" s="20">
        <v>-109528</v>
      </c>
      <c r="Q10" s="20">
        <v>-60903</v>
      </c>
      <c r="R10" s="20">
        <v>-249437</v>
      </c>
      <c r="S10" s="20">
        <v>-85367</v>
      </c>
      <c r="T10" s="20">
        <v>854873</v>
      </c>
      <c r="U10" s="20">
        <v>-89233</v>
      </c>
      <c r="V10" s="20">
        <v>680273</v>
      </c>
      <c r="W10" s="20">
        <v>-5024180</v>
      </c>
      <c r="X10" s="20">
        <v>24397456</v>
      </c>
      <c r="Y10" s="20">
        <v>-29421636</v>
      </c>
      <c r="Z10" s="21">
        <v>-120.59304871786631</v>
      </c>
      <c r="AA10" s="22">
        <v>24397456</v>
      </c>
    </row>
    <row r="11" spans="1:27" x14ac:dyDescent="0.25">
      <c r="A11" s="23" t="s">
        <v>39</v>
      </c>
      <c r="B11" s="17" t="s">
        <v>32</v>
      </c>
      <c r="C11" s="18">
        <v>52418163</v>
      </c>
      <c r="D11" s="18"/>
      <c r="E11" s="19"/>
      <c r="F11" s="20">
        <v>104836324</v>
      </c>
      <c r="G11" s="24">
        <v>52768484</v>
      </c>
      <c r="H11" s="24">
        <v>711451</v>
      </c>
      <c r="I11" s="24">
        <v>83565</v>
      </c>
      <c r="J11" s="20">
        <v>53563500</v>
      </c>
      <c r="K11" s="24">
        <v>282173</v>
      </c>
      <c r="L11" s="24">
        <v>-202026</v>
      </c>
      <c r="M11" s="20">
        <v>176318</v>
      </c>
      <c r="N11" s="24">
        <v>256465</v>
      </c>
      <c r="O11" s="24">
        <v>752874</v>
      </c>
      <c r="P11" s="24">
        <v>166261</v>
      </c>
      <c r="Q11" s="20">
        <v>877192</v>
      </c>
      <c r="R11" s="24">
        <v>1796327</v>
      </c>
      <c r="S11" s="24">
        <v>155505</v>
      </c>
      <c r="T11" s="20">
        <v>1172883</v>
      </c>
      <c r="U11" s="24">
        <v>1004264</v>
      </c>
      <c r="V11" s="24">
        <v>2332652</v>
      </c>
      <c r="W11" s="24">
        <v>57948944</v>
      </c>
      <c r="X11" s="20">
        <v>104836324</v>
      </c>
      <c r="Y11" s="24">
        <v>-46887380</v>
      </c>
      <c r="Z11" s="25">
        <v>-44.724364810807373</v>
      </c>
      <c r="AA11" s="26">
        <v>104836324</v>
      </c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>
        <v>-5533552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-5533552</v>
      </c>
      <c r="Y12" s="20">
        <v>2766776</v>
      </c>
      <c r="Z12" s="21">
        <v>-50</v>
      </c>
      <c r="AA12" s="22">
        <v>-5533552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159224420</v>
      </c>
      <c r="D13" s="29">
        <f>SUM(D6:D12)</f>
        <v>0</v>
      </c>
      <c r="E13" s="30">
        <f t="shared" si="0"/>
        <v>225893116</v>
      </c>
      <c r="F13" s="31">
        <f t="shared" si="0"/>
        <v>591537537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8365410</v>
      </c>
      <c r="L13" s="31">
        <f t="shared" si="0"/>
        <v>-31901039</v>
      </c>
      <c r="M13" s="31">
        <f t="shared" si="0"/>
        <v>-96254</v>
      </c>
      <c r="N13" s="31">
        <f t="shared" si="0"/>
        <v>-23631883</v>
      </c>
      <c r="O13" s="31">
        <f t="shared" si="0"/>
        <v>5851945</v>
      </c>
      <c r="P13" s="31">
        <f t="shared" si="0"/>
        <v>6532766</v>
      </c>
      <c r="Q13" s="31">
        <f t="shared" si="0"/>
        <v>2971076</v>
      </c>
      <c r="R13" s="31">
        <f t="shared" si="0"/>
        <v>15355787</v>
      </c>
      <c r="S13" s="31">
        <f t="shared" si="0"/>
        <v>7915471</v>
      </c>
      <c r="T13" s="31">
        <f t="shared" si="0"/>
        <v>-1545515</v>
      </c>
      <c r="U13" s="31">
        <f t="shared" si="0"/>
        <v>6858280</v>
      </c>
      <c r="V13" s="31">
        <f t="shared" si="0"/>
        <v>13228236</v>
      </c>
      <c r="W13" s="31">
        <f t="shared" si="0"/>
        <v>255809296</v>
      </c>
      <c r="X13" s="31">
        <f t="shared" si="0"/>
        <v>591537537</v>
      </c>
      <c r="Y13" s="31">
        <f t="shared" si="0"/>
        <v>-335728241</v>
      </c>
      <c r="Z13" s="32">
        <f>+IF(X13&lt;&gt;0,+(Y13/X13)*100,0)</f>
        <v>-56.755187963667645</v>
      </c>
      <c r="AA13" s="33">
        <f>SUM(AA6:AA12)</f>
        <v>591537537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570972390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>
        <v>570919</v>
      </c>
      <c r="N17" s="24">
        <v>570919</v>
      </c>
      <c r="O17" s="24"/>
      <c r="P17" s="24"/>
      <c r="Q17" s="20"/>
      <c r="R17" s="24"/>
      <c r="S17" s="24"/>
      <c r="T17" s="20">
        <v>67600</v>
      </c>
      <c r="U17" s="24">
        <v>-2527071</v>
      </c>
      <c r="V17" s="24">
        <v>-2459471</v>
      </c>
      <c r="W17" s="24">
        <v>185612307</v>
      </c>
      <c r="X17" s="20">
        <v>570972390</v>
      </c>
      <c r="Y17" s="24">
        <v>-385360083</v>
      </c>
      <c r="Z17" s="25">
        <v>-67.49189448547591</v>
      </c>
      <c r="AA17" s="26">
        <v>570972390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570972390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570919</v>
      </c>
      <c r="N25" s="36">
        <f t="shared" si="1"/>
        <v>570919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67600</v>
      </c>
      <c r="U25" s="36">
        <f t="shared" si="1"/>
        <v>-2527071</v>
      </c>
      <c r="V25" s="36">
        <f t="shared" si="1"/>
        <v>-2459471</v>
      </c>
      <c r="W25" s="36">
        <f t="shared" si="1"/>
        <v>185612307</v>
      </c>
      <c r="X25" s="36">
        <f t="shared" si="1"/>
        <v>570972390</v>
      </c>
      <c r="Y25" s="36">
        <f t="shared" si="1"/>
        <v>-385360083</v>
      </c>
      <c r="Z25" s="37">
        <f>+IF(X25&lt;&gt;0,+(Y25/X25)*100,0)</f>
        <v>-67.49189448547591</v>
      </c>
      <c r="AA25" s="38">
        <f>SUM(AA15:AA24)</f>
        <v>570972390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376707081</v>
      </c>
      <c r="D26" s="29">
        <f>+D13+D25</f>
        <v>0</v>
      </c>
      <c r="E26" s="30">
        <f t="shared" si="2"/>
        <v>374654613</v>
      </c>
      <c r="F26" s="31">
        <f t="shared" si="2"/>
        <v>1162509927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8365410</v>
      </c>
      <c r="L26" s="31">
        <f t="shared" si="2"/>
        <v>-31901039</v>
      </c>
      <c r="M26" s="31">
        <f t="shared" si="2"/>
        <v>474665</v>
      </c>
      <c r="N26" s="31">
        <f t="shared" si="2"/>
        <v>-23060964</v>
      </c>
      <c r="O26" s="31">
        <f t="shared" si="2"/>
        <v>5851945</v>
      </c>
      <c r="P26" s="31">
        <f t="shared" si="2"/>
        <v>6532766</v>
      </c>
      <c r="Q26" s="31">
        <f t="shared" si="2"/>
        <v>2971076</v>
      </c>
      <c r="R26" s="31">
        <f t="shared" si="2"/>
        <v>15355787</v>
      </c>
      <c r="S26" s="31">
        <f t="shared" si="2"/>
        <v>7915471</v>
      </c>
      <c r="T26" s="31">
        <f t="shared" si="2"/>
        <v>-1477915</v>
      </c>
      <c r="U26" s="31">
        <f t="shared" si="2"/>
        <v>4331209</v>
      </c>
      <c r="V26" s="31">
        <f t="shared" si="2"/>
        <v>10768765</v>
      </c>
      <c r="W26" s="31">
        <f t="shared" si="2"/>
        <v>441421603</v>
      </c>
      <c r="X26" s="31">
        <f t="shared" si="2"/>
        <v>1162509927</v>
      </c>
      <c r="Y26" s="31">
        <f t="shared" si="2"/>
        <v>-721088324</v>
      </c>
      <c r="Z26" s="32">
        <f>+IF(X26&lt;&gt;0,+(Y26/X26)*100,0)</f>
        <v>-62.028573455786074</v>
      </c>
      <c r="AA26" s="33">
        <f>+AA13+AA25</f>
        <v>1162509927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2257614</v>
      </c>
      <c r="G31" s="20">
        <v>540264</v>
      </c>
      <c r="H31" s="20">
        <v>44764</v>
      </c>
      <c r="I31" s="20">
        <v>35135</v>
      </c>
      <c r="J31" s="20">
        <v>620163</v>
      </c>
      <c r="K31" s="20">
        <v>22233</v>
      </c>
      <c r="L31" s="20">
        <v>10322</v>
      </c>
      <c r="M31" s="20">
        <v>11194</v>
      </c>
      <c r="N31" s="20">
        <v>43749</v>
      </c>
      <c r="O31" s="20">
        <v>7909</v>
      </c>
      <c r="P31" s="20">
        <v>29658</v>
      </c>
      <c r="Q31" s="20">
        <v>33696</v>
      </c>
      <c r="R31" s="20">
        <v>71263</v>
      </c>
      <c r="S31" s="20">
        <v>26195</v>
      </c>
      <c r="T31" s="20">
        <v>17654</v>
      </c>
      <c r="U31" s="20">
        <v>102258</v>
      </c>
      <c r="V31" s="20">
        <v>146107</v>
      </c>
      <c r="W31" s="20">
        <v>881282</v>
      </c>
      <c r="X31" s="20">
        <v>2257614</v>
      </c>
      <c r="Y31" s="20">
        <v>-1376332</v>
      </c>
      <c r="Z31" s="21">
        <v>-60.964008904976673</v>
      </c>
      <c r="AA31" s="22">
        <v>2257614</v>
      </c>
    </row>
    <row r="32" spans="1:27" x14ac:dyDescent="0.25">
      <c r="A32" s="23" t="s">
        <v>59</v>
      </c>
      <c r="B32" s="17" t="s">
        <v>32</v>
      </c>
      <c r="C32" s="18">
        <v>1013447591</v>
      </c>
      <c r="D32" s="18"/>
      <c r="E32" s="19"/>
      <c r="F32" s="20">
        <v>2030497569</v>
      </c>
      <c r="G32" s="20">
        <v>947879238</v>
      </c>
      <c r="H32" s="20">
        <v>67426256</v>
      </c>
      <c r="I32" s="20">
        <v>-3976753</v>
      </c>
      <c r="J32" s="20">
        <v>1011328741</v>
      </c>
      <c r="K32" s="20">
        <v>2467888</v>
      </c>
      <c r="L32" s="20">
        <v>-2976286</v>
      </c>
      <c r="M32" s="20">
        <v>-6322019</v>
      </c>
      <c r="N32" s="20">
        <v>-6830417</v>
      </c>
      <c r="O32" s="20">
        <v>16569846</v>
      </c>
      <c r="P32" s="20">
        <v>13453202</v>
      </c>
      <c r="Q32" s="20">
        <v>21733219</v>
      </c>
      <c r="R32" s="20">
        <v>51756267</v>
      </c>
      <c r="S32" s="20">
        <v>7066067</v>
      </c>
      <c r="T32" s="20">
        <v>-988509</v>
      </c>
      <c r="U32" s="20">
        <v>4141695</v>
      </c>
      <c r="V32" s="20">
        <v>10219253</v>
      </c>
      <c r="W32" s="20">
        <v>1066473844</v>
      </c>
      <c r="X32" s="20">
        <v>2030497569</v>
      </c>
      <c r="Y32" s="20">
        <v>-964023725</v>
      </c>
      <c r="Z32" s="21">
        <v>-47.477216408329518</v>
      </c>
      <c r="AA32" s="22">
        <v>2030497569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>
        <v>105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>
        <v>105</v>
      </c>
      <c r="Y33" s="20">
        <v>-52</v>
      </c>
      <c r="Z33" s="21">
        <v>-49.523809523809526</v>
      </c>
      <c r="AA33" s="22">
        <v>105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153804122</v>
      </c>
      <c r="G35" s="20">
        <v>71781221</v>
      </c>
      <c r="H35" s="20">
        <v>1190444</v>
      </c>
      <c r="I35" s="20">
        <v>1041066</v>
      </c>
      <c r="J35" s="20">
        <v>74012731</v>
      </c>
      <c r="K35" s="20">
        <v>1053138</v>
      </c>
      <c r="L35" s="20">
        <v>850500</v>
      </c>
      <c r="M35" s="20">
        <v>993276</v>
      </c>
      <c r="N35" s="20">
        <v>2896914</v>
      </c>
      <c r="O35" s="20">
        <v>1257079</v>
      </c>
      <c r="P35" s="20">
        <v>1047204</v>
      </c>
      <c r="Q35" s="20">
        <v>1001605</v>
      </c>
      <c r="R35" s="20">
        <v>3305888</v>
      </c>
      <c r="S35" s="20">
        <v>1250906</v>
      </c>
      <c r="T35" s="20">
        <v>-2212390</v>
      </c>
      <c r="U35" s="20">
        <v>1303493</v>
      </c>
      <c r="V35" s="20">
        <v>342009</v>
      </c>
      <c r="W35" s="20">
        <v>80557542</v>
      </c>
      <c r="X35" s="20">
        <v>153804122</v>
      </c>
      <c r="Y35" s="20">
        <v>-73246580</v>
      </c>
      <c r="Z35" s="21">
        <v>-47.623288015648889</v>
      </c>
      <c r="AA35" s="22">
        <v>153804122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1085027085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2186559410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3543259</v>
      </c>
      <c r="L37" s="31">
        <f t="shared" si="3"/>
        <v>-2115464</v>
      </c>
      <c r="M37" s="31">
        <f t="shared" si="3"/>
        <v>-5317549</v>
      </c>
      <c r="N37" s="31">
        <f t="shared" si="3"/>
        <v>-3889754</v>
      </c>
      <c r="O37" s="31">
        <f t="shared" si="3"/>
        <v>17834834</v>
      </c>
      <c r="P37" s="31">
        <f t="shared" si="3"/>
        <v>14530064</v>
      </c>
      <c r="Q37" s="31">
        <f t="shared" si="3"/>
        <v>22768520</v>
      </c>
      <c r="R37" s="31">
        <f t="shared" si="3"/>
        <v>55133418</v>
      </c>
      <c r="S37" s="31">
        <f t="shared" si="3"/>
        <v>8343168</v>
      </c>
      <c r="T37" s="31">
        <f t="shared" si="3"/>
        <v>-3183245</v>
      </c>
      <c r="U37" s="31">
        <f t="shared" si="3"/>
        <v>5547446</v>
      </c>
      <c r="V37" s="31">
        <f t="shared" si="3"/>
        <v>10707369</v>
      </c>
      <c r="W37" s="31">
        <f t="shared" si="3"/>
        <v>1147912721</v>
      </c>
      <c r="X37" s="31">
        <f t="shared" si="3"/>
        <v>2186559410</v>
      </c>
      <c r="Y37" s="31">
        <f t="shared" si="3"/>
        <v>-1038646689</v>
      </c>
      <c r="Z37" s="32">
        <f>+IF(X37&lt;&gt;0,+(Y37/X37)*100,0)</f>
        <v>-47.501416346149043</v>
      </c>
      <c r="AA37" s="33">
        <f>SUM(AA29:AA36)</f>
        <v>2186559410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1085027085</v>
      </c>
      <c r="D44" s="29">
        <f>+D37+D43</f>
        <v>0</v>
      </c>
      <c r="E44" s="30">
        <f t="shared" si="5"/>
        <v>12902855</v>
      </c>
      <c r="F44" s="31">
        <f t="shared" si="5"/>
        <v>2186559410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3543259</v>
      </c>
      <c r="L44" s="31">
        <f t="shared" si="5"/>
        <v>-2115464</v>
      </c>
      <c r="M44" s="31">
        <f t="shared" si="5"/>
        <v>-5317549</v>
      </c>
      <c r="N44" s="31">
        <f t="shared" si="5"/>
        <v>-3889754</v>
      </c>
      <c r="O44" s="31">
        <f t="shared" si="5"/>
        <v>17834834</v>
      </c>
      <c r="P44" s="31">
        <f t="shared" si="5"/>
        <v>14530064</v>
      </c>
      <c r="Q44" s="31">
        <f t="shared" si="5"/>
        <v>22768520</v>
      </c>
      <c r="R44" s="31">
        <f t="shared" si="5"/>
        <v>55133418</v>
      </c>
      <c r="S44" s="31">
        <f t="shared" si="5"/>
        <v>8343168</v>
      </c>
      <c r="T44" s="31">
        <f t="shared" si="5"/>
        <v>-3183245</v>
      </c>
      <c r="U44" s="31">
        <f t="shared" si="5"/>
        <v>5547446</v>
      </c>
      <c r="V44" s="31">
        <f t="shared" si="5"/>
        <v>10707369</v>
      </c>
      <c r="W44" s="31">
        <f t="shared" si="5"/>
        <v>1147912721</v>
      </c>
      <c r="X44" s="31">
        <f t="shared" si="5"/>
        <v>2186559410</v>
      </c>
      <c r="Y44" s="31">
        <f t="shared" si="5"/>
        <v>-1038646689</v>
      </c>
      <c r="Z44" s="32">
        <f>+IF(X44&lt;&gt;0,+(Y44/X44)*100,0)</f>
        <v>-47.501416346149043</v>
      </c>
      <c r="AA44" s="33">
        <f>+AA37+AA43</f>
        <v>2186559410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-708320004</v>
      </c>
      <c r="D45" s="42">
        <f t="shared" si="6"/>
        <v>0</v>
      </c>
      <c r="E45" s="43">
        <f t="shared" si="6"/>
        <v>361751758</v>
      </c>
      <c r="F45" s="44">
        <f t="shared" si="6"/>
        <v>-1024049483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4822151</v>
      </c>
      <c r="L45" s="44">
        <f t="shared" si="6"/>
        <v>-29785575</v>
      </c>
      <c r="M45" s="44">
        <f t="shared" si="6"/>
        <v>5792214</v>
      </c>
      <c r="N45" s="44">
        <f t="shared" si="6"/>
        <v>-19171210</v>
      </c>
      <c r="O45" s="44">
        <f t="shared" si="6"/>
        <v>-11982889</v>
      </c>
      <c r="P45" s="44">
        <f t="shared" si="6"/>
        <v>-7997298</v>
      </c>
      <c r="Q45" s="44">
        <f t="shared" si="6"/>
        <v>-19797444</v>
      </c>
      <c r="R45" s="44">
        <f t="shared" si="6"/>
        <v>-39777631</v>
      </c>
      <c r="S45" s="44">
        <f t="shared" si="6"/>
        <v>-427697</v>
      </c>
      <c r="T45" s="44">
        <f t="shared" si="6"/>
        <v>1705330</v>
      </c>
      <c r="U45" s="44">
        <f t="shared" si="6"/>
        <v>-1216237</v>
      </c>
      <c r="V45" s="44">
        <f t="shared" si="6"/>
        <v>61396</v>
      </c>
      <c r="W45" s="44">
        <f t="shared" si="6"/>
        <v>-706491118</v>
      </c>
      <c r="X45" s="44">
        <f t="shared" si="6"/>
        <v>-1024049483</v>
      </c>
      <c r="Y45" s="44">
        <f t="shared" si="6"/>
        <v>317558365</v>
      </c>
      <c r="Z45" s="45">
        <f>+IF(X45&lt;&gt;0,+(Y45/X45)*100,0)</f>
        <v>-31.010060575363816</v>
      </c>
      <c r="AA45" s="46">
        <f>+AA26-AA44</f>
        <v>-1024049483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65681208</v>
      </c>
      <c r="D47" s="18"/>
      <c r="E47" s="19">
        <v>-58953092</v>
      </c>
      <c r="F47" s="20">
        <v>103248096</v>
      </c>
      <c r="G47" s="20">
        <v>689358157</v>
      </c>
      <c r="H47" s="20">
        <v>-400512442</v>
      </c>
      <c r="I47" s="20"/>
      <c r="J47" s="20">
        <v>288845715</v>
      </c>
      <c r="K47" s="20">
        <v>20321643</v>
      </c>
      <c r="L47" s="20">
        <v>254813</v>
      </c>
      <c r="M47" s="20">
        <v>5587261</v>
      </c>
      <c r="N47" s="20">
        <v>26163717</v>
      </c>
      <c r="O47" s="20">
        <v>-19660886</v>
      </c>
      <c r="P47" s="20">
        <v>-8284537</v>
      </c>
      <c r="Q47" s="20">
        <v>-19898195</v>
      </c>
      <c r="R47" s="20">
        <v>-47843618</v>
      </c>
      <c r="S47" s="20">
        <v>-514621</v>
      </c>
      <c r="T47" s="20">
        <v>-21445853</v>
      </c>
      <c r="U47" s="20">
        <v>-20659239</v>
      </c>
      <c r="V47" s="20">
        <v>-42619713</v>
      </c>
      <c r="W47" s="20">
        <v>224546101</v>
      </c>
      <c r="X47" s="20">
        <v>103248096</v>
      </c>
      <c r="Y47" s="20">
        <v>121298005</v>
      </c>
      <c r="Z47" s="47">
        <v>117.48207443941629</v>
      </c>
      <c r="AA47" s="22">
        <v>103248096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65681208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103248096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20321643</v>
      </c>
      <c r="L50" s="52">
        <f t="shared" si="7"/>
        <v>254813</v>
      </c>
      <c r="M50" s="52">
        <f t="shared" si="7"/>
        <v>5587261</v>
      </c>
      <c r="N50" s="52">
        <f t="shared" si="7"/>
        <v>26163717</v>
      </c>
      <c r="O50" s="52">
        <f t="shared" si="7"/>
        <v>-19660886</v>
      </c>
      <c r="P50" s="52">
        <f t="shared" si="7"/>
        <v>-8284537</v>
      </c>
      <c r="Q50" s="52">
        <f t="shared" si="7"/>
        <v>-19898195</v>
      </c>
      <c r="R50" s="52">
        <f t="shared" si="7"/>
        <v>-47843618</v>
      </c>
      <c r="S50" s="52">
        <f t="shared" si="7"/>
        <v>-514621</v>
      </c>
      <c r="T50" s="52">
        <f t="shared" si="7"/>
        <v>-21445853</v>
      </c>
      <c r="U50" s="52">
        <f t="shared" si="7"/>
        <v>-20659239</v>
      </c>
      <c r="V50" s="52">
        <f t="shared" si="7"/>
        <v>-42619713</v>
      </c>
      <c r="W50" s="52">
        <f t="shared" si="7"/>
        <v>224546101</v>
      </c>
      <c r="X50" s="52">
        <f t="shared" si="7"/>
        <v>103248096</v>
      </c>
      <c r="Y50" s="52">
        <f t="shared" si="7"/>
        <v>121298005</v>
      </c>
      <c r="Z50" s="53">
        <f>+IF(X50&lt;&gt;0,+(Y50/X50)*100,0)</f>
        <v>117.48207443941629</v>
      </c>
      <c r="AA50" s="54">
        <f>SUM(AA47:AA49)</f>
        <v>103248096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5180006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>
        <v>844377</v>
      </c>
      <c r="M6" s="20"/>
      <c r="N6" s="20">
        <v>844377</v>
      </c>
      <c r="O6" s="20">
        <v>1234062</v>
      </c>
      <c r="P6" s="20"/>
      <c r="Q6" s="20"/>
      <c r="R6" s="20">
        <v>1234062</v>
      </c>
      <c r="S6" s="20"/>
      <c r="T6" s="20">
        <v>751162</v>
      </c>
      <c r="U6" s="20">
        <v>-7731049</v>
      </c>
      <c r="V6" s="20">
        <v>-6979887</v>
      </c>
      <c r="W6" s="20">
        <v>49621634</v>
      </c>
      <c r="X6" s="20">
        <v>5180006</v>
      </c>
      <c r="Y6" s="20">
        <v>44441628</v>
      </c>
      <c r="Z6" s="21">
        <v>857.94549272722861</v>
      </c>
      <c r="AA6" s="22">
        <v>5180006</v>
      </c>
    </row>
    <row r="7" spans="1:27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12317758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>
        <v>417614</v>
      </c>
      <c r="M7" s="20"/>
      <c r="N7" s="20">
        <v>417614</v>
      </c>
      <c r="O7" s="20">
        <v>1504284</v>
      </c>
      <c r="P7" s="20"/>
      <c r="Q7" s="20"/>
      <c r="R7" s="20">
        <v>1504284</v>
      </c>
      <c r="S7" s="20"/>
      <c r="T7" s="20">
        <v>-113127</v>
      </c>
      <c r="U7" s="20">
        <v>2070431</v>
      </c>
      <c r="V7" s="20">
        <v>1957304</v>
      </c>
      <c r="W7" s="20">
        <v>46820137</v>
      </c>
      <c r="X7" s="20">
        <v>12317758</v>
      </c>
      <c r="Y7" s="20">
        <v>34502379</v>
      </c>
      <c r="Z7" s="21">
        <v>280.10275084150862</v>
      </c>
      <c r="AA7" s="22">
        <v>12317758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3849136</v>
      </c>
      <c r="Y10" s="20">
        <v>-3778206</v>
      </c>
      <c r="Z10" s="21">
        <v>-98.157248795573864</v>
      </c>
      <c r="AA10" s="22">
        <v>3849136</v>
      </c>
    </row>
    <row r="11" spans="1:27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>
        <v>404311</v>
      </c>
      <c r="M11" s="20"/>
      <c r="N11" s="24">
        <v>404311</v>
      </c>
      <c r="O11" s="24">
        <v>252</v>
      </c>
      <c r="P11" s="24"/>
      <c r="Q11" s="20"/>
      <c r="R11" s="24">
        <v>252</v>
      </c>
      <c r="S11" s="24"/>
      <c r="T11" s="20">
        <v>384853</v>
      </c>
      <c r="U11" s="24">
        <v>1395984</v>
      </c>
      <c r="V11" s="24">
        <v>1780837</v>
      </c>
      <c r="W11" s="24">
        <v>19966002</v>
      </c>
      <c r="X11" s="20"/>
      <c r="Y11" s="24">
        <v>19966002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21346900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1666302</v>
      </c>
      <c r="M13" s="31">
        <f t="shared" si="0"/>
        <v>0</v>
      </c>
      <c r="N13" s="31">
        <f t="shared" si="0"/>
        <v>1666302</v>
      </c>
      <c r="O13" s="31">
        <f t="shared" si="0"/>
        <v>2738598</v>
      </c>
      <c r="P13" s="31">
        <f t="shared" si="0"/>
        <v>0</v>
      </c>
      <c r="Q13" s="31">
        <f t="shared" si="0"/>
        <v>0</v>
      </c>
      <c r="R13" s="31">
        <f t="shared" si="0"/>
        <v>2738598</v>
      </c>
      <c r="S13" s="31">
        <f t="shared" si="0"/>
        <v>0</v>
      </c>
      <c r="T13" s="31">
        <f t="shared" si="0"/>
        <v>1022888</v>
      </c>
      <c r="U13" s="31">
        <f t="shared" si="0"/>
        <v>-4264634</v>
      </c>
      <c r="V13" s="31">
        <f t="shared" si="0"/>
        <v>-3241746</v>
      </c>
      <c r="W13" s="31">
        <f t="shared" si="0"/>
        <v>116317147</v>
      </c>
      <c r="X13" s="31">
        <f t="shared" si="0"/>
        <v>21346900</v>
      </c>
      <c r="Y13" s="31">
        <f t="shared" si="0"/>
        <v>94970247</v>
      </c>
      <c r="Z13" s="32">
        <f>+IF(X13&lt;&gt;0,+(Y13/X13)*100,0)</f>
        <v>444.89011050784893</v>
      </c>
      <c r="AA13" s="33">
        <f>SUM(AA6:AA12)</f>
        <v>21346900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231994256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231994256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339245158</v>
      </c>
      <c r="D26" s="29">
        <f>+D13+D25</f>
        <v>0</v>
      </c>
      <c r="E26" s="30">
        <f t="shared" si="2"/>
        <v>20981708</v>
      </c>
      <c r="F26" s="31">
        <f t="shared" si="2"/>
        <v>21346900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1666302</v>
      </c>
      <c r="M26" s="31">
        <f t="shared" si="2"/>
        <v>0</v>
      </c>
      <c r="N26" s="31">
        <f t="shared" si="2"/>
        <v>1666302</v>
      </c>
      <c r="O26" s="31">
        <f t="shared" si="2"/>
        <v>2738598</v>
      </c>
      <c r="P26" s="31">
        <f t="shared" si="2"/>
        <v>0</v>
      </c>
      <c r="Q26" s="31">
        <f t="shared" si="2"/>
        <v>0</v>
      </c>
      <c r="R26" s="31">
        <f t="shared" si="2"/>
        <v>2738598</v>
      </c>
      <c r="S26" s="31">
        <f t="shared" si="2"/>
        <v>0</v>
      </c>
      <c r="T26" s="31">
        <f t="shared" si="2"/>
        <v>1022888</v>
      </c>
      <c r="U26" s="31">
        <f t="shared" si="2"/>
        <v>-4264634</v>
      </c>
      <c r="V26" s="31">
        <f t="shared" si="2"/>
        <v>-3241746</v>
      </c>
      <c r="W26" s="31">
        <f t="shared" si="2"/>
        <v>348432774</v>
      </c>
      <c r="X26" s="31">
        <f t="shared" si="2"/>
        <v>21346900</v>
      </c>
      <c r="Y26" s="31">
        <f t="shared" si="2"/>
        <v>327085874</v>
      </c>
      <c r="Z26" s="32">
        <f>+IF(X26&lt;&gt;0,+(Y26/X26)*100,0)</f>
        <v>1532.240625102474</v>
      </c>
      <c r="AA26" s="33">
        <f>+AA13+AA25</f>
        <v>21346900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4851716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>
        <v>2680624</v>
      </c>
      <c r="M32" s="20"/>
      <c r="N32" s="20">
        <v>2680624</v>
      </c>
      <c r="O32" s="20">
        <v>259372</v>
      </c>
      <c r="P32" s="20"/>
      <c r="Q32" s="20"/>
      <c r="R32" s="20">
        <v>259372</v>
      </c>
      <c r="S32" s="20"/>
      <c r="T32" s="20">
        <v>3202045</v>
      </c>
      <c r="U32" s="20">
        <v>5078686</v>
      </c>
      <c r="V32" s="20">
        <v>8280731</v>
      </c>
      <c r="W32" s="20">
        <v>81081310</v>
      </c>
      <c r="X32" s="20">
        <v>4851716</v>
      </c>
      <c r="Y32" s="20">
        <v>76229594</v>
      </c>
      <c r="Z32" s="21">
        <v>1571.1882970891122</v>
      </c>
      <c r="AA32" s="22">
        <v>4851716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>
        <v>228761</v>
      </c>
      <c r="M35" s="20"/>
      <c r="N35" s="20">
        <v>228761</v>
      </c>
      <c r="O35" s="20">
        <v>358173</v>
      </c>
      <c r="P35" s="20"/>
      <c r="Q35" s="20"/>
      <c r="R35" s="20">
        <v>358173</v>
      </c>
      <c r="S35" s="20"/>
      <c r="T35" s="20">
        <v>302078</v>
      </c>
      <c r="U35" s="20">
        <v>582004</v>
      </c>
      <c r="V35" s="20">
        <v>884082</v>
      </c>
      <c r="W35" s="20">
        <v>26436557</v>
      </c>
      <c r="X35" s="20"/>
      <c r="Y35" s="20">
        <v>26436557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4851716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2909385</v>
      </c>
      <c r="M37" s="31">
        <f t="shared" si="3"/>
        <v>0</v>
      </c>
      <c r="N37" s="31">
        <f t="shared" si="3"/>
        <v>2909385</v>
      </c>
      <c r="O37" s="31">
        <f t="shared" si="3"/>
        <v>617545</v>
      </c>
      <c r="P37" s="31">
        <f t="shared" si="3"/>
        <v>0</v>
      </c>
      <c r="Q37" s="31">
        <f t="shared" si="3"/>
        <v>0</v>
      </c>
      <c r="R37" s="31">
        <f t="shared" si="3"/>
        <v>617545</v>
      </c>
      <c r="S37" s="31">
        <f t="shared" si="3"/>
        <v>0</v>
      </c>
      <c r="T37" s="31">
        <f t="shared" si="3"/>
        <v>3504123</v>
      </c>
      <c r="U37" s="31">
        <f t="shared" si="3"/>
        <v>5660690</v>
      </c>
      <c r="V37" s="31">
        <f t="shared" si="3"/>
        <v>9164813</v>
      </c>
      <c r="W37" s="31">
        <f t="shared" si="3"/>
        <v>107499723</v>
      </c>
      <c r="X37" s="31">
        <f t="shared" si="3"/>
        <v>4851716</v>
      </c>
      <c r="Y37" s="31">
        <f t="shared" si="3"/>
        <v>102648007</v>
      </c>
      <c r="Z37" s="32">
        <f>+IF(X37&lt;&gt;0,+(Y37/X37)*100,0)</f>
        <v>2115.7051855467221</v>
      </c>
      <c r="AA37" s="33">
        <f>SUM(AA29:AA36)</f>
        <v>4851716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4851716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2909385</v>
      </c>
      <c r="M44" s="31">
        <f t="shared" si="5"/>
        <v>0</v>
      </c>
      <c r="N44" s="31">
        <f t="shared" si="5"/>
        <v>2909385</v>
      </c>
      <c r="O44" s="31">
        <f t="shared" si="5"/>
        <v>617545</v>
      </c>
      <c r="P44" s="31">
        <f t="shared" si="5"/>
        <v>0</v>
      </c>
      <c r="Q44" s="31">
        <f t="shared" si="5"/>
        <v>0</v>
      </c>
      <c r="R44" s="31">
        <f t="shared" si="5"/>
        <v>617545</v>
      </c>
      <c r="S44" s="31">
        <f t="shared" si="5"/>
        <v>0</v>
      </c>
      <c r="T44" s="31">
        <f t="shared" si="5"/>
        <v>3504123</v>
      </c>
      <c r="U44" s="31">
        <f t="shared" si="5"/>
        <v>5660690</v>
      </c>
      <c r="V44" s="31">
        <f t="shared" si="5"/>
        <v>9164813</v>
      </c>
      <c r="W44" s="31">
        <f t="shared" si="5"/>
        <v>107499723</v>
      </c>
      <c r="X44" s="31">
        <f t="shared" si="5"/>
        <v>4851716</v>
      </c>
      <c r="Y44" s="31">
        <f t="shared" si="5"/>
        <v>102648007</v>
      </c>
      <c r="Z44" s="32">
        <f>+IF(X44&lt;&gt;0,+(Y44/X44)*100,0)</f>
        <v>2115.7051855467221</v>
      </c>
      <c r="AA44" s="33">
        <f>+AA37+AA43</f>
        <v>4851716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247472402</v>
      </c>
      <c r="D45" s="42">
        <f t="shared" si="6"/>
        <v>0</v>
      </c>
      <c r="E45" s="43">
        <f t="shared" si="6"/>
        <v>17448072</v>
      </c>
      <c r="F45" s="44">
        <f t="shared" si="6"/>
        <v>16495184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-1243083</v>
      </c>
      <c r="M45" s="44">
        <f t="shared" si="6"/>
        <v>0</v>
      </c>
      <c r="N45" s="44">
        <f t="shared" si="6"/>
        <v>-1243083</v>
      </c>
      <c r="O45" s="44">
        <f t="shared" si="6"/>
        <v>2121053</v>
      </c>
      <c r="P45" s="44">
        <f t="shared" si="6"/>
        <v>0</v>
      </c>
      <c r="Q45" s="44">
        <f t="shared" si="6"/>
        <v>0</v>
      </c>
      <c r="R45" s="44">
        <f t="shared" si="6"/>
        <v>2121053</v>
      </c>
      <c r="S45" s="44">
        <f t="shared" si="6"/>
        <v>0</v>
      </c>
      <c r="T45" s="44">
        <f t="shared" si="6"/>
        <v>-2481235</v>
      </c>
      <c r="U45" s="44">
        <f t="shared" si="6"/>
        <v>-9925324</v>
      </c>
      <c r="V45" s="44">
        <f t="shared" si="6"/>
        <v>-12406559</v>
      </c>
      <c r="W45" s="44">
        <f t="shared" si="6"/>
        <v>240933051</v>
      </c>
      <c r="X45" s="44">
        <f t="shared" si="6"/>
        <v>16495184</v>
      </c>
      <c r="Y45" s="44">
        <f t="shared" si="6"/>
        <v>224437867</v>
      </c>
      <c r="Z45" s="45">
        <f>+IF(X45&lt;&gt;0,+(Y45/X45)*100,0)</f>
        <v>1360.6266350226831</v>
      </c>
      <c r="AA45" s="46">
        <f>+AA26-AA44</f>
        <v>16495184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16495184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16495184</v>
      </c>
      <c r="Y47" s="20">
        <v>-29964096</v>
      </c>
      <c r="Z47" s="47">
        <v>-181.65360265153757</v>
      </c>
      <c r="AA47" s="22">
        <v>16495184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16495184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16495184</v>
      </c>
      <c r="Y50" s="52">
        <f t="shared" si="7"/>
        <v>-29964096</v>
      </c>
      <c r="Z50" s="53">
        <f>+IF(X50&lt;&gt;0,+(Y50/X50)*100,0)</f>
        <v>-181.65360265153757</v>
      </c>
      <c r="AA50" s="54">
        <f>SUM(AA47:AA49)</f>
        <v>16495184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375876737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>
        <v>185102</v>
      </c>
      <c r="P6" s="20">
        <v>5806439</v>
      </c>
      <c r="Q6" s="20">
        <v>-71543573</v>
      </c>
      <c r="R6" s="20">
        <v>-65552032</v>
      </c>
      <c r="S6" s="20">
        <v>-8492955</v>
      </c>
      <c r="T6" s="20">
        <v>6777258</v>
      </c>
      <c r="U6" s="20">
        <v>24429191</v>
      </c>
      <c r="V6" s="20">
        <v>22713494</v>
      </c>
      <c r="W6" s="20">
        <v>173042689</v>
      </c>
      <c r="X6" s="20">
        <v>375876737</v>
      </c>
      <c r="Y6" s="20">
        <v>-202834048</v>
      </c>
      <c r="Z6" s="21">
        <v>-53.962916039680323</v>
      </c>
      <c r="AA6" s="22">
        <v>375876737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1250313779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>
        <v>9203420</v>
      </c>
      <c r="P7" s="20">
        <v>-75275719</v>
      </c>
      <c r="Q7" s="20">
        <v>22112262</v>
      </c>
      <c r="R7" s="20">
        <v>-43960037</v>
      </c>
      <c r="S7" s="20">
        <v>15755957</v>
      </c>
      <c r="T7" s="20">
        <v>-231474064</v>
      </c>
      <c r="U7" s="20">
        <v>32147544</v>
      </c>
      <c r="V7" s="20">
        <v>-183570563</v>
      </c>
      <c r="W7" s="20">
        <v>-251286413</v>
      </c>
      <c r="X7" s="20">
        <v>1250313779</v>
      </c>
      <c r="Y7" s="20">
        <v>-1501600192</v>
      </c>
      <c r="Z7" s="21">
        <v>-120.09786800885924</v>
      </c>
      <c r="AA7" s="22">
        <v>1250313779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2200005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>
        <v>2200005</v>
      </c>
      <c r="Y8" s="20">
        <v>-2248993</v>
      </c>
      <c r="Z8" s="21">
        <v>-102.22672221199498</v>
      </c>
      <c r="AA8" s="22">
        <v>2200005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-376300182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>
        <v>-817686</v>
      </c>
      <c r="P10" s="20">
        <v>-348486</v>
      </c>
      <c r="Q10" s="20">
        <v>-336836</v>
      </c>
      <c r="R10" s="20">
        <v>-1503008</v>
      </c>
      <c r="S10" s="20">
        <v>-551202</v>
      </c>
      <c r="T10" s="20">
        <v>-395640</v>
      </c>
      <c r="U10" s="20">
        <v>-715939</v>
      </c>
      <c r="V10" s="20">
        <v>-1662781</v>
      </c>
      <c r="W10" s="20">
        <v>-18112694</v>
      </c>
      <c r="X10" s="20">
        <v>-376300182</v>
      </c>
      <c r="Y10" s="20">
        <v>358187488</v>
      </c>
      <c r="Z10" s="21">
        <v>-95.186636928068239</v>
      </c>
      <c r="AA10" s="22">
        <v>-376300182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>
        <v>5850314</v>
      </c>
      <c r="P11" s="24">
        <v>-5884566</v>
      </c>
      <c r="Q11" s="20">
        <v>7498337</v>
      </c>
      <c r="R11" s="24">
        <v>7464085</v>
      </c>
      <c r="S11" s="24">
        <v>6417906</v>
      </c>
      <c r="T11" s="20">
        <v>4937688</v>
      </c>
      <c r="U11" s="24">
        <v>7011143</v>
      </c>
      <c r="V11" s="24">
        <v>18366737</v>
      </c>
      <c r="W11" s="24">
        <v>352560335</v>
      </c>
      <c r="X11" s="20"/>
      <c r="Y11" s="24">
        <v>352560335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1252090339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14421150</v>
      </c>
      <c r="P13" s="31">
        <f t="shared" si="0"/>
        <v>-75702332</v>
      </c>
      <c r="Q13" s="31">
        <f t="shared" si="0"/>
        <v>-42269810</v>
      </c>
      <c r="R13" s="31">
        <f t="shared" si="0"/>
        <v>-103550992</v>
      </c>
      <c r="S13" s="31">
        <f t="shared" si="0"/>
        <v>13129706</v>
      </c>
      <c r="T13" s="31">
        <f t="shared" si="0"/>
        <v>-220154758</v>
      </c>
      <c r="U13" s="31">
        <f t="shared" si="0"/>
        <v>62871939</v>
      </c>
      <c r="V13" s="31">
        <f t="shared" si="0"/>
        <v>-144153113</v>
      </c>
      <c r="W13" s="31">
        <f t="shared" si="0"/>
        <v>244122838</v>
      </c>
      <c r="X13" s="31">
        <f t="shared" si="0"/>
        <v>1252090339</v>
      </c>
      <c r="Y13" s="31">
        <f t="shared" si="0"/>
        <v>-1007967501</v>
      </c>
      <c r="Z13" s="32">
        <f>+IF(X13&lt;&gt;0,+(Y13/X13)*100,0)</f>
        <v>-80.502777603493669</v>
      </c>
      <c r="AA13" s="33">
        <f>SUM(AA6:AA12)</f>
        <v>1252090339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27016885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>
        <v>-317564</v>
      </c>
      <c r="P17" s="24">
        <v>-258017</v>
      </c>
      <c r="Q17" s="20">
        <v>6150469</v>
      </c>
      <c r="R17" s="24">
        <v>5574888</v>
      </c>
      <c r="S17" s="24">
        <v>14678929</v>
      </c>
      <c r="T17" s="20">
        <v>6919365</v>
      </c>
      <c r="U17" s="24">
        <v>2358343</v>
      </c>
      <c r="V17" s="24">
        <v>23956637</v>
      </c>
      <c r="W17" s="24">
        <v>710591943</v>
      </c>
      <c r="X17" s="20">
        <v>27016885</v>
      </c>
      <c r="Y17" s="24">
        <v>683575058</v>
      </c>
      <c r="Z17" s="25">
        <v>2530.1771762362682</v>
      </c>
      <c r="AA17" s="26">
        <v>27016885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27016885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-317564</v>
      </c>
      <c r="P25" s="36">
        <f t="shared" si="1"/>
        <v>-258017</v>
      </c>
      <c r="Q25" s="36">
        <f t="shared" si="1"/>
        <v>6150469</v>
      </c>
      <c r="R25" s="36">
        <f t="shared" si="1"/>
        <v>5574888</v>
      </c>
      <c r="S25" s="36">
        <f t="shared" si="1"/>
        <v>14678929</v>
      </c>
      <c r="T25" s="36">
        <f t="shared" si="1"/>
        <v>6919365</v>
      </c>
      <c r="U25" s="36">
        <f t="shared" si="1"/>
        <v>2358343</v>
      </c>
      <c r="V25" s="36">
        <f t="shared" si="1"/>
        <v>23956637</v>
      </c>
      <c r="W25" s="36">
        <f t="shared" si="1"/>
        <v>710591943</v>
      </c>
      <c r="X25" s="36">
        <f t="shared" si="1"/>
        <v>27016885</v>
      </c>
      <c r="Y25" s="36">
        <f t="shared" si="1"/>
        <v>683575058</v>
      </c>
      <c r="Z25" s="37">
        <f>+IF(X25&lt;&gt;0,+(Y25/X25)*100,0)</f>
        <v>2530.1771762362682</v>
      </c>
      <c r="AA25" s="38">
        <f>SUM(AA15:AA24)</f>
        <v>27016885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1279107224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14103586</v>
      </c>
      <c r="P26" s="31">
        <f t="shared" si="2"/>
        <v>-75960349</v>
      </c>
      <c r="Q26" s="31">
        <f t="shared" si="2"/>
        <v>-36119341</v>
      </c>
      <c r="R26" s="31">
        <f t="shared" si="2"/>
        <v>-97976104</v>
      </c>
      <c r="S26" s="31">
        <f t="shared" si="2"/>
        <v>27808635</v>
      </c>
      <c r="T26" s="31">
        <f t="shared" si="2"/>
        <v>-213235393</v>
      </c>
      <c r="U26" s="31">
        <f t="shared" si="2"/>
        <v>65230282</v>
      </c>
      <c r="V26" s="31">
        <f t="shared" si="2"/>
        <v>-120196476</v>
      </c>
      <c r="W26" s="31">
        <f t="shared" si="2"/>
        <v>954714781</v>
      </c>
      <c r="X26" s="31">
        <f t="shared" si="2"/>
        <v>1279107224</v>
      </c>
      <c r="Y26" s="31">
        <f t="shared" si="2"/>
        <v>-324392443</v>
      </c>
      <c r="Z26" s="32">
        <f>+IF(X26&lt;&gt;0,+(Y26/X26)*100,0)</f>
        <v>-25.360848325566177</v>
      </c>
      <c r="AA26" s="33">
        <f>+AA13+AA25</f>
        <v>1279107224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>
        <v>-216</v>
      </c>
      <c r="P31" s="20">
        <v>820452</v>
      </c>
      <c r="Q31" s="20">
        <v>-5748</v>
      </c>
      <c r="R31" s="20">
        <v>814488</v>
      </c>
      <c r="S31" s="20">
        <v>-6584</v>
      </c>
      <c r="T31" s="20">
        <v>331529</v>
      </c>
      <c r="U31" s="20">
        <v>-1779</v>
      </c>
      <c r="V31" s="20">
        <v>323166</v>
      </c>
      <c r="W31" s="20">
        <v>20402069</v>
      </c>
      <c r="X31" s="20">
        <v>29017252</v>
      </c>
      <c r="Y31" s="20">
        <v>-8615183</v>
      </c>
      <c r="Z31" s="21">
        <v>-29.689865187785529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-367522020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>
        <v>10795686</v>
      </c>
      <c r="P32" s="20">
        <v>1143664</v>
      </c>
      <c r="Q32" s="20">
        <v>-44910572</v>
      </c>
      <c r="R32" s="20">
        <v>-32971222</v>
      </c>
      <c r="S32" s="20">
        <v>11699711</v>
      </c>
      <c r="T32" s="20">
        <v>25522873</v>
      </c>
      <c r="U32" s="20">
        <v>27952662</v>
      </c>
      <c r="V32" s="20">
        <v>65175246</v>
      </c>
      <c r="W32" s="20">
        <v>671511803</v>
      </c>
      <c r="X32" s="20">
        <v>-367522020</v>
      </c>
      <c r="Y32" s="20">
        <v>1039033823</v>
      </c>
      <c r="Z32" s="21">
        <v>-282.71335225029509</v>
      </c>
      <c r="AA32" s="22">
        <v>-367522020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>
        <v>5709504</v>
      </c>
      <c r="P35" s="20">
        <v>6318900</v>
      </c>
      <c r="Q35" s="20">
        <v>6896798</v>
      </c>
      <c r="R35" s="20">
        <v>18925202</v>
      </c>
      <c r="S35" s="20">
        <v>6537258</v>
      </c>
      <c r="T35" s="20">
        <v>7510501</v>
      </c>
      <c r="U35" s="20">
        <v>6558106</v>
      </c>
      <c r="V35" s="20">
        <v>20605865</v>
      </c>
      <c r="W35" s="20">
        <v>447636124</v>
      </c>
      <c r="X35" s="20"/>
      <c r="Y35" s="20">
        <v>447636124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-338504768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16504974</v>
      </c>
      <c r="P37" s="31">
        <f t="shared" si="3"/>
        <v>8283016</v>
      </c>
      <c r="Q37" s="31">
        <f t="shared" si="3"/>
        <v>-38019522</v>
      </c>
      <c r="R37" s="31">
        <f t="shared" si="3"/>
        <v>-13231532</v>
      </c>
      <c r="S37" s="31">
        <f t="shared" si="3"/>
        <v>18230385</v>
      </c>
      <c r="T37" s="31">
        <f t="shared" si="3"/>
        <v>33364903</v>
      </c>
      <c r="U37" s="31">
        <f t="shared" si="3"/>
        <v>34508989</v>
      </c>
      <c r="V37" s="31">
        <f t="shared" si="3"/>
        <v>86104277</v>
      </c>
      <c r="W37" s="31">
        <f t="shared" si="3"/>
        <v>1150319872</v>
      </c>
      <c r="X37" s="31">
        <f t="shared" si="3"/>
        <v>-338504768</v>
      </c>
      <c r="Y37" s="31">
        <f t="shared" si="3"/>
        <v>1488824640</v>
      </c>
      <c r="Z37" s="32">
        <f>+IF(X37&lt;&gt;0,+(Y37/X37)*100,0)</f>
        <v>-439.82383137362484</v>
      </c>
      <c r="AA37" s="33">
        <f>SUM(AA29:AA36)</f>
        <v>-338504768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-338504768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16504974</v>
      </c>
      <c r="P44" s="31">
        <f t="shared" si="5"/>
        <v>8283016</v>
      </c>
      <c r="Q44" s="31">
        <f t="shared" si="5"/>
        <v>-38019522</v>
      </c>
      <c r="R44" s="31">
        <f t="shared" si="5"/>
        <v>-13231532</v>
      </c>
      <c r="S44" s="31">
        <f t="shared" si="5"/>
        <v>18230385</v>
      </c>
      <c r="T44" s="31">
        <f t="shared" si="5"/>
        <v>33364903</v>
      </c>
      <c r="U44" s="31">
        <f t="shared" si="5"/>
        <v>34508989</v>
      </c>
      <c r="V44" s="31">
        <f t="shared" si="5"/>
        <v>86104277</v>
      </c>
      <c r="W44" s="31">
        <f t="shared" si="5"/>
        <v>1150319872</v>
      </c>
      <c r="X44" s="31">
        <f t="shared" si="5"/>
        <v>-338504768</v>
      </c>
      <c r="Y44" s="31">
        <f t="shared" si="5"/>
        <v>1488824640</v>
      </c>
      <c r="Z44" s="32">
        <f>+IF(X44&lt;&gt;0,+(Y44/X44)*100,0)</f>
        <v>-439.82383137362484</v>
      </c>
      <c r="AA44" s="33">
        <f>+AA37+AA43</f>
        <v>-338504768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1617611992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-2401388</v>
      </c>
      <c r="P45" s="44">
        <f t="shared" si="6"/>
        <v>-84243365</v>
      </c>
      <c r="Q45" s="44">
        <f t="shared" si="6"/>
        <v>1900181</v>
      </c>
      <c r="R45" s="44">
        <f t="shared" si="6"/>
        <v>-84744572</v>
      </c>
      <c r="S45" s="44">
        <f t="shared" si="6"/>
        <v>9578250</v>
      </c>
      <c r="T45" s="44">
        <f t="shared" si="6"/>
        <v>-246600296</v>
      </c>
      <c r="U45" s="44">
        <f t="shared" si="6"/>
        <v>30721293</v>
      </c>
      <c r="V45" s="44">
        <f t="shared" si="6"/>
        <v>-206300753</v>
      </c>
      <c r="W45" s="44">
        <f t="shared" si="6"/>
        <v>-195605091</v>
      </c>
      <c r="X45" s="44">
        <f t="shared" si="6"/>
        <v>1617611992</v>
      </c>
      <c r="Y45" s="44">
        <f t="shared" si="6"/>
        <v>-1813217083</v>
      </c>
      <c r="Z45" s="45">
        <f>+IF(X45&lt;&gt;0,+(Y45/X45)*100,0)</f>
        <v>-112.09221321104054</v>
      </c>
      <c r="AA45" s="46">
        <f>+AA26-AA44</f>
        <v>1617611992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329143989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>
        <v>-6541657</v>
      </c>
      <c r="P47" s="20">
        <v>-76393913</v>
      </c>
      <c r="Q47" s="20">
        <v>-2105318</v>
      </c>
      <c r="R47" s="20">
        <v>-85040888</v>
      </c>
      <c r="S47" s="20">
        <v>5886641</v>
      </c>
      <c r="T47" s="20">
        <v>-240071706</v>
      </c>
      <c r="U47" s="20">
        <v>92460151</v>
      </c>
      <c r="V47" s="20">
        <v>-141724914</v>
      </c>
      <c r="W47" s="20">
        <v>-618592368</v>
      </c>
      <c r="X47" s="20">
        <v>329143989</v>
      </c>
      <c r="Y47" s="20">
        <v>-947736357</v>
      </c>
      <c r="Z47" s="47">
        <v>-287.93974329575252</v>
      </c>
      <c r="AA47" s="22">
        <v>329143989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329143989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-6541657</v>
      </c>
      <c r="P50" s="52">
        <f t="shared" si="7"/>
        <v>-76393913</v>
      </c>
      <c r="Q50" s="52">
        <f t="shared" si="7"/>
        <v>-2105318</v>
      </c>
      <c r="R50" s="52">
        <f t="shared" si="7"/>
        <v>-85040888</v>
      </c>
      <c r="S50" s="52">
        <f t="shared" si="7"/>
        <v>5886641</v>
      </c>
      <c r="T50" s="52">
        <f t="shared" si="7"/>
        <v>-240071706</v>
      </c>
      <c r="U50" s="52">
        <f t="shared" si="7"/>
        <v>92460151</v>
      </c>
      <c r="V50" s="52">
        <f t="shared" si="7"/>
        <v>-141724914</v>
      </c>
      <c r="W50" s="52">
        <f t="shared" si="7"/>
        <v>-618592368</v>
      </c>
      <c r="X50" s="52">
        <f t="shared" si="7"/>
        <v>329143989</v>
      </c>
      <c r="Y50" s="52">
        <f t="shared" si="7"/>
        <v>-947736357</v>
      </c>
      <c r="Z50" s="53">
        <f>+IF(X50&lt;&gt;0,+(Y50/X50)*100,0)</f>
        <v>-287.93974329575252</v>
      </c>
      <c r="AA50" s="54">
        <f>SUM(AA47:AA49)</f>
        <v>329143989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>
        <v>-251608</v>
      </c>
      <c r="L6" s="20">
        <v>-188089</v>
      </c>
      <c r="M6" s="20">
        <v>389930</v>
      </c>
      <c r="N6" s="20">
        <v>-49767</v>
      </c>
      <c r="O6" s="20">
        <v>-18983</v>
      </c>
      <c r="P6" s="20">
        <v>-220019</v>
      </c>
      <c r="Q6" s="20">
        <v>951984</v>
      </c>
      <c r="R6" s="20">
        <v>712982</v>
      </c>
      <c r="S6" s="20">
        <v>-214126</v>
      </c>
      <c r="T6" s="20">
        <v>-238179</v>
      </c>
      <c r="U6" s="20">
        <v>-884792</v>
      </c>
      <c r="V6" s="20">
        <v>-1337097</v>
      </c>
      <c r="W6" s="20">
        <v>47088153</v>
      </c>
      <c r="X6" s="20">
        <v>-10662880</v>
      </c>
      <c r="Y6" s="20">
        <v>57751033</v>
      </c>
      <c r="Z6" s="21">
        <v>-541.60820528787724</v>
      </c>
      <c r="AA6" s="22">
        <v>-10662880</v>
      </c>
    </row>
    <row r="7" spans="1:27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>
        <v>-4750</v>
      </c>
      <c r="R10" s="20">
        <v>-4750</v>
      </c>
      <c r="S10" s="20"/>
      <c r="T10" s="20"/>
      <c r="U10" s="20"/>
      <c r="V10" s="20"/>
      <c r="W10" s="20">
        <v>-213923</v>
      </c>
      <c r="X10" s="20">
        <v>-60790</v>
      </c>
      <c r="Y10" s="20">
        <v>-153133</v>
      </c>
      <c r="Z10" s="21">
        <v>251.9049185721336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>
        <v>31717</v>
      </c>
      <c r="L11" s="24">
        <v>29307</v>
      </c>
      <c r="M11" s="20">
        <v>-60426</v>
      </c>
      <c r="N11" s="24">
        <v>598</v>
      </c>
      <c r="O11" s="24">
        <v>1161</v>
      </c>
      <c r="P11" s="24">
        <v>25649</v>
      </c>
      <c r="Q11" s="20">
        <v>-25763</v>
      </c>
      <c r="R11" s="24">
        <v>1047</v>
      </c>
      <c r="S11" s="24">
        <v>31882</v>
      </c>
      <c r="T11" s="20">
        <v>-31381</v>
      </c>
      <c r="U11" s="24">
        <v>109979</v>
      </c>
      <c r="V11" s="24">
        <v>110480</v>
      </c>
      <c r="W11" s="24">
        <v>121386</v>
      </c>
      <c r="X11" s="20">
        <v>7860</v>
      </c>
      <c r="Y11" s="24">
        <v>113526</v>
      </c>
      <c r="Z11" s="25">
        <v>1444.3511450381679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-219891</v>
      </c>
      <c r="L13" s="31">
        <f t="shared" si="0"/>
        <v>-158782</v>
      </c>
      <c r="M13" s="31">
        <f t="shared" si="0"/>
        <v>329504</v>
      </c>
      <c r="N13" s="31">
        <f t="shared" si="0"/>
        <v>-49169</v>
      </c>
      <c r="O13" s="31">
        <f t="shared" si="0"/>
        <v>-17822</v>
      </c>
      <c r="P13" s="31">
        <f t="shared" si="0"/>
        <v>-194370</v>
      </c>
      <c r="Q13" s="31">
        <f t="shared" si="0"/>
        <v>921471</v>
      </c>
      <c r="R13" s="31">
        <f t="shared" si="0"/>
        <v>709279</v>
      </c>
      <c r="S13" s="31">
        <f t="shared" si="0"/>
        <v>-182244</v>
      </c>
      <c r="T13" s="31">
        <f t="shared" si="0"/>
        <v>-269560</v>
      </c>
      <c r="U13" s="31">
        <f t="shared" si="0"/>
        <v>-774813</v>
      </c>
      <c r="V13" s="31">
        <f t="shared" si="0"/>
        <v>-1226617</v>
      </c>
      <c r="W13" s="31">
        <f t="shared" si="0"/>
        <v>-13187104</v>
      </c>
      <c r="X13" s="31">
        <f t="shared" si="0"/>
        <v>-10378260</v>
      </c>
      <c r="Y13" s="31">
        <f t="shared" si="0"/>
        <v>-2808844</v>
      </c>
      <c r="Z13" s="32">
        <f>+IF(X13&lt;&gt;0,+(Y13/X13)*100,0)</f>
        <v>27.064690998298367</v>
      </c>
      <c r="AA13" s="33">
        <f>SUM(AA6:AA12)</f>
        <v>-10378260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-219891</v>
      </c>
      <c r="L26" s="31">
        <f t="shared" si="2"/>
        <v>-158782</v>
      </c>
      <c r="M26" s="31">
        <f t="shared" si="2"/>
        <v>329504</v>
      </c>
      <c r="N26" s="31">
        <f t="shared" si="2"/>
        <v>-49169</v>
      </c>
      <c r="O26" s="31">
        <f t="shared" si="2"/>
        <v>-17822</v>
      </c>
      <c r="P26" s="31">
        <f t="shared" si="2"/>
        <v>-194370</v>
      </c>
      <c r="Q26" s="31">
        <f t="shared" si="2"/>
        <v>921471</v>
      </c>
      <c r="R26" s="31">
        <f t="shared" si="2"/>
        <v>709279</v>
      </c>
      <c r="S26" s="31">
        <f t="shared" si="2"/>
        <v>-182244</v>
      </c>
      <c r="T26" s="31">
        <f t="shared" si="2"/>
        <v>-269560</v>
      </c>
      <c r="U26" s="31">
        <f t="shared" si="2"/>
        <v>-774813</v>
      </c>
      <c r="V26" s="31">
        <f t="shared" si="2"/>
        <v>-1226617</v>
      </c>
      <c r="W26" s="31">
        <f t="shared" si="2"/>
        <v>-1200237</v>
      </c>
      <c r="X26" s="31">
        <f t="shared" si="2"/>
        <v>1453470</v>
      </c>
      <c r="Y26" s="31">
        <f t="shared" si="2"/>
        <v>-2653707</v>
      </c>
      <c r="Z26" s="32">
        <f>+IF(X26&lt;&gt;0,+(Y26/X26)*100,0)</f>
        <v>-182.57734937769615</v>
      </c>
      <c r="AA26" s="33">
        <f>+AA13+AA25</f>
        <v>1453470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20962620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20962620</v>
      </c>
      <c r="Y32" s="20">
        <v>-20990490</v>
      </c>
      <c r="Z32" s="21">
        <v>-100.13295093838461</v>
      </c>
      <c r="AA32" s="22">
        <v>20962620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>
        <v>872</v>
      </c>
      <c r="L35" s="20">
        <v>44114</v>
      </c>
      <c r="M35" s="20">
        <v>8606</v>
      </c>
      <c r="N35" s="20">
        <v>53592</v>
      </c>
      <c r="O35" s="20">
        <v>-52575</v>
      </c>
      <c r="P35" s="20">
        <v>2503</v>
      </c>
      <c r="Q35" s="20">
        <v>92220</v>
      </c>
      <c r="R35" s="20">
        <v>42148</v>
      </c>
      <c r="S35" s="20">
        <v>-88357</v>
      </c>
      <c r="T35" s="20">
        <v>-27814</v>
      </c>
      <c r="U35" s="20">
        <v>20831</v>
      </c>
      <c r="V35" s="20">
        <v>-95340</v>
      </c>
      <c r="W35" s="20">
        <v>952619</v>
      </c>
      <c r="X35" s="20"/>
      <c r="Y35" s="20">
        <v>952619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20962620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872</v>
      </c>
      <c r="L37" s="31">
        <f t="shared" si="3"/>
        <v>44114</v>
      </c>
      <c r="M37" s="31">
        <f t="shared" si="3"/>
        <v>8606</v>
      </c>
      <c r="N37" s="31">
        <f t="shared" si="3"/>
        <v>53592</v>
      </c>
      <c r="O37" s="31">
        <f t="shared" si="3"/>
        <v>-52575</v>
      </c>
      <c r="P37" s="31">
        <f t="shared" si="3"/>
        <v>2503</v>
      </c>
      <c r="Q37" s="31">
        <f t="shared" si="3"/>
        <v>92220</v>
      </c>
      <c r="R37" s="31">
        <f t="shared" si="3"/>
        <v>42148</v>
      </c>
      <c r="S37" s="31">
        <f t="shared" si="3"/>
        <v>-88357</v>
      </c>
      <c r="T37" s="31">
        <f t="shared" si="3"/>
        <v>-27814</v>
      </c>
      <c r="U37" s="31">
        <f t="shared" si="3"/>
        <v>20831</v>
      </c>
      <c r="V37" s="31">
        <f t="shared" si="3"/>
        <v>-95340</v>
      </c>
      <c r="W37" s="31">
        <f t="shared" si="3"/>
        <v>924749</v>
      </c>
      <c r="X37" s="31">
        <f t="shared" si="3"/>
        <v>20962620</v>
      </c>
      <c r="Y37" s="31">
        <f t="shared" si="3"/>
        <v>-20037871</v>
      </c>
      <c r="Z37" s="32">
        <f>+IF(X37&lt;&gt;0,+(Y37/X37)*100,0)</f>
        <v>-95.588581007526727</v>
      </c>
      <c r="AA37" s="33">
        <f>SUM(AA29:AA36)</f>
        <v>20962620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20962620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872</v>
      </c>
      <c r="L44" s="31">
        <f t="shared" si="5"/>
        <v>44114</v>
      </c>
      <c r="M44" s="31">
        <f t="shared" si="5"/>
        <v>8606</v>
      </c>
      <c r="N44" s="31">
        <f t="shared" si="5"/>
        <v>53592</v>
      </c>
      <c r="O44" s="31">
        <f t="shared" si="5"/>
        <v>-52575</v>
      </c>
      <c r="P44" s="31">
        <f t="shared" si="5"/>
        <v>2503</v>
      </c>
      <c r="Q44" s="31">
        <f t="shared" si="5"/>
        <v>92220</v>
      </c>
      <c r="R44" s="31">
        <f t="shared" si="5"/>
        <v>42148</v>
      </c>
      <c r="S44" s="31">
        <f t="shared" si="5"/>
        <v>-88357</v>
      </c>
      <c r="T44" s="31">
        <f t="shared" si="5"/>
        <v>-27814</v>
      </c>
      <c r="U44" s="31">
        <f t="shared" si="5"/>
        <v>20831</v>
      </c>
      <c r="V44" s="31">
        <f t="shared" si="5"/>
        <v>-95340</v>
      </c>
      <c r="W44" s="31">
        <f t="shared" si="5"/>
        <v>924749</v>
      </c>
      <c r="X44" s="31">
        <f t="shared" si="5"/>
        <v>20962620</v>
      </c>
      <c r="Y44" s="31">
        <f t="shared" si="5"/>
        <v>-20037871</v>
      </c>
      <c r="Z44" s="32">
        <f>+IF(X44&lt;&gt;0,+(Y44/X44)*100,0)</f>
        <v>-95.588581007526727</v>
      </c>
      <c r="AA44" s="33">
        <f>+AA37+AA43</f>
        <v>20962620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-19509150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-220763</v>
      </c>
      <c r="L45" s="44">
        <f t="shared" si="6"/>
        <v>-202896</v>
      </c>
      <c r="M45" s="44">
        <f t="shared" si="6"/>
        <v>320898</v>
      </c>
      <c r="N45" s="44">
        <f t="shared" si="6"/>
        <v>-102761</v>
      </c>
      <c r="O45" s="44">
        <f t="shared" si="6"/>
        <v>34753</v>
      </c>
      <c r="P45" s="44">
        <f t="shared" si="6"/>
        <v>-196873</v>
      </c>
      <c r="Q45" s="44">
        <f t="shared" si="6"/>
        <v>829251</v>
      </c>
      <c r="R45" s="44">
        <f t="shared" si="6"/>
        <v>667131</v>
      </c>
      <c r="S45" s="44">
        <f t="shared" si="6"/>
        <v>-93887</v>
      </c>
      <c r="T45" s="44">
        <f t="shared" si="6"/>
        <v>-241746</v>
      </c>
      <c r="U45" s="44">
        <f t="shared" si="6"/>
        <v>-795644</v>
      </c>
      <c r="V45" s="44">
        <f t="shared" si="6"/>
        <v>-1131277</v>
      </c>
      <c r="W45" s="44">
        <f t="shared" si="6"/>
        <v>-2124986</v>
      </c>
      <c r="X45" s="44">
        <f t="shared" si="6"/>
        <v>-19509150</v>
      </c>
      <c r="Y45" s="44">
        <f t="shared" si="6"/>
        <v>17384164</v>
      </c>
      <c r="Z45" s="45">
        <f>+IF(X45&lt;&gt;0,+(Y45/X45)*100,0)</f>
        <v>-89.107746877747104</v>
      </c>
      <c r="AA45" s="46">
        <f>+AA26-AA44</f>
        <v>-19509150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-37535192</v>
      </c>
      <c r="D47" s="18"/>
      <c r="E47" s="19">
        <v>-14427410</v>
      </c>
      <c r="F47" s="20">
        <v>-17821000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>
        <v>-1629939</v>
      </c>
      <c r="L47" s="20">
        <v>-1935699</v>
      </c>
      <c r="M47" s="20">
        <v>-1258688</v>
      </c>
      <c r="N47" s="20">
        <v>-4824326</v>
      </c>
      <c r="O47" s="20">
        <v>-1540646</v>
      </c>
      <c r="P47" s="20">
        <v>-1761419</v>
      </c>
      <c r="Q47" s="20">
        <v>-688622</v>
      </c>
      <c r="R47" s="20">
        <v>-3990687</v>
      </c>
      <c r="S47" s="20">
        <v>-1671566</v>
      </c>
      <c r="T47" s="20">
        <v>-1565483</v>
      </c>
      <c r="U47" s="20">
        <v>-2340215</v>
      </c>
      <c r="V47" s="20">
        <v>-5577264</v>
      </c>
      <c r="W47" s="20">
        <v>-56581608</v>
      </c>
      <c r="X47" s="20">
        <v>-17821000</v>
      </c>
      <c r="Y47" s="20">
        <v>-38760608</v>
      </c>
      <c r="Z47" s="47">
        <v>217.49962403905502</v>
      </c>
      <c r="AA47" s="22">
        <v>-17821000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-37535192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-17821000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-1629939</v>
      </c>
      <c r="L50" s="52">
        <f t="shared" si="7"/>
        <v>-1935699</v>
      </c>
      <c r="M50" s="52">
        <f t="shared" si="7"/>
        <v>-1258688</v>
      </c>
      <c r="N50" s="52">
        <f t="shared" si="7"/>
        <v>-4824326</v>
      </c>
      <c r="O50" s="52">
        <f t="shared" si="7"/>
        <v>-1540646</v>
      </c>
      <c r="P50" s="52">
        <f t="shared" si="7"/>
        <v>-1761419</v>
      </c>
      <c r="Q50" s="52">
        <f t="shared" si="7"/>
        <v>-688622</v>
      </c>
      <c r="R50" s="52">
        <f t="shared" si="7"/>
        <v>-3990687</v>
      </c>
      <c r="S50" s="52">
        <f t="shared" si="7"/>
        <v>-1671566</v>
      </c>
      <c r="T50" s="52">
        <f t="shared" si="7"/>
        <v>-1565483</v>
      </c>
      <c r="U50" s="52">
        <f t="shared" si="7"/>
        <v>-2340215</v>
      </c>
      <c r="V50" s="52">
        <f t="shared" si="7"/>
        <v>-5577264</v>
      </c>
      <c r="W50" s="52">
        <f t="shared" si="7"/>
        <v>-56581608</v>
      </c>
      <c r="X50" s="52">
        <f t="shared" si="7"/>
        <v>-17821000</v>
      </c>
      <c r="Y50" s="52">
        <f t="shared" si="7"/>
        <v>-38760608</v>
      </c>
      <c r="Z50" s="53">
        <f>+IF(X50&lt;&gt;0,+(Y50/X50)*100,0)</f>
        <v>217.49962403905502</v>
      </c>
      <c r="AA50" s="54">
        <f>SUM(AA47:AA49)</f>
        <v>-17821000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>
        <v>-1107274</v>
      </c>
      <c r="L6" s="20">
        <v>6165341</v>
      </c>
      <c r="M6" s="20">
        <v>-5093597</v>
      </c>
      <c r="N6" s="20">
        <v>-35530</v>
      </c>
      <c r="O6" s="20">
        <v>-1778200</v>
      </c>
      <c r="P6" s="20">
        <v>-1413882</v>
      </c>
      <c r="Q6" s="20">
        <v>-8124514</v>
      </c>
      <c r="R6" s="20">
        <v>-11316596</v>
      </c>
      <c r="S6" s="20">
        <v>-2028327</v>
      </c>
      <c r="T6" s="20">
        <v>2797062</v>
      </c>
      <c r="U6" s="20">
        <v>-1322449</v>
      </c>
      <c r="V6" s="20">
        <v>-553714</v>
      </c>
      <c r="W6" s="20">
        <v>39643484</v>
      </c>
      <c r="X6" s="20">
        <v>103952245</v>
      </c>
      <c r="Y6" s="20">
        <v>-64308761</v>
      </c>
      <c r="Z6" s="21">
        <v>-61.863753880447703</v>
      </c>
      <c r="AA6" s="22">
        <v>103952245</v>
      </c>
    </row>
    <row r="7" spans="1:27" x14ac:dyDescent="0.25">
      <c r="A7" s="23" t="s">
        <v>35</v>
      </c>
      <c r="B7" s="17" t="s">
        <v>32</v>
      </c>
      <c r="C7" s="18">
        <v>119272942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>
        <v>1517436</v>
      </c>
      <c r="L7" s="20">
        <v>4948152</v>
      </c>
      <c r="M7" s="20">
        <v>102038</v>
      </c>
      <c r="N7" s="20">
        <v>6567626</v>
      </c>
      <c r="O7" s="20">
        <v>5262286</v>
      </c>
      <c r="P7" s="20">
        <v>3429686</v>
      </c>
      <c r="Q7" s="20">
        <v>3947565</v>
      </c>
      <c r="R7" s="20">
        <v>12639537</v>
      </c>
      <c r="S7" s="20">
        <v>5154772</v>
      </c>
      <c r="T7" s="20">
        <v>4233988</v>
      </c>
      <c r="U7" s="20">
        <v>3651441</v>
      </c>
      <c r="V7" s="20">
        <v>13040201</v>
      </c>
      <c r="W7" s="20">
        <v>150440636</v>
      </c>
      <c r="X7" s="20">
        <v>3720143</v>
      </c>
      <c r="Y7" s="20">
        <v>146720493</v>
      </c>
      <c r="Z7" s="21">
        <v>3943.9476654526452</v>
      </c>
      <c r="AA7" s="22">
        <v>3720143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>
        <v>-80977</v>
      </c>
      <c r="L10" s="20">
        <v>-169025</v>
      </c>
      <c r="M10" s="20">
        <v>-123898</v>
      </c>
      <c r="N10" s="20">
        <v>-373900</v>
      </c>
      <c r="O10" s="20">
        <v>-253670</v>
      </c>
      <c r="P10" s="20">
        <v>-110376</v>
      </c>
      <c r="Q10" s="20">
        <v>-142748</v>
      </c>
      <c r="R10" s="20">
        <v>-506794</v>
      </c>
      <c r="S10" s="20">
        <v>-92339</v>
      </c>
      <c r="T10" s="20">
        <v>-184046</v>
      </c>
      <c r="U10" s="20">
        <v>-219394</v>
      </c>
      <c r="V10" s="20">
        <v>-495779</v>
      </c>
      <c r="W10" s="20">
        <v>-3595619</v>
      </c>
      <c r="X10" s="20">
        <v>-72196000</v>
      </c>
      <c r="Y10" s="20">
        <v>68600381</v>
      </c>
      <c r="Z10" s="21">
        <v>-95.019642362457759</v>
      </c>
      <c r="AA10" s="22">
        <v>-72196000</v>
      </c>
    </row>
    <row r="11" spans="1:27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>
        <v>1216059</v>
      </c>
      <c r="L11" s="24">
        <v>1051091</v>
      </c>
      <c r="M11" s="20">
        <v>873767</v>
      </c>
      <c r="N11" s="24">
        <v>3140917</v>
      </c>
      <c r="O11" s="24">
        <v>832273</v>
      </c>
      <c r="P11" s="24">
        <v>890705</v>
      </c>
      <c r="Q11" s="20">
        <v>3171470</v>
      </c>
      <c r="R11" s="24">
        <v>4894448</v>
      </c>
      <c r="S11" s="24">
        <v>143518</v>
      </c>
      <c r="T11" s="20">
        <v>2358466</v>
      </c>
      <c r="U11" s="24">
        <v>1438555</v>
      </c>
      <c r="V11" s="24">
        <v>3940539</v>
      </c>
      <c r="W11" s="24">
        <v>87736851</v>
      </c>
      <c r="X11" s="20"/>
      <c r="Y11" s="24">
        <v>87736851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240969921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1545244</v>
      </c>
      <c r="L13" s="31">
        <f t="shared" si="0"/>
        <v>11995559</v>
      </c>
      <c r="M13" s="31">
        <f t="shared" si="0"/>
        <v>-4241690</v>
      </c>
      <c r="N13" s="31">
        <f t="shared" si="0"/>
        <v>9299113</v>
      </c>
      <c r="O13" s="31">
        <f t="shared" si="0"/>
        <v>4062689</v>
      </c>
      <c r="P13" s="31">
        <f t="shared" si="0"/>
        <v>2796133</v>
      </c>
      <c r="Q13" s="31">
        <f t="shared" si="0"/>
        <v>-1148227</v>
      </c>
      <c r="R13" s="31">
        <f t="shared" si="0"/>
        <v>5710595</v>
      </c>
      <c r="S13" s="31">
        <f t="shared" si="0"/>
        <v>3177624</v>
      </c>
      <c r="T13" s="31">
        <f t="shared" si="0"/>
        <v>9205470</v>
      </c>
      <c r="U13" s="31">
        <f t="shared" si="0"/>
        <v>3548153</v>
      </c>
      <c r="V13" s="31">
        <f t="shared" si="0"/>
        <v>15931247</v>
      </c>
      <c r="W13" s="31">
        <f t="shared" si="0"/>
        <v>273691579</v>
      </c>
      <c r="X13" s="31">
        <f t="shared" si="0"/>
        <v>35476388</v>
      </c>
      <c r="Y13" s="31">
        <f t="shared" si="0"/>
        <v>238215191</v>
      </c>
      <c r="Z13" s="32">
        <f>+IF(X13&lt;&gt;0,+(Y13/X13)*100,0)</f>
        <v>671.47532324880422</v>
      </c>
      <c r="AA13" s="33">
        <f>SUM(AA6:AA12)</f>
        <v>35476388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201921233</v>
      </c>
      <c r="D17" s="18"/>
      <c r="E17" s="19">
        <v>20994902</v>
      </c>
      <c r="F17" s="20">
        <v>24994902</v>
      </c>
      <c r="G17" s="24">
        <v>196651277</v>
      </c>
      <c r="H17" s="24">
        <v>3659380</v>
      </c>
      <c r="I17" s="24"/>
      <c r="J17" s="20">
        <v>200310657</v>
      </c>
      <c r="K17" s="24">
        <v>1050867</v>
      </c>
      <c r="L17" s="24">
        <v>815388</v>
      </c>
      <c r="M17" s="20"/>
      <c r="N17" s="24">
        <v>1866255</v>
      </c>
      <c r="O17" s="24"/>
      <c r="P17" s="24"/>
      <c r="Q17" s="20">
        <v>4472423</v>
      </c>
      <c r="R17" s="24">
        <v>4472423</v>
      </c>
      <c r="S17" s="24">
        <v>560821</v>
      </c>
      <c r="T17" s="20">
        <v>748786</v>
      </c>
      <c r="U17" s="24">
        <v>2195815</v>
      </c>
      <c r="V17" s="24">
        <v>3505422</v>
      </c>
      <c r="W17" s="24">
        <v>210154757</v>
      </c>
      <c r="X17" s="20">
        <v>24994902</v>
      </c>
      <c r="Y17" s="24">
        <v>185159855</v>
      </c>
      <c r="Z17" s="25">
        <v>740.79048199508838</v>
      </c>
      <c r="AA17" s="26">
        <v>24994902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201921233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24994902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1050867</v>
      </c>
      <c r="L25" s="36">
        <f t="shared" si="1"/>
        <v>815388</v>
      </c>
      <c r="M25" s="36">
        <f t="shared" si="1"/>
        <v>0</v>
      </c>
      <c r="N25" s="36">
        <f t="shared" si="1"/>
        <v>1866255</v>
      </c>
      <c r="O25" s="36">
        <f t="shared" si="1"/>
        <v>0</v>
      </c>
      <c r="P25" s="36">
        <f t="shared" si="1"/>
        <v>0</v>
      </c>
      <c r="Q25" s="36">
        <f t="shared" si="1"/>
        <v>4472423</v>
      </c>
      <c r="R25" s="36">
        <f t="shared" si="1"/>
        <v>4472423</v>
      </c>
      <c r="S25" s="36">
        <f t="shared" si="1"/>
        <v>560821</v>
      </c>
      <c r="T25" s="36">
        <f t="shared" si="1"/>
        <v>748786</v>
      </c>
      <c r="U25" s="36">
        <f t="shared" si="1"/>
        <v>2195815</v>
      </c>
      <c r="V25" s="36">
        <f t="shared" si="1"/>
        <v>3505422</v>
      </c>
      <c r="W25" s="36">
        <f t="shared" si="1"/>
        <v>210154757</v>
      </c>
      <c r="X25" s="36">
        <f t="shared" si="1"/>
        <v>24994902</v>
      </c>
      <c r="Y25" s="36">
        <f t="shared" si="1"/>
        <v>185159855</v>
      </c>
      <c r="Z25" s="37">
        <f>+IF(X25&lt;&gt;0,+(Y25/X25)*100,0)</f>
        <v>740.79048199508838</v>
      </c>
      <c r="AA25" s="38">
        <f>SUM(AA15:AA24)</f>
        <v>24994902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442891154</v>
      </c>
      <c r="D26" s="29">
        <f>+D13+D25</f>
        <v>0</v>
      </c>
      <c r="E26" s="30">
        <f t="shared" si="2"/>
        <v>56471290</v>
      </c>
      <c r="F26" s="31">
        <f t="shared" si="2"/>
        <v>60471290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2596111</v>
      </c>
      <c r="L26" s="31">
        <f t="shared" si="2"/>
        <v>12810947</v>
      </c>
      <c r="M26" s="31">
        <f t="shared" si="2"/>
        <v>-4241690</v>
      </c>
      <c r="N26" s="31">
        <f t="shared" si="2"/>
        <v>11165368</v>
      </c>
      <c r="O26" s="31">
        <f t="shared" si="2"/>
        <v>4062689</v>
      </c>
      <c r="P26" s="31">
        <f t="shared" si="2"/>
        <v>2796133</v>
      </c>
      <c r="Q26" s="31">
        <f t="shared" si="2"/>
        <v>3324196</v>
      </c>
      <c r="R26" s="31">
        <f t="shared" si="2"/>
        <v>10183018</v>
      </c>
      <c r="S26" s="31">
        <f t="shared" si="2"/>
        <v>3738445</v>
      </c>
      <c r="T26" s="31">
        <f t="shared" si="2"/>
        <v>9954256</v>
      </c>
      <c r="U26" s="31">
        <f t="shared" si="2"/>
        <v>5743968</v>
      </c>
      <c r="V26" s="31">
        <f t="shared" si="2"/>
        <v>19436669</v>
      </c>
      <c r="W26" s="31">
        <f t="shared" si="2"/>
        <v>483846336</v>
      </c>
      <c r="X26" s="31">
        <f t="shared" si="2"/>
        <v>60471290</v>
      </c>
      <c r="Y26" s="31">
        <f t="shared" si="2"/>
        <v>423375046</v>
      </c>
      <c r="Z26" s="32">
        <f>+IF(X26&lt;&gt;0,+(Y26/X26)*100,0)</f>
        <v>700.12570593417149</v>
      </c>
      <c r="AA26" s="33">
        <f>+AA13+AA25</f>
        <v>60471290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>
        <v>-758</v>
      </c>
      <c r="M31" s="20">
        <v>-1258</v>
      </c>
      <c r="N31" s="20">
        <v>-2016</v>
      </c>
      <c r="O31" s="20"/>
      <c r="P31" s="20">
        <v>-100</v>
      </c>
      <c r="Q31" s="20">
        <v>-1684</v>
      </c>
      <c r="R31" s="20">
        <v>-1784</v>
      </c>
      <c r="S31" s="20">
        <v>-640</v>
      </c>
      <c r="T31" s="20">
        <v>-292</v>
      </c>
      <c r="U31" s="20">
        <v>-215</v>
      </c>
      <c r="V31" s="20">
        <v>-1147</v>
      </c>
      <c r="W31" s="20">
        <v>-71481</v>
      </c>
      <c r="X31" s="20"/>
      <c r="Y31" s="20">
        <v>-71481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>
        <v>4000000</v>
      </c>
      <c r="G32" s="20">
        <v>342173836</v>
      </c>
      <c r="H32" s="20">
        <v>7615733</v>
      </c>
      <c r="I32" s="20"/>
      <c r="J32" s="20">
        <v>349789569</v>
      </c>
      <c r="K32" s="20">
        <v>3214346</v>
      </c>
      <c r="L32" s="20">
        <v>1920069</v>
      </c>
      <c r="M32" s="20">
        <v>-3888692</v>
      </c>
      <c r="N32" s="20">
        <v>1245723</v>
      </c>
      <c r="O32" s="20">
        <v>2104338</v>
      </c>
      <c r="P32" s="20">
        <v>1649280</v>
      </c>
      <c r="Q32" s="20">
        <v>9523782</v>
      </c>
      <c r="R32" s="20">
        <v>13277400</v>
      </c>
      <c r="S32" s="20">
        <v>-4342736</v>
      </c>
      <c r="T32" s="20">
        <v>22507222</v>
      </c>
      <c r="U32" s="20">
        <v>8147898</v>
      </c>
      <c r="V32" s="20">
        <v>26312384</v>
      </c>
      <c r="W32" s="20">
        <v>390625076</v>
      </c>
      <c r="X32" s="20">
        <v>4000000</v>
      </c>
      <c r="Y32" s="20">
        <v>386625076</v>
      </c>
      <c r="Z32" s="21">
        <v>9665.6268999999993</v>
      </c>
      <c r="AA32" s="22">
        <v>4000000</v>
      </c>
    </row>
    <row r="33" spans="1:27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>
        <v>8460000</v>
      </c>
      <c r="M33" s="20"/>
      <c r="N33" s="20">
        <v>8460000</v>
      </c>
      <c r="O33" s="20"/>
      <c r="P33" s="20"/>
      <c r="Q33" s="20">
        <v>-6988066</v>
      </c>
      <c r="R33" s="20">
        <v>-6988066</v>
      </c>
      <c r="S33" s="20"/>
      <c r="T33" s="20">
        <v>-1280486</v>
      </c>
      <c r="U33" s="20">
        <v>-676584</v>
      </c>
      <c r="V33" s="20">
        <v>-1957070</v>
      </c>
      <c r="W33" s="20">
        <v>838330</v>
      </c>
      <c r="X33" s="20"/>
      <c r="Y33" s="20">
        <v>838330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>
        <v>832754</v>
      </c>
      <c r="L35" s="20">
        <v>921201</v>
      </c>
      <c r="M35" s="20">
        <v>716613</v>
      </c>
      <c r="N35" s="20">
        <v>2470568</v>
      </c>
      <c r="O35" s="20">
        <v>1005230</v>
      </c>
      <c r="P35" s="20">
        <v>946381</v>
      </c>
      <c r="Q35" s="20">
        <v>1207118</v>
      </c>
      <c r="R35" s="20">
        <v>3158729</v>
      </c>
      <c r="S35" s="20">
        <v>1137560</v>
      </c>
      <c r="T35" s="20">
        <v>959222</v>
      </c>
      <c r="U35" s="20">
        <v>850239</v>
      </c>
      <c r="V35" s="20">
        <v>2947021</v>
      </c>
      <c r="W35" s="20">
        <v>45126117</v>
      </c>
      <c r="X35" s="20"/>
      <c r="Y35" s="20">
        <v>45126117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4000000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4047100</v>
      </c>
      <c r="L37" s="31">
        <f t="shared" si="3"/>
        <v>11300512</v>
      </c>
      <c r="M37" s="31">
        <f t="shared" si="3"/>
        <v>-3173337</v>
      </c>
      <c r="N37" s="31">
        <f t="shared" si="3"/>
        <v>12174275</v>
      </c>
      <c r="O37" s="31">
        <f t="shared" si="3"/>
        <v>3109568</v>
      </c>
      <c r="P37" s="31">
        <f t="shared" si="3"/>
        <v>2595561</v>
      </c>
      <c r="Q37" s="31">
        <f t="shared" si="3"/>
        <v>3741150</v>
      </c>
      <c r="R37" s="31">
        <f t="shared" si="3"/>
        <v>9446279</v>
      </c>
      <c r="S37" s="31">
        <f t="shared" si="3"/>
        <v>-3205816</v>
      </c>
      <c r="T37" s="31">
        <f t="shared" si="3"/>
        <v>22185666</v>
      </c>
      <c r="U37" s="31">
        <f t="shared" si="3"/>
        <v>8321338</v>
      </c>
      <c r="V37" s="31">
        <f t="shared" si="3"/>
        <v>27301188</v>
      </c>
      <c r="W37" s="31">
        <f t="shared" si="3"/>
        <v>436518042</v>
      </c>
      <c r="X37" s="31">
        <f t="shared" si="3"/>
        <v>4000000</v>
      </c>
      <c r="Y37" s="31">
        <f t="shared" si="3"/>
        <v>432518042</v>
      </c>
      <c r="Z37" s="32">
        <f>+IF(X37&lt;&gt;0,+(Y37/X37)*100,0)</f>
        <v>10812.95105</v>
      </c>
      <c r="AA37" s="33">
        <f>SUM(AA29:AA36)</f>
        <v>4000000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4000000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4047100</v>
      </c>
      <c r="L44" s="31">
        <f t="shared" si="5"/>
        <v>11300512</v>
      </c>
      <c r="M44" s="31">
        <f t="shared" si="5"/>
        <v>-3173337</v>
      </c>
      <c r="N44" s="31">
        <f t="shared" si="5"/>
        <v>12174275</v>
      </c>
      <c r="O44" s="31">
        <f t="shared" si="5"/>
        <v>3109568</v>
      </c>
      <c r="P44" s="31">
        <f t="shared" si="5"/>
        <v>2595561</v>
      </c>
      <c r="Q44" s="31">
        <f t="shared" si="5"/>
        <v>3741150</v>
      </c>
      <c r="R44" s="31">
        <f t="shared" si="5"/>
        <v>9446279</v>
      </c>
      <c r="S44" s="31">
        <f t="shared" si="5"/>
        <v>-3205816</v>
      </c>
      <c r="T44" s="31">
        <f t="shared" si="5"/>
        <v>22185666</v>
      </c>
      <c r="U44" s="31">
        <f t="shared" si="5"/>
        <v>8321338</v>
      </c>
      <c r="V44" s="31">
        <f t="shared" si="5"/>
        <v>27301188</v>
      </c>
      <c r="W44" s="31">
        <f t="shared" si="5"/>
        <v>436518042</v>
      </c>
      <c r="X44" s="31">
        <f t="shared" si="5"/>
        <v>4000000</v>
      </c>
      <c r="Y44" s="31">
        <f t="shared" si="5"/>
        <v>432518042</v>
      </c>
      <c r="Z44" s="32">
        <f>+IF(X44&lt;&gt;0,+(Y44/X44)*100,0)</f>
        <v>10812.95105</v>
      </c>
      <c r="AA44" s="33">
        <f>+AA37+AA43</f>
        <v>4000000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62976573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-1450989</v>
      </c>
      <c r="L45" s="44">
        <f t="shared" si="6"/>
        <v>1510435</v>
      </c>
      <c r="M45" s="44">
        <f t="shared" si="6"/>
        <v>-1068353</v>
      </c>
      <c r="N45" s="44">
        <f t="shared" si="6"/>
        <v>-1008907</v>
      </c>
      <c r="O45" s="44">
        <f t="shared" si="6"/>
        <v>953121</v>
      </c>
      <c r="P45" s="44">
        <f t="shared" si="6"/>
        <v>200572</v>
      </c>
      <c r="Q45" s="44">
        <f t="shared" si="6"/>
        <v>-416954</v>
      </c>
      <c r="R45" s="44">
        <f t="shared" si="6"/>
        <v>736739</v>
      </c>
      <c r="S45" s="44">
        <f t="shared" si="6"/>
        <v>6944261</v>
      </c>
      <c r="T45" s="44">
        <f t="shared" si="6"/>
        <v>-12231410</v>
      </c>
      <c r="U45" s="44">
        <f t="shared" si="6"/>
        <v>-2577370</v>
      </c>
      <c r="V45" s="44">
        <f t="shared" si="6"/>
        <v>-7864519</v>
      </c>
      <c r="W45" s="44">
        <f t="shared" si="6"/>
        <v>47328294</v>
      </c>
      <c r="X45" s="44">
        <f t="shared" si="6"/>
        <v>56471290</v>
      </c>
      <c r="Y45" s="44">
        <f t="shared" si="6"/>
        <v>-9142996</v>
      </c>
      <c r="Z45" s="45">
        <f>+IF(X45&lt;&gt;0,+(Y45/X45)*100,0)</f>
        <v>-16.190520882381119</v>
      </c>
      <c r="AA45" s="46">
        <f>+AA26-AA44</f>
        <v>56471290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-29430662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>
        <v>-2874199</v>
      </c>
      <c r="L47" s="20">
        <v>-1536186</v>
      </c>
      <c r="M47" s="20">
        <v>-2495316</v>
      </c>
      <c r="N47" s="20">
        <v>-6905701</v>
      </c>
      <c r="O47" s="20">
        <v>-428189</v>
      </c>
      <c r="P47" s="20">
        <v>57455578</v>
      </c>
      <c r="Q47" s="20">
        <v>13332231</v>
      </c>
      <c r="R47" s="20">
        <v>70359620</v>
      </c>
      <c r="S47" s="20">
        <v>7266102</v>
      </c>
      <c r="T47" s="20">
        <v>-13202715</v>
      </c>
      <c r="U47" s="20">
        <v>3006812</v>
      </c>
      <c r="V47" s="20">
        <v>-2929801</v>
      </c>
      <c r="W47" s="20">
        <v>29841953</v>
      </c>
      <c r="X47" s="20">
        <v>56471290</v>
      </c>
      <c r="Y47" s="20">
        <v>-26629337</v>
      </c>
      <c r="Z47" s="47">
        <v>-47.155531598445869</v>
      </c>
      <c r="AA47" s="22">
        <v>56471290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-29430662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-2874199</v>
      </c>
      <c r="L50" s="52">
        <f t="shared" si="7"/>
        <v>-1536186</v>
      </c>
      <c r="M50" s="52">
        <f t="shared" si="7"/>
        <v>-2495316</v>
      </c>
      <c r="N50" s="52">
        <f t="shared" si="7"/>
        <v>-6905701</v>
      </c>
      <c r="O50" s="52">
        <f t="shared" si="7"/>
        <v>-428189</v>
      </c>
      <c r="P50" s="52">
        <f t="shared" si="7"/>
        <v>57455578</v>
      </c>
      <c r="Q50" s="52">
        <f t="shared" si="7"/>
        <v>13332231</v>
      </c>
      <c r="R50" s="52">
        <f t="shared" si="7"/>
        <v>70359620</v>
      </c>
      <c r="S50" s="52">
        <f t="shared" si="7"/>
        <v>7266102</v>
      </c>
      <c r="T50" s="52">
        <f t="shared" si="7"/>
        <v>-13202715</v>
      </c>
      <c r="U50" s="52">
        <f t="shared" si="7"/>
        <v>3006812</v>
      </c>
      <c r="V50" s="52">
        <f t="shared" si="7"/>
        <v>-2929801</v>
      </c>
      <c r="W50" s="52">
        <f t="shared" si="7"/>
        <v>29841953</v>
      </c>
      <c r="X50" s="52">
        <f t="shared" si="7"/>
        <v>56471290</v>
      </c>
      <c r="Y50" s="52">
        <f t="shared" si="7"/>
        <v>-26629337</v>
      </c>
      <c r="Z50" s="53">
        <f>+IF(X50&lt;&gt;0,+(Y50/X50)*100,0)</f>
        <v>-47.155531598445869</v>
      </c>
      <c r="AA50" s="54">
        <f>SUM(AA47:AA49)</f>
        <v>56471290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143856756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>
        <v>-4600586</v>
      </c>
      <c r="P6" s="20">
        <v>921851</v>
      </c>
      <c r="Q6" s="20">
        <v>-20324455</v>
      </c>
      <c r="R6" s="20">
        <v>-24003190</v>
      </c>
      <c r="S6" s="20">
        <v>-13463419</v>
      </c>
      <c r="T6" s="20">
        <v>-31903281</v>
      </c>
      <c r="U6" s="20">
        <v>-13394256</v>
      </c>
      <c r="V6" s="20">
        <v>-58760956</v>
      </c>
      <c r="W6" s="20">
        <v>-641322108</v>
      </c>
      <c r="X6" s="20">
        <v>143856756</v>
      </c>
      <c r="Y6" s="20">
        <v>-785178864</v>
      </c>
      <c r="Z6" s="21">
        <v>-545.80604055884589</v>
      </c>
      <c r="AA6" s="22">
        <v>143856756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50670341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>
        <v>24225501</v>
      </c>
      <c r="P7" s="20">
        <v>25918916</v>
      </c>
      <c r="Q7" s="20">
        <v>19402857</v>
      </c>
      <c r="R7" s="20">
        <v>69547274</v>
      </c>
      <c r="S7" s="20">
        <v>16241341</v>
      </c>
      <c r="T7" s="20">
        <v>20127929</v>
      </c>
      <c r="U7" s="20">
        <v>21222349</v>
      </c>
      <c r="V7" s="20">
        <v>57591619</v>
      </c>
      <c r="W7" s="20">
        <v>711042181</v>
      </c>
      <c r="X7" s="20">
        <v>50670341</v>
      </c>
      <c r="Y7" s="20">
        <v>660371840</v>
      </c>
      <c r="Z7" s="21">
        <v>1303.2709608170981</v>
      </c>
      <c r="AA7" s="22">
        <v>50670341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-19784087</v>
      </c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>
        <v>-1064294</v>
      </c>
      <c r="P10" s="20">
        <v>-732176</v>
      </c>
      <c r="Q10" s="20">
        <v>-1779313</v>
      </c>
      <c r="R10" s="20">
        <v>-3575783</v>
      </c>
      <c r="S10" s="20">
        <v>-1043390</v>
      </c>
      <c r="T10" s="20">
        <v>-1390172</v>
      </c>
      <c r="U10" s="20">
        <v>-1605377</v>
      </c>
      <c r="V10" s="20">
        <v>-4038939</v>
      </c>
      <c r="W10" s="20">
        <v>-56438980</v>
      </c>
      <c r="X10" s="20">
        <v>-19784087</v>
      </c>
      <c r="Y10" s="20">
        <v>-36654893</v>
      </c>
      <c r="Z10" s="21">
        <v>185.27462500543999</v>
      </c>
      <c r="AA10" s="22">
        <v>-19784087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>
        <v>-5700612</v>
      </c>
      <c r="P11" s="24">
        <v>715939</v>
      </c>
      <c r="Q11" s="20">
        <v>4357009</v>
      </c>
      <c r="R11" s="24">
        <v>-627664</v>
      </c>
      <c r="S11" s="24">
        <v>3747603</v>
      </c>
      <c r="T11" s="20">
        <v>-1367035</v>
      </c>
      <c r="U11" s="24">
        <v>1051220</v>
      </c>
      <c r="V11" s="24">
        <v>3431788</v>
      </c>
      <c r="W11" s="24">
        <v>26396960</v>
      </c>
      <c r="X11" s="20"/>
      <c r="Y11" s="24">
        <v>26396960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174743010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12860009</v>
      </c>
      <c r="P13" s="31">
        <f t="shared" si="0"/>
        <v>26824530</v>
      </c>
      <c r="Q13" s="31">
        <f t="shared" si="0"/>
        <v>1656098</v>
      </c>
      <c r="R13" s="31">
        <f t="shared" si="0"/>
        <v>41340637</v>
      </c>
      <c r="S13" s="31">
        <f t="shared" si="0"/>
        <v>5482135</v>
      </c>
      <c r="T13" s="31">
        <f t="shared" si="0"/>
        <v>-14532559</v>
      </c>
      <c r="U13" s="31">
        <f t="shared" si="0"/>
        <v>7273936</v>
      </c>
      <c r="V13" s="31">
        <f t="shared" si="0"/>
        <v>-1776488</v>
      </c>
      <c r="W13" s="31">
        <f t="shared" si="0"/>
        <v>23666379</v>
      </c>
      <c r="X13" s="31">
        <f t="shared" si="0"/>
        <v>174743010</v>
      </c>
      <c r="Y13" s="31">
        <f t="shared" si="0"/>
        <v>-151076631</v>
      </c>
      <c r="Z13" s="32">
        <f>+IF(X13&lt;&gt;0,+(Y13/X13)*100,0)</f>
        <v>-86.456465983961252</v>
      </c>
      <c r="AA13" s="33">
        <f>SUM(AA6:AA12)</f>
        <v>174743010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41034288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>
        <v>631890</v>
      </c>
      <c r="P17" s="24"/>
      <c r="Q17" s="20">
        <v>1570725</v>
      </c>
      <c r="R17" s="24">
        <v>2202615</v>
      </c>
      <c r="S17" s="24">
        <v>3226982</v>
      </c>
      <c r="T17" s="20">
        <v>2863060</v>
      </c>
      <c r="U17" s="24">
        <v>8505265</v>
      </c>
      <c r="V17" s="24">
        <v>14595307</v>
      </c>
      <c r="W17" s="24">
        <v>163038893</v>
      </c>
      <c r="X17" s="20">
        <v>41034288</v>
      </c>
      <c r="Y17" s="24">
        <v>122004605</v>
      </c>
      <c r="Z17" s="25">
        <v>297.32355780122225</v>
      </c>
      <c r="AA17" s="26">
        <v>41034288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41034288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631890</v>
      </c>
      <c r="P25" s="36">
        <f t="shared" si="1"/>
        <v>0</v>
      </c>
      <c r="Q25" s="36">
        <f t="shared" si="1"/>
        <v>1570725</v>
      </c>
      <c r="R25" s="36">
        <f t="shared" si="1"/>
        <v>2202615</v>
      </c>
      <c r="S25" s="36">
        <f t="shared" si="1"/>
        <v>3226982</v>
      </c>
      <c r="T25" s="36">
        <f t="shared" si="1"/>
        <v>2863060</v>
      </c>
      <c r="U25" s="36">
        <f t="shared" si="1"/>
        <v>8505265</v>
      </c>
      <c r="V25" s="36">
        <f t="shared" si="1"/>
        <v>14595307</v>
      </c>
      <c r="W25" s="36">
        <f t="shared" si="1"/>
        <v>163038893</v>
      </c>
      <c r="X25" s="36">
        <f t="shared" si="1"/>
        <v>41034288</v>
      </c>
      <c r="Y25" s="36">
        <f t="shared" si="1"/>
        <v>122004605</v>
      </c>
      <c r="Z25" s="37">
        <f>+IF(X25&lt;&gt;0,+(Y25/X25)*100,0)</f>
        <v>297.32355780122225</v>
      </c>
      <c r="AA25" s="38">
        <f>SUM(AA15:AA24)</f>
        <v>41034288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215777298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13491899</v>
      </c>
      <c r="P26" s="31">
        <f t="shared" si="2"/>
        <v>26824530</v>
      </c>
      <c r="Q26" s="31">
        <f t="shared" si="2"/>
        <v>3226823</v>
      </c>
      <c r="R26" s="31">
        <f t="shared" si="2"/>
        <v>43543252</v>
      </c>
      <c r="S26" s="31">
        <f t="shared" si="2"/>
        <v>8709117</v>
      </c>
      <c r="T26" s="31">
        <f t="shared" si="2"/>
        <v>-11669499</v>
      </c>
      <c r="U26" s="31">
        <f t="shared" si="2"/>
        <v>15779201</v>
      </c>
      <c r="V26" s="31">
        <f t="shared" si="2"/>
        <v>12818819</v>
      </c>
      <c r="W26" s="31">
        <f t="shared" si="2"/>
        <v>186705272</v>
      </c>
      <c r="X26" s="31">
        <f t="shared" si="2"/>
        <v>215777298</v>
      </c>
      <c r="Y26" s="31">
        <f t="shared" si="2"/>
        <v>-29072026</v>
      </c>
      <c r="Z26" s="32">
        <f>+IF(X26&lt;&gt;0,+(Y26/X26)*100,0)</f>
        <v>-13.473162501089433</v>
      </c>
      <c r="AA26" s="33">
        <f>+AA13+AA25</f>
        <v>215777298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>
        <v>-35960</v>
      </c>
      <c r="P31" s="20">
        <v>-10322</v>
      </c>
      <c r="Q31" s="20">
        <v>-21524</v>
      </c>
      <c r="R31" s="20">
        <v>-67806</v>
      </c>
      <c r="S31" s="20">
        <v>-27660</v>
      </c>
      <c r="T31" s="20">
        <v>-19958</v>
      </c>
      <c r="U31" s="20">
        <v>-24185</v>
      </c>
      <c r="V31" s="20">
        <v>-71803</v>
      </c>
      <c r="W31" s="20">
        <v>-1534074</v>
      </c>
      <c r="X31" s="20"/>
      <c r="Y31" s="20">
        <v>-1534074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1849446783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>
        <v>15079960</v>
      </c>
      <c r="P32" s="20">
        <v>7532017</v>
      </c>
      <c r="Q32" s="20">
        <v>15258341</v>
      </c>
      <c r="R32" s="20">
        <v>37870318</v>
      </c>
      <c r="S32" s="20">
        <v>-4017614</v>
      </c>
      <c r="T32" s="20">
        <v>8354987</v>
      </c>
      <c r="U32" s="20">
        <v>33490705</v>
      </c>
      <c r="V32" s="20">
        <v>37828078</v>
      </c>
      <c r="W32" s="20">
        <v>153659827</v>
      </c>
      <c r="X32" s="20">
        <v>1849446783</v>
      </c>
      <c r="Y32" s="20">
        <v>-1695786956</v>
      </c>
      <c r="Z32" s="21">
        <v>-91.691578886592922</v>
      </c>
      <c r="AA32" s="22">
        <v>1849446783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28233179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>
        <v>-1005312</v>
      </c>
      <c r="P33" s="20">
        <v>-205173</v>
      </c>
      <c r="Q33" s="20">
        <v>-1782773</v>
      </c>
      <c r="R33" s="20">
        <v>-2993258</v>
      </c>
      <c r="S33" s="20">
        <v>-3683322</v>
      </c>
      <c r="T33" s="20">
        <v>-3251673</v>
      </c>
      <c r="U33" s="20">
        <v>-9657523</v>
      </c>
      <c r="V33" s="20">
        <v>-16592518</v>
      </c>
      <c r="W33" s="20">
        <v>-151400609</v>
      </c>
      <c r="X33" s="20">
        <v>28233179</v>
      </c>
      <c r="Y33" s="20">
        <v>-179633788</v>
      </c>
      <c r="Z33" s="21">
        <v>-636.25066096878436</v>
      </c>
      <c r="AA33" s="22">
        <v>28233179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>
        <v>3990224</v>
      </c>
      <c r="P35" s="20">
        <v>3075893</v>
      </c>
      <c r="Q35" s="20">
        <v>2390348</v>
      </c>
      <c r="R35" s="20">
        <v>9456465</v>
      </c>
      <c r="S35" s="20">
        <v>4570574</v>
      </c>
      <c r="T35" s="20">
        <v>-91384</v>
      </c>
      <c r="U35" s="20">
        <v>2364136</v>
      </c>
      <c r="V35" s="20">
        <v>6843326</v>
      </c>
      <c r="W35" s="20">
        <v>125573579</v>
      </c>
      <c r="X35" s="20">
        <v>83325667</v>
      </c>
      <c r="Y35" s="20">
        <v>42247912</v>
      </c>
      <c r="Z35" s="21">
        <v>50.702158795800578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1961005629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18028912</v>
      </c>
      <c r="P37" s="31">
        <f t="shared" si="3"/>
        <v>10392415</v>
      </c>
      <c r="Q37" s="31">
        <f t="shared" si="3"/>
        <v>15844392</v>
      </c>
      <c r="R37" s="31">
        <f t="shared" si="3"/>
        <v>44265719</v>
      </c>
      <c r="S37" s="31">
        <f t="shared" si="3"/>
        <v>-3158022</v>
      </c>
      <c r="T37" s="31">
        <f t="shared" si="3"/>
        <v>4991972</v>
      </c>
      <c r="U37" s="31">
        <f t="shared" si="3"/>
        <v>26173133</v>
      </c>
      <c r="V37" s="31">
        <f t="shared" si="3"/>
        <v>28007083</v>
      </c>
      <c r="W37" s="31">
        <f t="shared" si="3"/>
        <v>126298723</v>
      </c>
      <c r="X37" s="31">
        <f t="shared" si="3"/>
        <v>1961005629</v>
      </c>
      <c r="Y37" s="31">
        <f t="shared" si="3"/>
        <v>-1834706906</v>
      </c>
      <c r="Z37" s="32">
        <f>+IF(X37&lt;&gt;0,+(Y37/X37)*100,0)</f>
        <v>-93.559492072217807</v>
      </c>
      <c r="AA37" s="33">
        <f>SUM(AA29:AA36)</f>
        <v>1961005629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1961005629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18028912</v>
      </c>
      <c r="P44" s="31">
        <f t="shared" si="5"/>
        <v>10392415</v>
      </c>
      <c r="Q44" s="31">
        <f t="shared" si="5"/>
        <v>15844392</v>
      </c>
      <c r="R44" s="31">
        <f t="shared" si="5"/>
        <v>44265719</v>
      </c>
      <c r="S44" s="31">
        <f t="shared" si="5"/>
        <v>-3158022</v>
      </c>
      <c r="T44" s="31">
        <f t="shared" si="5"/>
        <v>4991972</v>
      </c>
      <c r="U44" s="31">
        <f t="shared" si="5"/>
        <v>26173133</v>
      </c>
      <c r="V44" s="31">
        <f t="shared" si="5"/>
        <v>28007083</v>
      </c>
      <c r="W44" s="31">
        <f t="shared" si="5"/>
        <v>126298723</v>
      </c>
      <c r="X44" s="31">
        <f t="shared" si="5"/>
        <v>1961005629</v>
      </c>
      <c r="Y44" s="31">
        <f t="shared" si="5"/>
        <v>-1834706906</v>
      </c>
      <c r="Z44" s="32">
        <f>+IF(X44&lt;&gt;0,+(Y44/X44)*100,0)</f>
        <v>-93.559492072217807</v>
      </c>
      <c r="AA44" s="33">
        <f>+AA37+AA43</f>
        <v>1961005629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-1745228331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-4537013</v>
      </c>
      <c r="P45" s="44">
        <f t="shared" si="6"/>
        <v>16432115</v>
      </c>
      <c r="Q45" s="44">
        <f t="shared" si="6"/>
        <v>-12617569</v>
      </c>
      <c r="R45" s="44">
        <f t="shared" si="6"/>
        <v>-722467</v>
      </c>
      <c r="S45" s="44">
        <f t="shared" si="6"/>
        <v>11867139</v>
      </c>
      <c r="T45" s="44">
        <f t="shared" si="6"/>
        <v>-16661471</v>
      </c>
      <c r="U45" s="44">
        <f t="shared" si="6"/>
        <v>-10393932</v>
      </c>
      <c r="V45" s="44">
        <f t="shared" si="6"/>
        <v>-15188264</v>
      </c>
      <c r="W45" s="44">
        <f t="shared" si="6"/>
        <v>60406549</v>
      </c>
      <c r="X45" s="44">
        <f t="shared" si="6"/>
        <v>-1745228331</v>
      </c>
      <c r="Y45" s="44">
        <f t="shared" si="6"/>
        <v>1805634880</v>
      </c>
      <c r="Z45" s="45">
        <f>+IF(X45&lt;&gt;0,+(Y45/X45)*100,0)</f>
        <v>-103.46124045358509</v>
      </c>
      <c r="AA45" s="46">
        <f>+AA26-AA44</f>
        <v>-1745228331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54771669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>
        <v>-3250068</v>
      </c>
      <c r="P47" s="20">
        <v>9057159</v>
      </c>
      <c r="Q47" s="20">
        <v>-51680589</v>
      </c>
      <c r="R47" s="20">
        <v>-45873498</v>
      </c>
      <c r="S47" s="20">
        <v>4605260</v>
      </c>
      <c r="T47" s="20">
        <v>-21578672</v>
      </c>
      <c r="U47" s="20">
        <v>-12186998</v>
      </c>
      <c r="V47" s="20">
        <v>-29160410</v>
      </c>
      <c r="W47" s="20">
        <v>-517078143</v>
      </c>
      <c r="X47" s="20">
        <v>54771669</v>
      </c>
      <c r="Y47" s="20">
        <v>-571849812</v>
      </c>
      <c r="Z47" s="47">
        <v>-1044.0613230171971</v>
      </c>
      <c r="AA47" s="22">
        <v>54771669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54771669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-3250068</v>
      </c>
      <c r="P50" s="52">
        <f t="shared" si="7"/>
        <v>9057159</v>
      </c>
      <c r="Q50" s="52">
        <f t="shared" si="7"/>
        <v>-51680589</v>
      </c>
      <c r="R50" s="52">
        <f t="shared" si="7"/>
        <v>-45873498</v>
      </c>
      <c r="S50" s="52">
        <f t="shared" si="7"/>
        <v>4605260</v>
      </c>
      <c r="T50" s="52">
        <f t="shared" si="7"/>
        <v>-21578672</v>
      </c>
      <c r="U50" s="52">
        <f t="shared" si="7"/>
        <v>-12186998</v>
      </c>
      <c r="V50" s="52">
        <f t="shared" si="7"/>
        <v>-29160410</v>
      </c>
      <c r="W50" s="52">
        <f t="shared" si="7"/>
        <v>-517078143</v>
      </c>
      <c r="X50" s="52">
        <f t="shared" si="7"/>
        <v>54771669</v>
      </c>
      <c r="Y50" s="52">
        <f t="shared" si="7"/>
        <v>-571849812</v>
      </c>
      <c r="Z50" s="53">
        <f>+IF(X50&lt;&gt;0,+(Y50/X50)*100,0)</f>
        <v>-1044.0613230171971</v>
      </c>
      <c r="AA50" s="54">
        <f>SUM(AA47:AA49)</f>
        <v>54771669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13958073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>
        <v>2075891</v>
      </c>
      <c r="P6" s="20">
        <v>537779</v>
      </c>
      <c r="Q6" s="20">
        <v>4187372</v>
      </c>
      <c r="R6" s="20">
        <v>6801042</v>
      </c>
      <c r="S6" s="20">
        <v>17107351</v>
      </c>
      <c r="T6" s="20">
        <v>1783051</v>
      </c>
      <c r="U6" s="20">
        <v>-1107889</v>
      </c>
      <c r="V6" s="20">
        <v>17782513</v>
      </c>
      <c r="W6" s="20">
        <v>-408876909</v>
      </c>
      <c r="X6" s="20">
        <v>13958073</v>
      </c>
      <c r="Y6" s="20">
        <v>-422834982</v>
      </c>
      <c r="Z6" s="21">
        <v>-3029.3220418033352</v>
      </c>
      <c r="AA6" s="22">
        <v>13958073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59858031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>
        <v>790506</v>
      </c>
      <c r="P7" s="20">
        <v>1314206</v>
      </c>
      <c r="Q7" s="20">
        <v>-1249149</v>
      </c>
      <c r="R7" s="20">
        <v>855563</v>
      </c>
      <c r="S7" s="20">
        <v>-2202827</v>
      </c>
      <c r="T7" s="20">
        <v>1769848</v>
      </c>
      <c r="U7" s="20">
        <v>616815</v>
      </c>
      <c r="V7" s="20">
        <v>183836</v>
      </c>
      <c r="W7" s="20">
        <v>-21753973</v>
      </c>
      <c r="X7" s="20">
        <v>59858031</v>
      </c>
      <c r="Y7" s="20">
        <v>-81612004</v>
      </c>
      <c r="Z7" s="21">
        <v>-136.34261374217272</v>
      </c>
      <c r="AA7" s="22">
        <v>59858031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87876</v>
      </c>
      <c r="Y8" s="20">
        <v>-87876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877222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>
        <v>-908969</v>
      </c>
      <c r="P10" s="20">
        <v>-819085</v>
      </c>
      <c r="Q10" s="20">
        <v>-313577</v>
      </c>
      <c r="R10" s="20">
        <v>-2041631</v>
      </c>
      <c r="S10" s="20">
        <v>-368527</v>
      </c>
      <c r="T10" s="20">
        <v>-2090573</v>
      </c>
      <c r="U10" s="20">
        <v>-934348</v>
      </c>
      <c r="V10" s="20">
        <v>-3393448</v>
      </c>
      <c r="W10" s="20">
        <v>-53020903</v>
      </c>
      <c r="X10" s="20">
        <v>877222</v>
      </c>
      <c r="Y10" s="20">
        <v>-53898125</v>
      </c>
      <c r="Z10" s="21">
        <v>-6144.1830004263456</v>
      </c>
      <c r="AA10" s="22">
        <v>877222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1432499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>
        <v>417053</v>
      </c>
      <c r="P11" s="24">
        <v>471640</v>
      </c>
      <c r="Q11" s="20">
        <v>-714866</v>
      </c>
      <c r="R11" s="24">
        <v>173827</v>
      </c>
      <c r="S11" s="24">
        <v>1200694</v>
      </c>
      <c r="T11" s="20">
        <v>-3610415</v>
      </c>
      <c r="U11" s="24">
        <v>2608730</v>
      </c>
      <c r="V11" s="24">
        <v>199009</v>
      </c>
      <c r="W11" s="24">
        <v>13719810</v>
      </c>
      <c r="X11" s="20">
        <v>1432499</v>
      </c>
      <c r="Y11" s="24">
        <v>12287311</v>
      </c>
      <c r="Z11" s="25">
        <v>857.75354817001619</v>
      </c>
      <c r="AA11" s="26">
        <v>1432499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76213701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2374481</v>
      </c>
      <c r="P13" s="31">
        <f t="shared" si="0"/>
        <v>1504540</v>
      </c>
      <c r="Q13" s="31">
        <f t="shared" si="0"/>
        <v>1909780</v>
      </c>
      <c r="R13" s="31">
        <f t="shared" si="0"/>
        <v>5788801</v>
      </c>
      <c r="S13" s="31">
        <f t="shared" si="0"/>
        <v>15736691</v>
      </c>
      <c r="T13" s="31">
        <f t="shared" si="0"/>
        <v>-2148089</v>
      </c>
      <c r="U13" s="31">
        <f t="shared" si="0"/>
        <v>1183308</v>
      </c>
      <c r="V13" s="31">
        <f t="shared" si="0"/>
        <v>14771910</v>
      </c>
      <c r="W13" s="31">
        <f t="shared" si="0"/>
        <v>-475652050</v>
      </c>
      <c r="X13" s="31">
        <f t="shared" si="0"/>
        <v>76213701</v>
      </c>
      <c r="Y13" s="31">
        <f t="shared" si="0"/>
        <v>-551865751</v>
      </c>
      <c r="Z13" s="32">
        <f>+IF(X13&lt;&gt;0,+(Y13/X13)*100,0)</f>
        <v>-724.10307301570356</v>
      </c>
      <c r="AA13" s="33">
        <f>SUM(AA6:AA12)</f>
        <v>76213701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>
        <v>-2260616</v>
      </c>
      <c r="P17" s="24">
        <v>-1271331</v>
      </c>
      <c r="Q17" s="20">
        <v>1417887</v>
      </c>
      <c r="R17" s="24">
        <v>-2114060</v>
      </c>
      <c r="S17" s="24">
        <v>4603720</v>
      </c>
      <c r="T17" s="20">
        <v>1910730</v>
      </c>
      <c r="U17" s="24">
        <v>2431515</v>
      </c>
      <c r="V17" s="24">
        <v>8945965</v>
      </c>
      <c r="W17" s="24">
        <v>936744471</v>
      </c>
      <c r="X17" s="20">
        <v>1690251315</v>
      </c>
      <c r="Y17" s="24">
        <v>-753506844</v>
      </c>
      <c r="Z17" s="25">
        <v>-44.579574487714567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-2260616</v>
      </c>
      <c r="P25" s="36">
        <f t="shared" si="1"/>
        <v>-1271331</v>
      </c>
      <c r="Q25" s="36">
        <f t="shared" si="1"/>
        <v>1417887</v>
      </c>
      <c r="R25" s="36">
        <f t="shared" si="1"/>
        <v>-2114060</v>
      </c>
      <c r="S25" s="36">
        <f t="shared" si="1"/>
        <v>4603720</v>
      </c>
      <c r="T25" s="36">
        <f t="shared" si="1"/>
        <v>1910730</v>
      </c>
      <c r="U25" s="36">
        <f t="shared" si="1"/>
        <v>2431515</v>
      </c>
      <c r="V25" s="36">
        <f t="shared" si="1"/>
        <v>8945965</v>
      </c>
      <c r="W25" s="36">
        <f t="shared" si="1"/>
        <v>936744471</v>
      </c>
      <c r="X25" s="36">
        <f t="shared" si="1"/>
        <v>1690251315</v>
      </c>
      <c r="Y25" s="36">
        <f t="shared" si="1"/>
        <v>-753506844</v>
      </c>
      <c r="Z25" s="37">
        <f>+IF(X25&lt;&gt;0,+(Y25/X25)*100,0)</f>
        <v>-44.579574487714567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1766465016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113865</v>
      </c>
      <c r="P26" s="31">
        <f t="shared" si="2"/>
        <v>233209</v>
      </c>
      <c r="Q26" s="31">
        <f t="shared" si="2"/>
        <v>3327667</v>
      </c>
      <c r="R26" s="31">
        <f t="shared" si="2"/>
        <v>3674741</v>
      </c>
      <c r="S26" s="31">
        <f t="shared" si="2"/>
        <v>20340411</v>
      </c>
      <c r="T26" s="31">
        <f t="shared" si="2"/>
        <v>-237359</v>
      </c>
      <c r="U26" s="31">
        <f t="shared" si="2"/>
        <v>3614823</v>
      </c>
      <c r="V26" s="31">
        <f t="shared" si="2"/>
        <v>23717875</v>
      </c>
      <c r="W26" s="31">
        <f t="shared" si="2"/>
        <v>461092421</v>
      </c>
      <c r="X26" s="31">
        <f t="shared" si="2"/>
        <v>1766465016</v>
      </c>
      <c r="Y26" s="31">
        <f t="shared" si="2"/>
        <v>-1305372595</v>
      </c>
      <c r="Z26" s="32">
        <f>+IF(X26&lt;&gt;0,+(Y26/X26)*100,0)</f>
        <v>-73.897449605647893</v>
      </c>
      <c r="AA26" s="33">
        <f>+AA13+AA25</f>
        <v>1766465016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>
        <v>-17659</v>
      </c>
      <c r="P31" s="20">
        <v>-7513</v>
      </c>
      <c r="Q31" s="20">
        <v>-28301</v>
      </c>
      <c r="R31" s="20">
        <v>-53473</v>
      </c>
      <c r="S31" s="20">
        <v>-55416</v>
      </c>
      <c r="T31" s="20">
        <v>-28223</v>
      </c>
      <c r="U31" s="20">
        <v>-10388</v>
      </c>
      <c r="V31" s="20">
        <v>-94027</v>
      </c>
      <c r="W31" s="20">
        <v>-3212418</v>
      </c>
      <c r="X31" s="20">
        <v>24368686</v>
      </c>
      <c r="Y31" s="20">
        <v>-27581104</v>
      </c>
      <c r="Z31" s="21">
        <v>-113.18256552692255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24733154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>
        <v>-6465378</v>
      </c>
      <c r="P32" s="20">
        <v>-6853902</v>
      </c>
      <c r="Q32" s="20">
        <v>-5481794</v>
      </c>
      <c r="R32" s="20">
        <v>-18801074</v>
      </c>
      <c r="S32" s="20">
        <v>-2220938</v>
      </c>
      <c r="T32" s="20">
        <v>-2799420</v>
      </c>
      <c r="U32" s="20">
        <v>13735238</v>
      </c>
      <c r="V32" s="20">
        <v>8714880</v>
      </c>
      <c r="W32" s="20">
        <v>-237911066</v>
      </c>
      <c r="X32" s="20">
        <v>24733154</v>
      </c>
      <c r="Y32" s="20">
        <v>-262644220</v>
      </c>
      <c r="Z32" s="21">
        <v>-1061.9115540217799</v>
      </c>
      <c r="AA32" s="22">
        <v>24733154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>
        <v>1639582</v>
      </c>
      <c r="P33" s="20">
        <v>-1226742</v>
      </c>
      <c r="Q33" s="20">
        <v>95831</v>
      </c>
      <c r="R33" s="20">
        <v>508671</v>
      </c>
      <c r="S33" s="20">
        <v>386055</v>
      </c>
      <c r="T33" s="20">
        <v>-4383020</v>
      </c>
      <c r="U33" s="20">
        <v>-2587462</v>
      </c>
      <c r="V33" s="20">
        <v>-6584427</v>
      </c>
      <c r="W33" s="20">
        <v>30255848</v>
      </c>
      <c r="X33" s="20"/>
      <c r="Y33" s="20">
        <v>30255848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>
        <v>1605190</v>
      </c>
      <c r="P35" s="20">
        <v>1570302</v>
      </c>
      <c r="Q35" s="20">
        <v>-1488645</v>
      </c>
      <c r="R35" s="20">
        <v>1686847</v>
      </c>
      <c r="S35" s="20">
        <v>1311303</v>
      </c>
      <c r="T35" s="20">
        <v>-3272647</v>
      </c>
      <c r="U35" s="20">
        <v>6905</v>
      </c>
      <c r="V35" s="20">
        <v>-1954439</v>
      </c>
      <c r="W35" s="20">
        <v>13859892</v>
      </c>
      <c r="X35" s="20">
        <v>1387083</v>
      </c>
      <c r="Y35" s="20">
        <v>12472809</v>
      </c>
      <c r="Z35" s="21">
        <v>899.21143868103059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50488923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-3238265</v>
      </c>
      <c r="P37" s="31">
        <f t="shared" si="3"/>
        <v>-6517855</v>
      </c>
      <c r="Q37" s="31">
        <f t="shared" si="3"/>
        <v>-6902909</v>
      </c>
      <c r="R37" s="31">
        <f t="shared" si="3"/>
        <v>-16659029</v>
      </c>
      <c r="S37" s="31">
        <f t="shared" si="3"/>
        <v>-578996</v>
      </c>
      <c r="T37" s="31">
        <f t="shared" si="3"/>
        <v>-10483310</v>
      </c>
      <c r="U37" s="31">
        <f t="shared" si="3"/>
        <v>11144293</v>
      </c>
      <c r="V37" s="31">
        <f t="shared" si="3"/>
        <v>81987</v>
      </c>
      <c r="W37" s="31">
        <f t="shared" si="3"/>
        <v>-197007744</v>
      </c>
      <c r="X37" s="31">
        <f t="shared" si="3"/>
        <v>50488923</v>
      </c>
      <c r="Y37" s="31">
        <f t="shared" si="3"/>
        <v>-247496667</v>
      </c>
      <c r="Z37" s="32">
        <f>+IF(X37&lt;&gt;0,+(Y37/X37)*100,0)</f>
        <v>-490.19993355770339</v>
      </c>
      <c r="AA37" s="33">
        <f>SUM(AA29:AA36)</f>
        <v>50488923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50488923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-3238265</v>
      </c>
      <c r="P44" s="31">
        <f t="shared" si="5"/>
        <v>-6517855</v>
      </c>
      <c r="Q44" s="31">
        <f t="shared" si="5"/>
        <v>-6902909</v>
      </c>
      <c r="R44" s="31">
        <f t="shared" si="5"/>
        <v>-16659029</v>
      </c>
      <c r="S44" s="31">
        <f t="shared" si="5"/>
        <v>-578996</v>
      </c>
      <c r="T44" s="31">
        <f t="shared" si="5"/>
        <v>-10483310</v>
      </c>
      <c r="U44" s="31">
        <f t="shared" si="5"/>
        <v>11144293</v>
      </c>
      <c r="V44" s="31">
        <f t="shared" si="5"/>
        <v>81987</v>
      </c>
      <c r="W44" s="31">
        <f t="shared" si="5"/>
        <v>-197007744</v>
      </c>
      <c r="X44" s="31">
        <f t="shared" si="5"/>
        <v>50488923</v>
      </c>
      <c r="Y44" s="31">
        <f t="shared" si="5"/>
        <v>-247496667</v>
      </c>
      <c r="Z44" s="32">
        <f>+IF(X44&lt;&gt;0,+(Y44/X44)*100,0)</f>
        <v>-490.19993355770339</v>
      </c>
      <c r="AA44" s="33">
        <f>+AA37+AA43</f>
        <v>50488923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1715976093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3352130</v>
      </c>
      <c r="P45" s="44">
        <f t="shared" si="6"/>
        <v>6751064</v>
      </c>
      <c r="Q45" s="44">
        <f t="shared" si="6"/>
        <v>10230576</v>
      </c>
      <c r="R45" s="44">
        <f t="shared" si="6"/>
        <v>20333770</v>
      </c>
      <c r="S45" s="44">
        <f t="shared" si="6"/>
        <v>20919407</v>
      </c>
      <c r="T45" s="44">
        <f t="shared" si="6"/>
        <v>10245951</v>
      </c>
      <c r="U45" s="44">
        <f t="shared" si="6"/>
        <v>-7529470</v>
      </c>
      <c r="V45" s="44">
        <f t="shared" si="6"/>
        <v>23635888</v>
      </c>
      <c r="W45" s="44">
        <f t="shared" si="6"/>
        <v>658100165</v>
      </c>
      <c r="X45" s="44">
        <f t="shared" si="6"/>
        <v>1715976093</v>
      </c>
      <c r="Y45" s="44">
        <f t="shared" si="6"/>
        <v>-1057875928</v>
      </c>
      <c r="Z45" s="45">
        <f>+IF(X45&lt;&gt;0,+(Y45/X45)*100,0)</f>
        <v>-61.648640229628185</v>
      </c>
      <c r="AA45" s="46">
        <f>+AA26-AA44</f>
        <v>1715976093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249494735</v>
      </c>
      <c r="D47" s="18"/>
      <c r="E47" s="19">
        <v>105788816</v>
      </c>
      <c r="F47" s="20">
        <v>94666863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>
        <v>-16724668</v>
      </c>
      <c r="P47" s="20">
        <v>-8196975</v>
      </c>
      <c r="Q47" s="20">
        <v>1494450</v>
      </c>
      <c r="R47" s="20">
        <v>-23427193</v>
      </c>
      <c r="S47" s="20">
        <v>12650674</v>
      </c>
      <c r="T47" s="20">
        <v>1830220</v>
      </c>
      <c r="U47" s="20">
        <v>-11315791</v>
      </c>
      <c r="V47" s="20">
        <v>3165103</v>
      </c>
      <c r="W47" s="20">
        <v>275808380</v>
      </c>
      <c r="X47" s="20">
        <v>94666863</v>
      </c>
      <c r="Y47" s="20">
        <v>181141517</v>
      </c>
      <c r="Z47" s="47">
        <v>191.34627604592748</v>
      </c>
      <c r="AA47" s="22">
        <v>94666863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249494735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94666863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-16724668</v>
      </c>
      <c r="P50" s="52">
        <f t="shared" si="7"/>
        <v>-8196975</v>
      </c>
      <c r="Q50" s="52">
        <f t="shared" si="7"/>
        <v>1494450</v>
      </c>
      <c r="R50" s="52">
        <f t="shared" si="7"/>
        <v>-23427193</v>
      </c>
      <c r="S50" s="52">
        <f t="shared" si="7"/>
        <v>12650674</v>
      </c>
      <c r="T50" s="52">
        <f t="shared" si="7"/>
        <v>1830220</v>
      </c>
      <c r="U50" s="52">
        <f t="shared" si="7"/>
        <v>-11315791</v>
      </c>
      <c r="V50" s="52">
        <f t="shared" si="7"/>
        <v>3165103</v>
      </c>
      <c r="W50" s="52">
        <f t="shared" si="7"/>
        <v>275808380</v>
      </c>
      <c r="X50" s="52">
        <f t="shared" si="7"/>
        <v>94666863</v>
      </c>
      <c r="Y50" s="52">
        <f t="shared" si="7"/>
        <v>181141517</v>
      </c>
      <c r="Z50" s="53">
        <f>+IF(X50&lt;&gt;0,+(Y50/X50)*100,0)</f>
        <v>191.34627604592748</v>
      </c>
      <c r="AA50" s="54">
        <f>SUM(AA47:AA49)</f>
        <v>94666863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-8093364</v>
      </c>
      <c r="G6" s="20">
        <v>38680535</v>
      </c>
      <c r="H6" s="20">
        <v>-3487733</v>
      </c>
      <c r="I6" s="20">
        <v>-1364903</v>
      </c>
      <c r="J6" s="20">
        <v>33827899</v>
      </c>
      <c r="K6" s="20">
        <v>8050839</v>
      </c>
      <c r="L6" s="20">
        <v>620019</v>
      </c>
      <c r="M6" s="20">
        <v>-3946756</v>
      </c>
      <c r="N6" s="20">
        <v>4724102</v>
      </c>
      <c r="O6" s="20">
        <v>752098</v>
      </c>
      <c r="P6" s="20">
        <v>29204</v>
      </c>
      <c r="Q6" s="20">
        <v>-1837363</v>
      </c>
      <c r="R6" s="20">
        <v>-1056061</v>
      </c>
      <c r="S6" s="20">
        <v>-2037922</v>
      </c>
      <c r="T6" s="20">
        <v>-3923850</v>
      </c>
      <c r="U6" s="20">
        <v>-3923850</v>
      </c>
      <c r="V6" s="20">
        <v>-9885622</v>
      </c>
      <c r="W6" s="20">
        <v>27610318</v>
      </c>
      <c r="X6" s="20">
        <v>-8093364</v>
      </c>
      <c r="Y6" s="20">
        <v>35703682</v>
      </c>
      <c r="Z6" s="21">
        <v>-441.14761179652862</v>
      </c>
      <c r="AA6" s="22">
        <v>-8093364</v>
      </c>
    </row>
    <row r="7" spans="1:27" x14ac:dyDescent="0.25">
      <c r="A7" s="23" t="s">
        <v>35</v>
      </c>
      <c r="B7" s="17" t="s">
        <v>32</v>
      </c>
      <c r="C7" s="18">
        <v>-32660902</v>
      </c>
      <c r="D7" s="18"/>
      <c r="E7" s="19">
        <v>1689659</v>
      </c>
      <c r="F7" s="20">
        <v>157935867</v>
      </c>
      <c r="G7" s="20">
        <v>-26131128</v>
      </c>
      <c r="H7" s="20">
        <v>-4347155</v>
      </c>
      <c r="I7" s="20">
        <v>1785439</v>
      </c>
      <c r="J7" s="20">
        <v>-28692844</v>
      </c>
      <c r="K7" s="20">
        <v>-552450</v>
      </c>
      <c r="L7" s="20">
        <v>1126183</v>
      </c>
      <c r="M7" s="20">
        <v>1001860</v>
      </c>
      <c r="N7" s="20">
        <v>1575593</v>
      </c>
      <c r="O7" s="20">
        <v>2703950</v>
      </c>
      <c r="P7" s="20">
        <v>5473827</v>
      </c>
      <c r="Q7" s="20">
        <v>1933640</v>
      </c>
      <c r="R7" s="20">
        <v>10111417</v>
      </c>
      <c r="S7" s="20">
        <v>-4640813</v>
      </c>
      <c r="T7" s="20">
        <v>239915</v>
      </c>
      <c r="U7" s="20">
        <v>239915</v>
      </c>
      <c r="V7" s="20">
        <v>-4160983</v>
      </c>
      <c r="W7" s="20">
        <v>-21166817</v>
      </c>
      <c r="X7" s="20">
        <v>157935867</v>
      </c>
      <c r="Y7" s="20">
        <v>-179102684</v>
      </c>
      <c r="Z7" s="21">
        <v>-113.40215962470386</v>
      </c>
      <c r="AA7" s="22">
        <v>157935867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-1017292</v>
      </c>
      <c r="D10" s="18"/>
      <c r="E10" s="19">
        <v>3456828</v>
      </c>
      <c r="F10" s="20">
        <v>4206828</v>
      </c>
      <c r="G10" s="20">
        <v>-883133</v>
      </c>
      <c r="H10" s="20">
        <v>10006</v>
      </c>
      <c r="I10" s="20"/>
      <c r="J10" s="20">
        <v>-873127</v>
      </c>
      <c r="K10" s="20"/>
      <c r="L10" s="20">
        <v>-56904</v>
      </c>
      <c r="M10" s="20">
        <v>28452</v>
      </c>
      <c r="N10" s="20">
        <v>-28452</v>
      </c>
      <c r="O10" s="20"/>
      <c r="P10" s="20"/>
      <c r="Q10" s="20"/>
      <c r="R10" s="20"/>
      <c r="S10" s="20"/>
      <c r="T10" s="20"/>
      <c r="U10" s="20"/>
      <c r="V10" s="20"/>
      <c r="W10" s="20">
        <v>-901579</v>
      </c>
      <c r="X10" s="20">
        <v>4206828</v>
      </c>
      <c r="Y10" s="20">
        <v>-5108407</v>
      </c>
      <c r="Z10" s="21">
        <v>-121.43132545471316</v>
      </c>
      <c r="AA10" s="22">
        <v>4206828</v>
      </c>
    </row>
    <row r="11" spans="1:27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>
        <v>33498</v>
      </c>
      <c r="L11" s="24">
        <v>110280</v>
      </c>
      <c r="M11" s="20">
        <v>491989</v>
      </c>
      <c r="N11" s="24">
        <v>635767</v>
      </c>
      <c r="O11" s="24">
        <v>206480</v>
      </c>
      <c r="P11" s="24">
        <v>158700</v>
      </c>
      <c r="Q11" s="20">
        <v>246297</v>
      </c>
      <c r="R11" s="24">
        <v>611477</v>
      </c>
      <c r="S11" s="24">
        <v>311314</v>
      </c>
      <c r="T11" s="20">
        <v>595494</v>
      </c>
      <c r="U11" s="24">
        <v>595494</v>
      </c>
      <c r="V11" s="24">
        <v>1502302</v>
      </c>
      <c r="W11" s="24">
        <v>23656224</v>
      </c>
      <c r="X11" s="20"/>
      <c r="Y11" s="24">
        <v>23656224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>
        <v>4100000</v>
      </c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>
        <v>4100000</v>
      </c>
      <c r="Y12" s="20">
        <v>-4162245</v>
      </c>
      <c r="Z12" s="21">
        <v>-101.51817073170733</v>
      </c>
      <c r="AA12" s="22">
        <v>4100000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26897102</v>
      </c>
      <c r="D13" s="29">
        <f>SUM(D6:D12)</f>
        <v>0</v>
      </c>
      <c r="E13" s="30">
        <f t="shared" si="0"/>
        <v>3269748</v>
      </c>
      <c r="F13" s="31">
        <f t="shared" si="0"/>
        <v>158149331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7531887</v>
      </c>
      <c r="L13" s="31">
        <f t="shared" si="0"/>
        <v>1799578</v>
      </c>
      <c r="M13" s="31">
        <f t="shared" si="0"/>
        <v>-2424455</v>
      </c>
      <c r="N13" s="31">
        <f t="shared" si="0"/>
        <v>6907010</v>
      </c>
      <c r="O13" s="31">
        <f t="shared" si="0"/>
        <v>3662528</v>
      </c>
      <c r="P13" s="31">
        <f t="shared" si="0"/>
        <v>5661731</v>
      </c>
      <c r="Q13" s="31">
        <f t="shared" si="0"/>
        <v>342574</v>
      </c>
      <c r="R13" s="31">
        <f t="shared" si="0"/>
        <v>9666833</v>
      </c>
      <c r="S13" s="31">
        <f t="shared" si="0"/>
        <v>-6367421</v>
      </c>
      <c r="T13" s="31">
        <f t="shared" si="0"/>
        <v>-3088441</v>
      </c>
      <c r="U13" s="31">
        <f t="shared" si="0"/>
        <v>-3088441</v>
      </c>
      <c r="V13" s="31">
        <f t="shared" si="0"/>
        <v>-12544303</v>
      </c>
      <c r="W13" s="31">
        <f t="shared" si="0"/>
        <v>29135901</v>
      </c>
      <c r="X13" s="31">
        <f t="shared" si="0"/>
        <v>158149331</v>
      </c>
      <c r="Y13" s="31">
        <f t="shared" si="0"/>
        <v>-129013430</v>
      </c>
      <c r="Z13" s="32">
        <f>+IF(X13&lt;&gt;0,+(Y13/X13)*100,0)</f>
        <v>-81.576968542472045</v>
      </c>
      <c r="AA13" s="33">
        <f>SUM(AA6:AA12)</f>
        <v>158149331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344211576</v>
      </c>
      <c r="D17" s="18"/>
      <c r="E17" s="19">
        <v>28865700</v>
      </c>
      <c r="F17" s="20">
        <v>-68603214</v>
      </c>
      <c r="G17" s="24">
        <v>357155944</v>
      </c>
      <c r="H17" s="24">
        <v>2326830</v>
      </c>
      <c r="I17" s="24">
        <v>-687966</v>
      </c>
      <c r="J17" s="20">
        <v>358794808</v>
      </c>
      <c r="K17" s="24">
        <v>180336</v>
      </c>
      <c r="L17" s="24">
        <v>322364</v>
      </c>
      <c r="M17" s="20">
        <v>4111477</v>
      </c>
      <c r="N17" s="24">
        <v>4614177</v>
      </c>
      <c r="O17" s="24">
        <v>-60771</v>
      </c>
      <c r="P17" s="24">
        <v>51895031</v>
      </c>
      <c r="Q17" s="20">
        <v>11408346</v>
      </c>
      <c r="R17" s="24">
        <v>63242606</v>
      </c>
      <c r="S17" s="24">
        <v>73907291</v>
      </c>
      <c r="T17" s="20">
        <v>4671558</v>
      </c>
      <c r="U17" s="24">
        <v>4671558</v>
      </c>
      <c r="V17" s="24">
        <v>83250407</v>
      </c>
      <c r="W17" s="24">
        <v>509901998</v>
      </c>
      <c r="X17" s="20">
        <v>-68603214</v>
      </c>
      <c r="Y17" s="24">
        <v>578505212</v>
      </c>
      <c r="Z17" s="25">
        <v>-843.26255035223278</v>
      </c>
      <c r="AA17" s="26">
        <v>-68603214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344211576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-68603214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180336</v>
      </c>
      <c r="L25" s="36">
        <f t="shared" si="1"/>
        <v>322364</v>
      </c>
      <c r="M25" s="36">
        <f t="shared" si="1"/>
        <v>4111477</v>
      </c>
      <c r="N25" s="36">
        <f t="shared" si="1"/>
        <v>4614177</v>
      </c>
      <c r="O25" s="36">
        <f t="shared" si="1"/>
        <v>-60771</v>
      </c>
      <c r="P25" s="36">
        <f t="shared" si="1"/>
        <v>51895031</v>
      </c>
      <c r="Q25" s="36">
        <f t="shared" si="1"/>
        <v>11408346</v>
      </c>
      <c r="R25" s="36">
        <f t="shared" si="1"/>
        <v>63242606</v>
      </c>
      <c r="S25" s="36">
        <f t="shared" si="1"/>
        <v>73907291</v>
      </c>
      <c r="T25" s="36">
        <f t="shared" si="1"/>
        <v>4671558</v>
      </c>
      <c r="U25" s="36">
        <f t="shared" si="1"/>
        <v>4671558</v>
      </c>
      <c r="V25" s="36">
        <f t="shared" si="1"/>
        <v>83250407</v>
      </c>
      <c r="W25" s="36">
        <f t="shared" si="1"/>
        <v>509901998</v>
      </c>
      <c r="X25" s="36">
        <f t="shared" si="1"/>
        <v>-68603214</v>
      </c>
      <c r="Y25" s="36">
        <f t="shared" si="1"/>
        <v>578505212</v>
      </c>
      <c r="Z25" s="37">
        <f>+IF(X25&lt;&gt;0,+(Y25/X25)*100,0)</f>
        <v>-843.26255035223278</v>
      </c>
      <c r="AA25" s="38">
        <f>SUM(AA15:AA24)</f>
        <v>-68603214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371108678</v>
      </c>
      <c r="D26" s="29">
        <f>+D13+D25</f>
        <v>0</v>
      </c>
      <c r="E26" s="30">
        <f t="shared" si="2"/>
        <v>32135448</v>
      </c>
      <c r="F26" s="31">
        <f t="shared" si="2"/>
        <v>89546117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7712223</v>
      </c>
      <c r="L26" s="31">
        <f t="shared" si="2"/>
        <v>2121942</v>
      </c>
      <c r="M26" s="31">
        <f t="shared" si="2"/>
        <v>1687022</v>
      </c>
      <c r="N26" s="31">
        <f t="shared" si="2"/>
        <v>11521187</v>
      </c>
      <c r="O26" s="31">
        <f t="shared" si="2"/>
        <v>3601757</v>
      </c>
      <c r="P26" s="31">
        <f t="shared" si="2"/>
        <v>57556762</v>
      </c>
      <c r="Q26" s="31">
        <f t="shared" si="2"/>
        <v>11750920</v>
      </c>
      <c r="R26" s="31">
        <f t="shared" si="2"/>
        <v>72909439</v>
      </c>
      <c r="S26" s="31">
        <f t="shared" si="2"/>
        <v>67539870</v>
      </c>
      <c r="T26" s="31">
        <f t="shared" si="2"/>
        <v>1583117</v>
      </c>
      <c r="U26" s="31">
        <f t="shared" si="2"/>
        <v>1583117</v>
      </c>
      <c r="V26" s="31">
        <f t="shared" si="2"/>
        <v>70706104</v>
      </c>
      <c r="W26" s="31">
        <f t="shared" si="2"/>
        <v>539037899</v>
      </c>
      <c r="X26" s="31">
        <f t="shared" si="2"/>
        <v>89546117</v>
      </c>
      <c r="Y26" s="31">
        <f t="shared" si="2"/>
        <v>449491782</v>
      </c>
      <c r="Z26" s="32">
        <f>+IF(X26&lt;&gt;0,+(Y26/X26)*100,0)</f>
        <v>501.96680443441221</v>
      </c>
      <c r="AA26" s="33">
        <f>+AA13+AA25</f>
        <v>89546117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>
        <v>10692</v>
      </c>
      <c r="L31" s="20">
        <v>22831</v>
      </c>
      <c r="M31" s="20"/>
      <c r="N31" s="20">
        <v>33523</v>
      </c>
      <c r="O31" s="20"/>
      <c r="P31" s="20">
        <v>-466</v>
      </c>
      <c r="Q31" s="20"/>
      <c r="R31" s="20">
        <v>-466</v>
      </c>
      <c r="S31" s="20"/>
      <c r="T31" s="20"/>
      <c r="U31" s="20"/>
      <c r="V31" s="20"/>
      <c r="W31" s="20">
        <v>-110721</v>
      </c>
      <c r="X31" s="20"/>
      <c r="Y31" s="20">
        <v>-110721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16415056</v>
      </c>
      <c r="D32" s="18"/>
      <c r="E32" s="19"/>
      <c r="F32" s="20">
        <v>749998</v>
      </c>
      <c r="G32" s="20">
        <v>16695130</v>
      </c>
      <c r="H32" s="20">
        <v>-1679358</v>
      </c>
      <c r="I32" s="20">
        <v>4448659</v>
      </c>
      <c r="J32" s="20">
        <v>19464431</v>
      </c>
      <c r="K32" s="20">
        <v>-3685908</v>
      </c>
      <c r="L32" s="20">
        <v>1324463</v>
      </c>
      <c r="M32" s="20">
        <v>30081</v>
      </c>
      <c r="N32" s="20">
        <v>-2331364</v>
      </c>
      <c r="O32" s="20">
        <v>1938241</v>
      </c>
      <c r="P32" s="20">
        <v>58457733</v>
      </c>
      <c r="Q32" s="20">
        <v>-636730</v>
      </c>
      <c r="R32" s="20">
        <v>59759244</v>
      </c>
      <c r="S32" s="20">
        <v>-470534</v>
      </c>
      <c r="T32" s="20">
        <v>3311336</v>
      </c>
      <c r="U32" s="20">
        <v>3311336</v>
      </c>
      <c r="V32" s="20">
        <v>6152138</v>
      </c>
      <c r="W32" s="20">
        <v>83044449</v>
      </c>
      <c r="X32" s="20">
        <v>749998</v>
      </c>
      <c r="Y32" s="20">
        <v>82294451</v>
      </c>
      <c r="Z32" s="21">
        <v>10972.622726993939</v>
      </c>
      <c r="AA32" s="22">
        <v>749998</v>
      </c>
    </row>
    <row r="33" spans="1:27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>
        <v>30</v>
      </c>
      <c r="G33" s="20">
        <v>-9977994</v>
      </c>
      <c r="H33" s="20"/>
      <c r="I33" s="20">
        <v>-2892376</v>
      </c>
      <c r="J33" s="20">
        <v>-12870370</v>
      </c>
      <c r="K33" s="20">
        <v>9000000</v>
      </c>
      <c r="L33" s="20"/>
      <c r="M33" s="20">
        <v>-8026957</v>
      </c>
      <c r="N33" s="20">
        <v>973043</v>
      </c>
      <c r="O33" s="20"/>
      <c r="P33" s="20">
        <v>-13999</v>
      </c>
      <c r="Q33" s="20"/>
      <c r="R33" s="20">
        <v>-13999</v>
      </c>
      <c r="S33" s="20">
        <v>-849750</v>
      </c>
      <c r="T33" s="20">
        <v>-3542152</v>
      </c>
      <c r="U33" s="20">
        <v>-3542152</v>
      </c>
      <c r="V33" s="20">
        <v>-7934054</v>
      </c>
      <c r="W33" s="20">
        <v>-19845380</v>
      </c>
      <c r="X33" s="20">
        <v>30</v>
      </c>
      <c r="Y33" s="20">
        <v>-19845410</v>
      </c>
      <c r="Z33" s="21">
        <v>-66151366.666666664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>
        <v>245323</v>
      </c>
      <c r="L35" s="20">
        <v>214258</v>
      </c>
      <c r="M35" s="20">
        <v>179137</v>
      </c>
      <c r="N35" s="20">
        <v>638718</v>
      </c>
      <c r="O35" s="20">
        <v>393179</v>
      </c>
      <c r="P35" s="20">
        <v>843802</v>
      </c>
      <c r="Q35" s="20">
        <v>293257</v>
      </c>
      <c r="R35" s="20">
        <v>1530238</v>
      </c>
      <c r="S35" s="20">
        <v>303934</v>
      </c>
      <c r="T35" s="20">
        <v>103835</v>
      </c>
      <c r="U35" s="20">
        <v>103835</v>
      </c>
      <c r="V35" s="20">
        <v>511604</v>
      </c>
      <c r="W35" s="20">
        <v>23361000</v>
      </c>
      <c r="X35" s="20"/>
      <c r="Y35" s="20">
        <v>23361000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26551495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750028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5570107</v>
      </c>
      <c r="L37" s="31">
        <f t="shared" si="3"/>
        <v>1561552</v>
      </c>
      <c r="M37" s="31">
        <f t="shared" si="3"/>
        <v>-7817739</v>
      </c>
      <c r="N37" s="31">
        <f t="shared" si="3"/>
        <v>-686080</v>
      </c>
      <c r="O37" s="31">
        <f t="shared" si="3"/>
        <v>2331420</v>
      </c>
      <c r="P37" s="31">
        <f t="shared" si="3"/>
        <v>59287070</v>
      </c>
      <c r="Q37" s="31">
        <f t="shared" si="3"/>
        <v>-343473</v>
      </c>
      <c r="R37" s="31">
        <f t="shared" si="3"/>
        <v>61275017</v>
      </c>
      <c r="S37" s="31">
        <f t="shared" si="3"/>
        <v>-1016350</v>
      </c>
      <c r="T37" s="31">
        <f t="shared" si="3"/>
        <v>-126981</v>
      </c>
      <c r="U37" s="31">
        <f t="shared" si="3"/>
        <v>-126981</v>
      </c>
      <c r="V37" s="31">
        <f t="shared" si="3"/>
        <v>-1270312</v>
      </c>
      <c r="W37" s="31">
        <f t="shared" si="3"/>
        <v>86449348</v>
      </c>
      <c r="X37" s="31">
        <f t="shared" si="3"/>
        <v>750028</v>
      </c>
      <c r="Y37" s="31">
        <f t="shared" si="3"/>
        <v>85699320</v>
      </c>
      <c r="Z37" s="32">
        <f>+IF(X37&lt;&gt;0,+(Y37/X37)*100,0)</f>
        <v>11426.149423754847</v>
      </c>
      <c r="AA37" s="33">
        <f>SUM(AA29:AA36)</f>
        <v>750028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26551495</v>
      </c>
      <c r="D44" s="29">
        <f>+D37+D43</f>
        <v>0</v>
      </c>
      <c r="E44" s="30">
        <f t="shared" si="5"/>
        <v>0</v>
      </c>
      <c r="F44" s="31">
        <f t="shared" si="5"/>
        <v>750028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5570107</v>
      </c>
      <c r="L44" s="31">
        <f t="shared" si="5"/>
        <v>1561552</v>
      </c>
      <c r="M44" s="31">
        <f t="shared" si="5"/>
        <v>-7817739</v>
      </c>
      <c r="N44" s="31">
        <f t="shared" si="5"/>
        <v>-686080</v>
      </c>
      <c r="O44" s="31">
        <f t="shared" si="5"/>
        <v>2331420</v>
      </c>
      <c r="P44" s="31">
        <f t="shared" si="5"/>
        <v>59287070</v>
      </c>
      <c r="Q44" s="31">
        <f t="shared" si="5"/>
        <v>-343473</v>
      </c>
      <c r="R44" s="31">
        <f t="shared" si="5"/>
        <v>61275017</v>
      </c>
      <c r="S44" s="31">
        <f t="shared" si="5"/>
        <v>-1016350</v>
      </c>
      <c r="T44" s="31">
        <f t="shared" si="5"/>
        <v>-126981</v>
      </c>
      <c r="U44" s="31">
        <f t="shared" si="5"/>
        <v>-126981</v>
      </c>
      <c r="V44" s="31">
        <f t="shared" si="5"/>
        <v>-1270312</v>
      </c>
      <c r="W44" s="31">
        <f t="shared" si="5"/>
        <v>86449348</v>
      </c>
      <c r="X44" s="31">
        <f t="shared" si="5"/>
        <v>750028</v>
      </c>
      <c r="Y44" s="31">
        <f t="shared" si="5"/>
        <v>85699320</v>
      </c>
      <c r="Z44" s="32">
        <f>+IF(X44&lt;&gt;0,+(Y44/X44)*100,0)</f>
        <v>11426.149423754847</v>
      </c>
      <c r="AA44" s="33">
        <f>+AA37+AA43</f>
        <v>750028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344557183</v>
      </c>
      <c r="D45" s="42">
        <f t="shared" si="6"/>
        <v>0</v>
      </c>
      <c r="E45" s="43">
        <f t="shared" si="6"/>
        <v>32135448</v>
      </c>
      <c r="F45" s="44">
        <f t="shared" si="6"/>
        <v>88796089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2142116</v>
      </c>
      <c r="L45" s="44">
        <f t="shared" si="6"/>
        <v>560390</v>
      </c>
      <c r="M45" s="44">
        <f t="shared" si="6"/>
        <v>9504761</v>
      </c>
      <c r="N45" s="44">
        <f t="shared" si="6"/>
        <v>12207267</v>
      </c>
      <c r="O45" s="44">
        <f t="shared" si="6"/>
        <v>1270337</v>
      </c>
      <c r="P45" s="44">
        <f t="shared" si="6"/>
        <v>-1730308</v>
      </c>
      <c r="Q45" s="44">
        <f t="shared" si="6"/>
        <v>12094393</v>
      </c>
      <c r="R45" s="44">
        <f t="shared" si="6"/>
        <v>11634422</v>
      </c>
      <c r="S45" s="44">
        <f t="shared" si="6"/>
        <v>68556220</v>
      </c>
      <c r="T45" s="44">
        <f t="shared" si="6"/>
        <v>1710098</v>
      </c>
      <c r="U45" s="44">
        <f t="shared" si="6"/>
        <v>1710098</v>
      </c>
      <c r="V45" s="44">
        <f t="shared" si="6"/>
        <v>71976416</v>
      </c>
      <c r="W45" s="44">
        <f t="shared" si="6"/>
        <v>452588551</v>
      </c>
      <c r="X45" s="44">
        <f t="shared" si="6"/>
        <v>88796089</v>
      </c>
      <c r="Y45" s="44">
        <f t="shared" si="6"/>
        <v>363792462</v>
      </c>
      <c r="Z45" s="45">
        <f>+IF(X45&lt;&gt;0,+(Y45/X45)*100,0)</f>
        <v>409.69424002446777</v>
      </c>
      <c r="AA45" s="46">
        <f>+AA26-AA44</f>
        <v>88796089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-314503261</v>
      </c>
      <c r="G47" s="20">
        <v>-25571994</v>
      </c>
      <c r="H47" s="20">
        <v>-1657</v>
      </c>
      <c r="I47" s="20">
        <v>-2690183</v>
      </c>
      <c r="J47" s="20">
        <v>-28263834</v>
      </c>
      <c r="K47" s="20">
        <v>2136695</v>
      </c>
      <c r="L47" s="20">
        <v>1492939</v>
      </c>
      <c r="M47" s="20">
        <v>8094308</v>
      </c>
      <c r="N47" s="20">
        <v>11723942</v>
      </c>
      <c r="O47" s="20">
        <v>1266515</v>
      </c>
      <c r="P47" s="20">
        <v>-1245748</v>
      </c>
      <c r="Q47" s="20">
        <v>15106841</v>
      </c>
      <c r="R47" s="20">
        <v>15127608</v>
      </c>
      <c r="S47" s="20">
        <v>71799899</v>
      </c>
      <c r="T47" s="20">
        <v>-471467</v>
      </c>
      <c r="U47" s="20">
        <v>-471467</v>
      </c>
      <c r="V47" s="20">
        <v>70856965</v>
      </c>
      <c r="W47" s="20">
        <v>69444681</v>
      </c>
      <c r="X47" s="20">
        <v>-314503261</v>
      </c>
      <c r="Y47" s="20">
        <v>383947942</v>
      </c>
      <c r="Z47" s="47">
        <v>-122.08075069848003</v>
      </c>
      <c r="AA47" s="22">
        <v>-314503261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-314503261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2136695</v>
      </c>
      <c r="L50" s="52">
        <f t="shared" si="7"/>
        <v>1492939</v>
      </c>
      <c r="M50" s="52">
        <f t="shared" si="7"/>
        <v>8094308</v>
      </c>
      <c r="N50" s="52">
        <f t="shared" si="7"/>
        <v>11723942</v>
      </c>
      <c r="O50" s="52">
        <f t="shared" si="7"/>
        <v>1266515</v>
      </c>
      <c r="P50" s="52">
        <f t="shared" si="7"/>
        <v>-1245748</v>
      </c>
      <c r="Q50" s="52">
        <f t="shared" si="7"/>
        <v>15106841</v>
      </c>
      <c r="R50" s="52">
        <f t="shared" si="7"/>
        <v>15127608</v>
      </c>
      <c r="S50" s="52">
        <f t="shared" si="7"/>
        <v>71799899</v>
      </c>
      <c r="T50" s="52">
        <f t="shared" si="7"/>
        <v>-471467</v>
      </c>
      <c r="U50" s="52">
        <f t="shared" si="7"/>
        <v>-471467</v>
      </c>
      <c r="V50" s="52">
        <f t="shared" si="7"/>
        <v>70856965</v>
      </c>
      <c r="W50" s="52">
        <f t="shared" si="7"/>
        <v>69444681</v>
      </c>
      <c r="X50" s="52">
        <f t="shared" si="7"/>
        <v>-314503261</v>
      </c>
      <c r="Y50" s="52">
        <f t="shared" si="7"/>
        <v>383947942</v>
      </c>
      <c r="Z50" s="53">
        <f>+IF(X50&lt;&gt;0,+(Y50/X50)*100,0)</f>
        <v>-122.08075069848003</v>
      </c>
      <c r="AA50" s="54">
        <f>SUM(AA47:AA49)</f>
        <v>-314503261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-254240881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>
        <v>-20046930</v>
      </c>
      <c r="L6" s="20">
        <v>-33569334</v>
      </c>
      <c r="M6" s="20">
        <v>-41587956</v>
      </c>
      <c r="N6" s="20">
        <v>-95204220</v>
      </c>
      <c r="O6" s="20">
        <v>-19961240</v>
      </c>
      <c r="P6" s="20">
        <v>-30281840</v>
      </c>
      <c r="Q6" s="20">
        <v>10889235</v>
      </c>
      <c r="R6" s="20">
        <v>-39353845</v>
      </c>
      <c r="S6" s="20">
        <v>-22356559</v>
      </c>
      <c r="T6" s="20">
        <v>-22057657</v>
      </c>
      <c r="U6" s="20">
        <v>-26552549</v>
      </c>
      <c r="V6" s="20">
        <v>-70966765</v>
      </c>
      <c r="W6" s="20">
        <v>-1912644600</v>
      </c>
      <c r="X6" s="20">
        <v>-254240881</v>
      </c>
      <c r="Y6" s="20">
        <v>-1658403719</v>
      </c>
      <c r="Z6" s="21">
        <v>652.2962445996244</v>
      </c>
      <c r="AA6" s="22">
        <v>-254240881</v>
      </c>
    </row>
    <row r="7" spans="1:27" x14ac:dyDescent="0.25">
      <c r="A7" s="23" t="s">
        <v>35</v>
      </c>
      <c r="B7" s="17" t="s">
        <v>32</v>
      </c>
      <c r="C7" s="18">
        <v>730614444</v>
      </c>
      <c r="D7" s="18"/>
      <c r="E7" s="19">
        <v>340949599</v>
      </c>
      <c r="F7" s="20">
        <v>212029321</v>
      </c>
      <c r="G7" s="20">
        <v>1014511542</v>
      </c>
      <c r="H7" s="20">
        <v>-249116932</v>
      </c>
      <c r="I7" s="20">
        <v>17473763</v>
      </c>
      <c r="J7" s="20">
        <v>782868373</v>
      </c>
      <c r="K7" s="20">
        <v>17109664</v>
      </c>
      <c r="L7" s="20">
        <v>17468123</v>
      </c>
      <c r="M7" s="20">
        <v>17758834</v>
      </c>
      <c r="N7" s="20">
        <v>52336621</v>
      </c>
      <c r="O7" s="20">
        <v>17706757</v>
      </c>
      <c r="P7" s="20">
        <v>17716987</v>
      </c>
      <c r="Q7" s="20">
        <v>17675725</v>
      </c>
      <c r="R7" s="20">
        <v>53099469</v>
      </c>
      <c r="S7" s="20">
        <v>18368523</v>
      </c>
      <c r="T7" s="20">
        <v>16457003</v>
      </c>
      <c r="U7" s="20">
        <v>4505146</v>
      </c>
      <c r="V7" s="20">
        <v>39330672</v>
      </c>
      <c r="W7" s="20">
        <v>927635135</v>
      </c>
      <c r="X7" s="20">
        <v>212029321</v>
      </c>
      <c r="Y7" s="20">
        <v>715605814</v>
      </c>
      <c r="Z7" s="21">
        <v>337.50323333818534</v>
      </c>
      <c r="AA7" s="22">
        <v>212029321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>
        <v>1844100</v>
      </c>
      <c r="L10" s="20">
        <v>945230</v>
      </c>
      <c r="M10" s="20">
        <v>461304</v>
      </c>
      <c r="N10" s="20">
        <v>3250634</v>
      </c>
      <c r="O10" s="20"/>
      <c r="P10" s="20"/>
      <c r="Q10" s="20">
        <v>149503</v>
      </c>
      <c r="R10" s="20">
        <v>149503</v>
      </c>
      <c r="S10" s="20"/>
      <c r="T10" s="20">
        <v>1136093</v>
      </c>
      <c r="U10" s="20">
        <v>2710595</v>
      </c>
      <c r="V10" s="20">
        <v>3846688</v>
      </c>
      <c r="W10" s="20">
        <v>10325234</v>
      </c>
      <c r="X10" s="20"/>
      <c r="Y10" s="20">
        <v>10325234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>
        <v>4888669</v>
      </c>
      <c r="L11" s="24">
        <v>4456013</v>
      </c>
      <c r="M11" s="20">
        <v>5276136</v>
      </c>
      <c r="N11" s="24">
        <v>14620818</v>
      </c>
      <c r="O11" s="24">
        <v>2632483</v>
      </c>
      <c r="P11" s="24">
        <v>3729224</v>
      </c>
      <c r="Q11" s="20">
        <v>2821684</v>
      </c>
      <c r="R11" s="24">
        <v>9183391</v>
      </c>
      <c r="S11" s="24">
        <v>2438782</v>
      </c>
      <c r="T11" s="20">
        <v>3083767</v>
      </c>
      <c r="U11" s="24">
        <v>3212524</v>
      </c>
      <c r="V11" s="24">
        <v>8735073</v>
      </c>
      <c r="W11" s="24">
        <v>295096557</v>
      </c>
      <c r="X11" s="20"/>
      <c r="Y11" s="24">
        <v>295096557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-670674664</v>
      </c>
      <c r="D13" s="29">
        <f>SUM(D6:D12)</f>
        <v>0</v>
      </c>
      <c r="E13" s="30">
        <f t="shared" si="0"/>
        <v>104735489</v>
      </c>
      <c r="F13" s="31">
        <f t="shared" si="0"/>
        <v>-42211560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3795503</v>
      </c>
      <c r="L13" s="31">
        <f t="shared" si="0"/>
        <v>-10699968</v>
      </c>
      <c r="M13" s="31">
        <f t="shared" si="0"/>
        <v>-18091682</v>
      </c>
      <c r="N13" s="31">
        <f t="shared" si="0"/>
        <v>-24996147</v>
      </c>
      <c r="O13" s="31">
        <f t="shared" si="0"/>
        <v>378000</v>
      </c>
      <c r="P13" s="31">
        <f t="shared" si="0"/>
        <v>-8835629</v>
      </c>
      <c r="Q13" s="31">
        <f t="shared" si="0"/>
        <v>31536147</v>
      </c>
      <c r="R13" s="31">
        <f t="shared" si="0"/>
        <v>23078518</v>
      </c>
      <c r="S13" s="31">
        <f t="shared" si="0"/>
        <v>-1549254</v>
      </c>
      <c r="T13" s="31">
        <f t="shared" si="0"/>
        <v>-1380794</v>
      </c>
      <c r="U13" s="31">
        <f t="shared" si="0"/>
        <v>-16124284</v>
      </c>
      <c r="V13" s="31">
        <f t="shared" si="0"/>
        <v>-19054332</v>
      </c>
      <c r="W13" s="31">
        <f t="shared" si="0"/>
        <v>-679597156</v>
      </c>
      <c r="X13" s="31">
        <f t="shared" si="0"/>
        <v>-42211560</v>
      </c>
      <c r="Y13" s="31">
        <f t="shared" si="0"/>
        <v>-637385596</v>
      </c>
      <c r="Z13" s="32">
        <f>+IF(X13&lt;&gt;0,+(Y13/X13)*100,0)</f>
        <v>1509.9787735871405</v>
      </c>
      <c r="AA13" s="33">
        <f>SUM(AA6:AA12)</f>
        <v>-42211560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93942581</v>
      </c>
      <c r="G17" s="24">
        <v>933460369</v>
      </c>
      <c r="H17" s="24">
        <v>5078748</v>
      </c>
      <c r="I17" s="24">
        <v>2405388</v>
      </c>
      <c r="J17" s="20">
        <v>940944505</v>
      </c>
      <c r="K17" s="24">
        <v>13400680</v>
      </c>
      <c r="L17" s="24">
        <v>12893816</v>
      </c>
      <c r="M17" s="20">
        <v>14268795</v>
      </c>
      <c r="N17" s="24">
        <v>40563291</v>
      </c>
      <c r="O17" s="24">
        <v>300</v>
      </c>
      <c r="P17" s="24">
        <v>6248979</v>
      </c>
      <c r="Q17" s="20">
        <v>6300138</v>
      </c>
      <c r="R17" s="24">
        <v>12549417</v>
      </c>
      <c r="S17" s="24">
        <v>-888301</v>
      </c>
      <c r="T17" s="20">
        <v>3916403</v>
      </c>
      <c r="U17" s="24">
        <v>3385092</v>
      </c>
      <c r="V17" s="24">
        <v>6413194</v>
      </c>
      <c r="W17" s="24">
        <v>1000470407</v>
      </c>
      <c r="X17" s="20">
        <v>93942581</v>
      </c>
      <c r="Y17" s="24">
        <v>906527826</v>
      </c>
      <c r="Z17" s="25">
        <v>964.98075350942293</v>
      </c>
      <c r="AA17" s="26">
        <v>93942581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93942581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13400680</v>
      </c>
      <c r="L25" s="36">
        <f t="shared" si="1"/>
        <v>12893816</v>
      </c>
      <c r="M25" s="36">
        <f t="shared" si="1"/>
        <v>14268795</v>
      </c>
      <c r="N25" s="36">
        <f t="shared" si="1"/>
        <v>40563291</v>
      </c>
      <c r="O25" s="36">
        <f t="shared" si="1"/>
        <v>300</v>
      </c>
      <c r="P25" s="36">
        <f t="shared" si="1"/>
        <v>6248979</v>
      </c>
      <c r="Q25" s="36">
        <f t="shared" si="1"/>
        <v>6300138</v>
      </c>
      <c r="R25" s="36">
        <f t="shared" si="1"/>
        <v>12549417</v>
      </c>
      <c r="S25" s="36">
        <f t="shared" si="1"/>
        <v>-888301</v>
      </c>
      <c r="T25" s="36">
        <f t="shared" si="1"/>
        <v>3916403</v>
      </c>
      <c r="U25" s="36">
        <f t="shared" si="1"/>
        <v>3385092</v>
      </c>
      <c r="V25" s="36">
        <f t="shared" si="1"/>
        <v>6413194</v>
      </c>
      <c r="W25" s="36">
        <f t="shared" si="1"/>
        <v>1000470407</v>
      </c>
      <c r="X25" s="36">
        <f t="shared" si="1"/>
        <v>93942581</v>
      </c>
      <c r="Y25" s="36">
        <f t="shared" si="1"/>
        <v>906527826</v>
      </c>
      <c r="Z25" s="37">
        <f>+IF(X25&lt;&gt;0,+(Y25/X25)*100,0)</f>
        <v>964.98075350942293</v>
      </c>
      <c r="AA25" s="38">
        <f>SUM(AA15:AA24)</f>
        <v>93942581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245219141</v>
      </c>
      <c r="D26" s="29">
        <f>+D13+D25</f>
        <v>0</v>
      </c>
      <c r="E26" s="30">
        <f t="shared" si="2"/>
        <v>194873331</v>
      </c>
      <c r="F26" s="31">
        <f t="shared" si="2"/>
        <v>51731021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17196183</v>
      </c>
      <c r="L26" s="31">
        <f t="shared" si="2"/>
        <v>2193848</v>
      </c>
      <c r="M26" s="31">
        <f t="shared" si="2"/>
        <v>-3822887</v>
      </c>
      <c r="N26" s="31">
        <f t="shared" si="2"/>
        <v>15567144</v>
      </c>
      <c r="O26" s="31">
        <f t="shared" si="2"/>
        <v>378300</v>
      </c>
      <c r="P26" s="31">
        <f t="shared" si="2"/>
        <v>-2586650</v>
      </c>
      <c r="Q26" s="31">
        <f t="shared" si="2"/>
        <v>37836285</v>
      </c>
      <c r="R26" s="31">
        <f t="shared" si="2"/>
        <v>35627935</v>
      </c>
      <c r="S26" s="31">
        <f t="shared" si="2"/>
        <v>-2437555</v>
      </c>
      <c r="T26" s="31">
        <f t="shared" si="2"/>
        <v>2535609</v>
      </c>
      <c r="U26" s="31">
        <f t="shared" si="2"/>
        <v>-12739192</v>
      </c>
      <c r="V26" s="31">
        <f t="shared" si="2"/>
        <v>-12641138</v>
      </c>
      <c r="W26" s="31">
        <f t="shared" si="2"/>
        <v>320873251</v>
      </c>
      <c r="X26" s="31">
        <f t="shared" si="2"/>
        <v>51731021</v>
      </c>
      <c r="Y26" s="31">
        <f t="shared" si="2"/>
        <v>269142230</v>
      </c>
      <c r="Z26" s="32">
        <f>+IF(X26&lt;&gt;0,+(Y26/X26)*100,0)</f>
        <v>520.27241062959104</v>
      </c>
      <c r="AA26" s="33">
        <f>+AA13+AA25</f>
        <v>51731021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>
        <v>10448291</v>
      </c>
      <c r="G32" s="20">
        <v>35876011</v>
      </c>
      <c r="H32" s="20">
        <v>-513396</v>
      </c>
      <c r="I32" s="20">
        <v>-181482</v>
      </c>
      <c r="J32" s="20">
        <v>35181133</v>
      </c>
      <c r="K32" s="20">
        <v>1651568</v>
      </c>
      <c r="L32" s="20">
        <v>2429170</v>
      </c>
      <c r="M32" s="20">
        <v>-3545488</v>
      </c>
      <c r="N32" s="20">
        <v>535250</v>
      </c>
      <c r="O32" s="20">
        <v>-98440</v>
      </c>
      <c r="P32" s="20">
        <v>-1894206</v>
      </c>
      <c r="Q32" s="20">
        <v>3380830</v>
      </c>
      <c r="R32" s="20">
        <v>1388184</v>
      </c>
      <c r="S32" s="20">
        <v>-2934068</v>
      </c>
      <c r="T32" s="20">
        <v>-2507442</v>
      </c>
      <c r="U32" s="20">
        <v>-2550960</v>
      </c>
      <c r="V32" s="20">
        <v>-7992470</v>
      </c>
      <c r="W32" s="20">
        <v>29112097</v>
      </c>
      <c r="X32" s="20">
        <v>10448291</v>
      </c>
      <c r="Y32" s="20">
        <v>18663806</v>
      </c>
      <c r="Z32" s="21">
        <v>178.63022766115532</v>
      </c>
      <c r="AA32" s="22">
        <v>10448291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>
        <v>18150000</v>
      </c>
      <c r="L33" s="20"/>
      <c r="M33" s="20"/>
      <c r="N33" s="20">
        <v>18150000</v>
      </c>
      <c r="O33" s="20"/>
      <c r="P33" s="20"/>
      <c r="Q33" s="20">
        <v>28550000</v>
      </c>
      <c r="R33" s="20">
        <v>28550000</v>
      </c>
      <c r="S33" s="20"/>
      <c r="T33" s="20">
        <v>-38540162</v>
      </c>
      <c r="U33" s="20">
        <v>-9064399</v>
      </c>
      <c r="V33" s="20">
        <v>-47604561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91714115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>
        <v>1380140</v>
      </c>
      <c r="L35" s="20">
        <v>1381066</v>
      </c>
      <c r="M35" s="20">
        <v>1382122</v>
      </c>
      <c r="N35" s="20">
        <v>4143328</v>
      </c>
      <c r="O35" s="20">
        <v>1382268</v>
      </c>
      <c r="P35" s="20">
        <v>1380254</v>
      </c>
      <c r="Q35" s="20">
        <v>1382679</v>
      </c>
      <c r="R35" s="20">
        <v>4145201</v>
      </c>
      <c r="S35" s="20">
        <v>1380889</v>
      </c>
      <c r="T35" s="20">
        <v>1382498</v>
      </c>
      <c r="U35" s="20">
        <v>414583</v>
      </c>
      <c r="V35" s="20">
        <v>3177970</v>
      </c>
      <c r="W35" s="20">
        <v>107319872</v>
      </c>
      <c r="X35" s="20">
        <v>16514969</v>
      </c>
      <c r="Y35" s="20">
        <v>90804903</v>
      </c>
      <c r="Z35" s="21">
        <v>549.83392944909554</v>
      </c>
      <c r="AA35" s="22">
        <v>16514969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129513363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26963260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21181708</v>
      </c>
      <c r="L37" s="31">
        <f t="shared" si="3"/>
        <v>3810236</v>
      </c>
      <c r="M37" s="31">
        <f t="shared" si="3"/>
        <v>-2163366</v>
      </c>
      <c r="N37" s="31">
        <f t="shared" si="3"/>
        <v>22828578</v>
      </c>
      <c r="O37" s="31">
        <f t="shared" si="3"/>
        <v>1283828</v>
      </c>
      <c r="P37" s="31">
        <f t="shared" si="3"/>
        <v>-513952</v>
      </c>
      <c r="Q37" s="31">
        <f t="shared" si="3"/>
        <v>33313509</v>
      </c>
      <c r="R37" s="31">
        <f t="shared" si="3"/>
        <v>34083385</v>
      </c>
      <c r="S37" s="31">
        <f t="shared" si="3"/>
        <v>-1553179</v>
      </c>
      <c r="T37" s="31">
        <f t="shared" si="3"/>
        <v>-39665106</v>
      </c>
      <c r="U37" s="31">
        <f t="shared" si="3"/>
        <v>-11200776</v>
      </c>
      <c r="V37" s="31">
        <f t="shared" si="3"/>
        <v>-52419061</v>
      </c>
      <c r="W37" s="31">
        <f t="shared" si="3"/>
        <v>136431969</v>
      </c>
      <c r="X37" s="31">
        <f t="shared" si="3"/>
        <v>26963260</v>
      </c>
      <c r="Y37" s="31">
        <f t="shared" si="3"/>
        <v>109468709</v>
      </c>
      <c r="Z37" s="32">
        <f>+IF(X37&lt;&gt;0,+(Y37/X37)*100,0)</f>
        <v>405.99211297150271</v>
      </c>
      <c r="AA37" s="33">
        <f>SUM(AA29:AA36)</f>
        <v>26963260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129513363</v>
      </c>
      <c r="D44" s="29">
        <f>+D37+D43</f>
        <v>0</v>
      </c>
      <c r="E44" s="30">
        <f t="shared" si="5"/>
        <v>16514969</v>
      </c>
      <c r="F44" s="31">
        <f t="shared" si="5"/>
        <v>26963260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21181708</v>
      </c>
      <c r="L44" s="31">
        <f t="shared" si="5"/>
        <v>3810236</v>
      </c>
      <c r="M44" s="31">
        <f t="shared" si="5"/>
        <v>-2163366</v>
      </c>
      <c r="N44" s="31">
        <f t="shared" si="5"/>
        <v>22828578</v>
      </c>
      <c r="O44" s="31">
        <f t="shared" si="5"/>
        <v>1283828</v>
      </c>
      <c r="P44" s="31">
        <f t="shared" si="5"/>
        <v>-513952</v>
      </c>
      <c r="Q44" s="31">
        <f t="shared" si="5"/>
        <v>33313509</v>
      </c>
      <c r="R44" s="31">
        <f t="shared" si="5"/>
        <v>34083385</v>
      </c>
      <c r="S44" s="31">
        <f t="shared" si="5"/>
        <v>-1553179</v>
      </c>
      <c r="T44" s="31">
        <f t="shared" si="5"/>
        <v>-39665106</v>
      </c>
      <c r="U44" s="31">
        <f t="shared" si="5"/>
        <v>-11200776</v>
      </c>
      <c r="V44" s="31">
        <f t="shared" si="5"/>
        <v>-52419061</v>
      </c>
      <c r="W44" s="31">
        <f t="shared" si="5"/>
        <v>136431969</v>
      </c>
      <c r="X44" s="31">
        <f t="shared" si="5"/>
        <v>26963260</v>
      </c>
      <c r="Y44" s="31">
        <f t="shared" si="5"/>
        <v>109468709</v>
      </c>
      <c r="Z44" s="32">
        <f>+IF(X44&lt;&gt;0,+(Y44/X44)*100,0)</f>
        <v>405.99211297150271</v>
      </c>
      <c r="AA44" s="33">
        <f>+AA37+AA43</f>
        <v>26963260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115705778</v>
      </c>
      <c r="D45" s="42">
        <f t="shared" si="6"/>
        <v>0</v>
      </c>
      <c r="E45" s="43">
        <f t="shared" si="6"/>
        <v>178358362</v>
      </c>
      <c r="F45" s="44">
        <f t="shared" si="6"/>
        <v>24767761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-3985525</v>
      </c>
      <c r="L45" s="44">
        <f t="shared" si="6"/>
        <v>-1616388</v>
      </c>
      <c r="M45" s="44">
        <f t="shared" si="6"/>
        <v>-1659521</v>
      </c>
      <c r="N45" s="44">
        <f t="shared" si="6"/>
        <v>-7261434</v>
      </c>
      <c r="O45" s="44">
        <f t="shared" si="6"/>
        <v>-905528</v>
      </c>
      <c r="P45" s="44">
        <f t="shared" si="6"/>
        <v>-2072698</v>
      </c>
      <c r="Q45" s="44">
        <f t="shared" si="6"/>
        <v>4522776</v>
      </c>
      <c r="R45" s="44">
        <f t="shared" si="6"/>
        <v>1544550</v>
      </c>
      <c r="S45" s="44">
        <f t="shared" si="6"/>
        <v>-884376</v>
      </c>
      <c r="T45" s="44">
        <f t="shared" si="6"/>
        <v>42200715</v>
      </c>
      <c r="U45" s="44">
        <f t="shared" si="6"/>
        <v>-1538416</v>
      </c>
      <c r="V45" s="44">
        <f t="shared" si="6"/>
        <v>39777923</v>
      </c>
      <c r="W45" s="44">
        <f t="shared" si="6"/>
        <v>184441282</v>
      </c>
      <c r="X45" s="44">
        <f t="shared" si="6"/>
        <v>24767761</v>
      </c>
      <c r="Y45" s="44">
        <f t="shared" si="6"/>
        <v>159673521</v>
      </c>
      <c r="Z45" s="45">
        <f>+IF(X45&lt;&gt;0,+(Y45/X45)*100,0)</f>
        <v>644.68290452253643</v>
      </c>
      <c r="AA45" s="46">
        <f>+AA26-AA44</f>
        <v>24767761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89918303</v>
      </c>
      <c r="D47" s="18"/>
      <c r="E47" s="19">
        <v>134719024</v>
      </c>
      <c r="F47" s="20">
        <v>24767761</v>
      </c>
      <c r="G47" s="20">
        <v>115615996</v>
      </c>
      <c r="H47" s="20">
        <v>593235</v>
      </c>
      <c r="I47" s="20">
        <v>1600306</v>
      </c>
      <c r="J47" s="20">
        <v>117809537</v>
      </c>
      <c r="K47" s="20">
        <v>-6273926</v>
      </c>
      <c r="L47" s="20">
        <v>-4000234</v>
      </c>
      <c r="M47" s="20">
        <v>-4172490</v>
      </c>
      <c r="N47" s="20">
        <v>-14446650</v>
      </c>
      <c r="O47" s="20">
        <v>-3217017</v>
      </c>
      <c r="P47" s="20">
        <v>-4372116</v>
      </c>
      <c r="Q47" s="20">
        <v>2114300</v>
      </c>
      <c r="R47" s="20">
        <v>-5474833</v>
      </c>
      <c r="S47" s="20">
        <v>-3768346</v>
      </c>
      <c r="T47" s="20">
        <v>39816006</v>
      </c>
      <c r="U47" s="20">
        <v>1856058</v>
      </c>
      <c r="V47" s="20">
        <v>37903718</v>
      </c>
      <c r="W47" s="20">
        <v>135791772</v>
      </c>
      <c r="X47" s="20">
        <v>24767761</v>
      </c>
      <c r="Y47" s="20">
        <v>111024011</v>
      </c>
      <c r="Z47" s="47">
        <v>448.26018387370584</v>
      </c>
      <c r="AA47" s="22">
        <v>24767761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89918303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24767761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-6273926</v>
      </c>
      <c r="L50" s="52">
        <f t="shared" si="7"/>
        <v>-4000234</v>
      </c>
      <c r="M50" s="52">
        <f t="shared" si="7"/>
        <v>-4172490</v>
      </c>
      <c r="N50" s="52">
        <f t="shared" si="7"/>
        <v>-14446650</v>
      </c>
      <c r="O50" s="52">
        <f t="shared" si="7"/>
        <v>-3217017</v>
      </c>
      <c r="P50" s="52">
        <f t="shared" si="7"/>
        <v>-4372116</v>
      </c>
      <c r="Q50" s="52">
        <f t="shared" si="7"/>
        <v>2114300</v>
      </c>
      <c r="R50" s="52">
        <f t="shared" si="7"/>
        <v>-5474833</v>
      </c>
      <c r="S50" s="52">
        <f t="shared" si="7"/>
        <v>-3768346</v>
      </c>
      <c r="T50" s="52">
        <f t="shared" si="7"/>
        <v>39816006</v>
      </c>
      <c r="U50" s="52">
        <f t="shared" si="7"/>
        <v>1856058</v>
      </c>
      <c r="V50" s="52">
        <f t="shared" si="7"/>
        <v>37903718</v>
      </c>
      <c r="W50" s="52">
        <f t="shared" si="7"/>
        <v>135791772</v>
      </c>
      <c r="X50" s="52">
        <f t="shared" si="7"/>
        <v>24767761</v>
      </c>
      <c r="Y50" s="52">
        <f t="shared" si="7"/>
        <v>111024011</v>
      </c>
      <c r="Z50" s="53">
        <f>+IF(X50&lt;&gt;0,+(Y50/X50)*100,0)</f>
        <v>448.26018387370584</v>
      </c>
      <c r="AA50" s="54">
        <f>SUM(AA47:AA49)</f>
        <v>24767761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-13875134</v>
      </c>
      <c r="G6" s="20">
        <v>-170636908</v>
      </c>
      <c r="H6" s="20">
        <v>-2222051</v>
      </c>
      <c r="I6" s="20">
        <v>-5398253</v>
      </c>
      <c r="J6" s="20">
        <v>-178257212</v>
      </c>
      <c r="K6" s="20">
        <v>-9447550</v>
      </c>
      <c r="L6" s="20">
        <v>-8563890</v>
      </c>
      <c r="M6" s="20">
        <v>-17626231</v>
      </c>
      <c r="N6" s="20">
        <v>-35637671</v>
      </c>
      <c r="O6" s="20">
        <v>-52364</v>
      </c>
      <c r="P6" s="20">
        <v>-3189551</v>
      </c>
      <c r="Q6" s="20">
        <v>-8200713</v>
      </c>
      <c r="R6" s="20">
        <v>-11442628</v>
      </c>
      <c r="S6" s="20">
        <v>-220298</v>
      </c>
      <c r="T6" s="20">
        <v>-1188070</v>
      </c>
      <c r="U6" s="20">
        <v>116197</v>
      </c>
      <c r="V6" s="20">
        <v>-1292171</v>
      </c>
      <c r="W6" s="20">
        <v>-226629682</v>
      </c>
      <c r="X6" s="20">
        <v>-13875134</v>
      </c>
      <c r="Y6" s="20">
        <v>-212754548</v>
      </c>
      <c r="Z6" s="21">
        <v>1533.3513031297573</v>
      </c>
      <c r="AA6" s="22">
        <v>-13875134</v>
      </c>
    </row>
    <row r="7" spans="1:27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11749088</v>
      </c>
      <c r="G7" s="20">
        <v>391961754</v>
      </c>
      <c r="H7" s="20">
        <v>35606952</v>
      </c>
      <c r="I7" s="20">
        <v>6934259</v>
      </c>
      <c r="J7" s="20">
        <v>434502965</v>
      </c>
      <c r="K7" s="20">
        <v>3244296</v>
      </c>
      <c r="L7" s="20">
        <v>5238076</v>
      </c>
      <c r="M7" s="20">
        <v>11030404</v>
      </c>
      <c r="N7" s="20">
        <v>19512776</v>
      </c>
      <c r="O7" s="20">
        <v>9143880</v>
      </c>
      <c r="P7" s="20">
        <v>13146027</v>
      </c>
      <c r="Q7" s="20">
        <v>5746111</v>
      </c>
      <c r="R7" s="20">
        <v>28036018</v>
      </c>
      <c r="S7" s="20">
        <v>12411391</v>
      </c>
      <c r="T7" s="20">
        <v>6316107</v>
      </c>
      <c r="U7" s="20">
        <v>3563660</v>
      </c>
      <c r="V7" s="20">
        <v>22291158</v>
      </c>
      <c r="W7" s="20">
        <v>504342917</v>
      </c>
      <c r="X7" s="20">
        <v>11749088</v>
      </c>
      <c r="Y7" s="20">
        <v>492593829</v>
      </c>
      <c r="Z7" s="21">
        <v>4192.6133245405945</v>
      </c>
      <c r="AA7" s="22">
        <v>11749088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>
        <v>-255745</v>
      </c>
      <c r="L10" s="20">
        <v>-406382</v>
      </c>
      <c r="M10" s="20">
        <v>-681450</v>
      </c>
      <c r="N10" s="20">
        <v>-1343577</v>
      </c>
      <c r="O10" s="20"/>
      <c r="P10" s="20">
        <v>-327718</v>
      </c>
      <c r="Q10" s="20">
        <v>-574388</v>
      </c>
      <c r="R10" s="20">
        <v>-902106</v>
      </c>
      <c r="S10" s="20">
        <v>-65082</v>
      </c>
      <c r="T10" s="20">
        <v>-531344</v>
      </c>
      <c r="U10" s="20">
        <v>-2079188</v>
      </c>
      <c r="V10" s="20">
        <v>-2675614</v>
      </c>
      <c r="W10" s="20">
        <v>-12203164</v>
      </c>
      <c r="X10" s="20">
        <v>-800000</v>
      </c>
      <c r="Y10" s="20">
        <v>-11403164</v>
      </c>
      <c r="Z10" s="21">
        <v>1425.3954999999999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>
        <v>2219124</v>
      </c>
      <c r="L11" s="24">
        <v>1084327</v>
      </c>
      <c r="M11" s="20">
        <v>1973153</v>
      </c>
      <c r="N11" s="24">
        <v>5276604</v>
      </c>
      <c r="O11" s="24">
        <v>40352</v>
      </c>
      <c r="P11" s="24">
        <v>474918</v>
      </c>
      <c r="Q11" s="20">
        <v>1099992</v>
      </c>
      <c r="R11" s="24">
        <v>1615262</v>
      </c>
      <c r="S11" s="24">
        <v>99699</v>
      </c>
      <c r="T11" s="20">
        <v>161403</v>
      </c>
      <c r="U11" s="24">
        <v>368196</v>
      </c>
      <c r="V11" s="24">
        <v>629298</v>
      </c>
      <c r="W11" s="24">
        <v>33568922</v>
      </c>
      <c r="X11" s="20"/>
      <c r="Y11" s="24">
        <v>33568922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-2926046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-4239875</v>
      </c>
      <c r="L13" s="31">
        <f t="shared" si="0"/>
        <v>-2647869</v>
      </c>
      <c r="M13" s="31">
        <f t="shared" si="0"/>
        <v>-5304124</v>
      </c>
      <c r="N13" s="31">
        <f t="shared" si="0"/>
        <v>-12191868</v>
      </c>
      <c r="O13" s="31">
        <f t="shared" si="0"/>
        <v>9131868</v>
      </c>
      <c r="P13" s="31">
        <f t="shared" si="0"/>
        <v>10103676</v>
      </c>
      <c r="Q13" s="31">
        <f t="shared" si="0"/>
        <v>-1928998</v>
      </c>
      <c r="R13" s="31">
        <f t="shared" si="0"/>
        <v>17306546</v>
      </c>
      <c r="S13" s="31">
        <f t="shared" si="0"/>
        <v>12225710</v>
      </c>
      <c r="T13" s="31">
        <f t="shared" si="0"/>
        <v>4758096</v>
      </c>
      <c r="U13" s="31">
        <f t="shared" si="0"/>
        <v>1968865</v>
      </c>
      <c r="V13" s="31">
        <f t="shared" si="0"/>
        <v>18952671</v>
      </c>
      <c r="W13" s="31">
        <f t="shared" si="0"/>
        <v>298998904</v>
      </c>
      <c r="X13" s="31">
        <f t="shared" si="0"/>
        <v>-2926046</v>
      </c>
      <c r="Y13" s="31">
        <f t="shared" si="0"/>
        <v>301924950</v>
      </c>
      <c r="Z13" s="32">
        <f>+IF(X13&lt;&gt;0,+(Y13/X13)*100,0)</f>
        <v>-10318.530535746875</v>
      </c>
      <c r="AA13" s="33">
        <f>SUM(AA6:AA12)</f>
        <v>-2926046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148217096</v>
      </c>
      <c r="D17" s="18"/>
      <c r="E17" s="19">
        <v>46748513</v>
      </c>
      <c r="F17" s="20">
        <v>46484280</v>
      </c>
      <c r="G17" s="24">
        <v>146309581</v>
      </c>
      <c r="H17" s="24">
        <v>11022701</v>
      </c>
      <c r="I17" s="24">
        <v>689498</v>
      </c>
      <c r="J17" s="20">
        <v>158021780</v>
      </c>
      <c r="K17" s="24">
        <v>14173535</v>
      </c>
      <c r="L17" s="24">
        <v>4577310</v>
      </c>
      <c r="M17" s="20">
        <v>7290618</v>
      </c>
      <c r="N17" s="24">
        <v>26041463</v>
      </c>
      <c r="O17" s="24">
        <v>253335</v>
      </c>
      <c r="P17" s="24">
        <v>3508060</v>
      </c>
      <c r="Q17" s="20">
        <v>4489061</v>
      </c>
      <c r="R17" s="24">
        <v>8250456</v>
      </c>
      <c r="S17" s="24">
        <v>527734</v>
      </c>
      <c r="T17" s="20">
        <v>834860</v>
      </c>
      <c r="U17" s="24">
        <v>1248846</v>
      </c>
      <c r="V17" s="24">
        <v>2611440</v>
      </c>
      <c r="W17" s="24">
        <v>194925139</v>
      </c>
      <c r="X17" s="20">
        <v>46484280</v>
      </c>
      <c r="Y17" s="24">
        <v>148440859</v>
      </c>
      <c r="Z17" s="25">
        <v>319.33560980185132</v>
      </c>
      <c r="AA17" s="26">
        <v>46484280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148217096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46484280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14173535</v>
      </c>
      <c r="L25" s="36">
        <f t="shared" si="1"/>
        <v>4577310</v>
      </c>
      <c r="M25" s="36">
        <f t="shared" si="1"/>
        <v>7290618</v>
      </c>
      <c r="N25" s="36">
        <f t="shared" si="1"/>
        <v>26041463</v>
      </c>
      <c r="O25" s="36">
        <f t="shared" si="1"/>
        <v>253335</v>
      </c>
      <c r="P25" s="36">
        <f t="shared" si="1"/>
        <v>3508060</v>
      </c>
      <c r="Q25" s="36">
        <f t="shared" si="1"/>
        <v>4489061</v>
      </c>
      <c r="R25" s="36">
        <f t="shared" si="1"/>
        <v>8250456</v>
      </c>
      <c r="S25" s="36">
        <f t="shared" si="1"/>
        <v>527734</v>
      </c>
      <c r="T25" s="36">
        <f t="shared" si="1"/>
        <v>834860</v>
      </c>
      <c r="U25" s="36">
        <f t="shared" si="1"/>
        <v>1248846</v>
      </c>
      <c r="V25" s="36">
        <f t="shared" si="1"/>
        <v>2611440</v>
      </c>
      <c r="W25" s="36">
        <f t="shared" si="1"/>
        <v>194925139</v>
      </c>
      <c r="X25" s="36">
        <f t="shared" si="1"/>
        <v>46484280</v>
      </c>
      <c r="Y25" s="36">
        <f t="shared" si="1"/>
        <v>148440859</v>
      </c>
      <c r="Z25" s="37">
        <f>+IF(X25&lt;&gt;0,+(Y25/X25)*100,0)</f>
        <v>319.33560980185132</v>
      </c>
      <c r="AA25" s="38">
        <f>SUM(AA15:AA24)</f>
        <v>46484280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455073678</v>
      </c>
      <c r="D26" s="29">
        <f>+D13+D25</f>
        <v>0</v>
      </c>
      <c r="E26" s="30">
        <f t="shared" si="2"/>
        <v>45468234</v>
      </c>
      <c r="F26" s="31">
        <f t="shared" si="2"/>
        <v>43558234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9933660</v>
      </c>
      <c r="L26" s="31">
        <f t="shared" si="2"/>
        <v>1929441</v>
      </c>
      <c r="M26" s="31">
        <f t="shared" si="2"/>
        <v>1986494</v>
      </c>
      <c r="N26" s="31">
        <f t="shared" si="2"/>
        <v>13849595</v>
      </c>
      <c r="O26" s="31">
        <f t="shared" si="2"/>
        <v>9385203</v>
      </c>
      <c r="P26" s="31">
        <f t="shared" si="2"/>
        <v>13611736</v>
      </c>
      <c r="Q26" s="31">
        <f t="shared" si="2"/>
        <v>2560063</v>
      </c>
      <c r="R26" s="31">
        <f t="shared" si="2"/>
        <v>25557002</v>
      </c>
      <c r="S26" s="31">
        <f t="shared" si="2"/>
        <v>12753444</v>
      </c>
      <c r="T26" s="31">
        <f t="shared" si="2"/>
        <v>5592956</v>
      </c>
      <c r="U26" s="31">
        <f t="shared" si="2"/>
        <v>3217711</v>
      </c>
      <c r="V26" s="31">
        <f t="shared" si="2"/>
        <v>21564111</v>
      </c>
      <c r="W26" s="31">
        <f t="shared" si="2"/>
        <v>493924043</v>
      </c>
      <c r="X26" s="31">
        <f t="shared" si="2"/>
        <v>43558234</v>
      </c>
      <c r="Y26" s="31">
        <f t="shared" si="2"/>
        <v>450365809</v>
      </c>
      <c r="Z26" s="32">
        <f>+IF(X26&lt;&gt;0,+(Y26/X26)*100,0)</f>
        <v>1033.9395509009846</v>
      </c>
      <c r="AA26" s="33">
        <f>+AA13+AA25</f>
        <v>43558234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86782777</v>
      </c>
      <c r="G32" s="20">
        <v>-160275</v>
      </c>
      <c r="H32" s="20">
        <v>-11945</v>
      </c>
      <c r="I32" s="20">
        <v>39707</v>
      </c>
      <c r="J32" s="20">
        <v>-132513</v>
      </c>
      <c r="K32" s="20">
        <v>986440</v>
      </c>
      <c r="L32" s="20">
        <v>792556</v>
      </c>
      <c r="M32" s="20">
        <v>-630466</v>
      </c>
      <c r="N32" s="20">
        <v>1148530</v>
      </c>
      <c r="O32" s="20">
        <v>-7340</v>
      </c>
      <c r="P32" s="20">
        <v>312725</v>
      </c>
      <c r="Q32" s="20">
        <v>431467</v>
      </c>
      <c r="R32" s="20">
        <v>736852</v>
      </c>
      <c r="S32" s="20">
        <v>594574</v>
      </c>
      <c r="T32" s="20">
        <v>-331326</v>
      </c>
      <c r="U32" s="20">
        <v>1708774</v>
      </c>
      <c r="V32" s="20">
        <v>1972022</v>
      </c>
      <c r="W32" s="20">
        <v>3724891</v>
      </c>
      <c r="X32" s="20">
        <v>86782777</v>
      </c>
      <c r="Y32" s="20">
        <v>-83057886</v>
      </c>
      <c r="Z32" s="21">
        <v>-95.707799256066679</v>
      </c>
      <c r="AA32" s="22">
        <v>86782777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>
        <v>1369027</v>
      </c>
      <c r="L35" s="20">
        <v>746669</v>
      </c>
      <c r="M35" s="20">
        <v>1473754</v>
      </c>
      <c r="N35" s="20">
        <v>3589450</v>
      </c>
      <c r="O35" s="20">
        <v>1228822</v>
      </c>
      <c r="P35" s="20">
        <v>1777410</v>
      </c>
      <c r="Q35" s="20">
        <v>828840</v>
      </c>
      <c r="R35" s="20">
        <v>3835072</v>
      </c>
      <c r="S35" s="20">
        <v>1671383</v>
      </c>
      <c r="T35" s="20">
        <v>853473</v>
      </c>
      <c r="U35" s="20">
        <v>851074</v>
      </c>
      <c r="V35" s="20">
        <v>3375930</v>
      </c>
      <c r="W35" s="20">
        <v>90617857</v>
      </c>
      <c r="X35" s="20"/>
      <c r="Y35" s="20">
        <v>90617857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86782777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2355467</v>
      </c>
      <c r="L37" s="31">
        <f t="shared" si="3"/>
        <v>1539225</v>
      </c>
      <c r="M37" s="31">
        <f t="shared" si="3"/>
        <v>843288</v>
      </c>
      <c r="N37" s="31">
        <f t="shared" si="3"/>
        <v>4737980</v>
      </c>
      <c r="O37" s="31">
        <f t="shared" si="3"/>
        <v>1221482</v>
      </c>
      <c r="P37" s="31">
        <f t="shared" si="3"/>
        <v>2090135</v>
      </c>
      <c r="Q37" s="31">
        <f t="shared" si="3"/>
        <v>1260307</v>
      </c>
      <c r="R37" s="31">
        <f t="shared" si="3"/>
        <v>4571924</v>
      </c>
      <c r="S37" s="31">
        <f t="shared" si="3"/>
        <v>2265957</v>
      </c>
      <c r="T37" s="31">
        <f t="shared" si="3"/>
        <v>522147</v>
      </c>
      <c r="U37" s="31">
        <f t="shared" si="3"/>
        <v>2559848</v>
      </c>
      <c r="V37" s="31">
        <f t="shared" si="3"/>
        <v>5347952</v>
      </c>
      <c r="W37" s="31">
        <f t="shared" si="3"/>
        <v>94342748</v>
      </c>
      <c r="X37" s="31">
        <f t="shared" si="3"/>
        <v>86782777</v>
      </c>
      <c r="Y37" s="31">
        <f t="shared" si="3"/>
        <v>7559971</v>
      </c>
      <c r="Z37" s="32">
        <f>+IF(X37&lt;&gt;0,+(Y37/X37)*100,0)</f>
        <v>8.7113725342068733</v>
      </c>
      <c r="AA37" s="33">
        <f>SUM(AA29:AA36)</f>
        <v>86782777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86782777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2355467</v>
      </c>
      <c r="L44" s="31">
        <f t="shared" si="5"/>
        <v>1539225</v>
      </c>
      <c r="M44" s="31">
        <f t="shared" si="5"/>
        <v>843288</v>
      </c>
      <c r="N44" s="31">
        <f t="shared" si="5"/>
        <v>4737980</v>
      </c>
      <c r="O44" s="31">
        <f t="shared" si="5"/>
        <v>1221482</v>
      </c>
      <c r="P44" s="31">
        <f t="shared" si="5"/>
        <v>2090135</v>
      </c>
      <c r="Q44" s="31">
        <f t="shared" si="5"/>
        <v>1260307</v>
      </c>
      <c r="R44" s="31">
        <f t="shared" si="5"/>
        <v>4571924</v>
      </c>
      <c r="S44" s="31">
        <f t="shared" si="5"/>
        <v>2265957</v>
      </c>
      <c r="T44" s="31">
        <f t="shared" si="5"/>
        <v>522147</v>
      </c>
      <c r="U44" s="31">
        <f t="shared" si="5"/>
        <v>2559848</v>
      </c>
      <c r="V44" s="31">
        <f t="shared" si="5"/>
        <v>5347952</v>
      </c>
      <c r="W44" s="31">
        <f t="shared" si="5"/>
        <v>94342748</v>
      </c>
      <c r="X44" s="31">
        <f t="shared" si="5"/>
        <v>86782777</v>
      </c>
      <c r="Y44" s="31">
        <f t="shared" si="5"/>
        <v>7559971</v>
      </c>
      <c r="Z44" s="32">
        <f>+IF(X44&lt;&gt;0,+(Y44/X44)*100,0)</f>
        <v>8.7113725342068733</v>
      </c>
      <c r="AA44" s="33">
        <f>+AA37+AA43</f>
        <v>86782777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369779364</v>
      </c>
      <c r="D45" s="42">
        <f t="shared" si="6"/>
        <v>0</v>
      </c>
      <c r="E45" s="43">
        <f t="shared" si="6"/>
        <v>-43658092</v>
      </c>
      <c r="F45" s="44">
        <f t="shared" si="6"/>
        <v>-43224543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7578193</v>
      </c>
      <c r="L45" s="44">
        <f t="shared" si="6"/>
        <v>390216</v>
      </c>
      <c r="M45" s="44">
        <f t="shared" si="6"/>
        <v>1143206</v>
      </c>
      <c r="N45" s="44">
        <f t="shared" si="6"/>
        <v>9111615</v>
      </c>
      <c r="O45" s="44">
        <f t="shared" si="6"/>
        <v>8163721</v>
      </c>
      <c r="P45" s="44">
        <f t="shared" si="6"/>
        <v>11521601</v>
      </c>
      <c r="Q45" s="44">
        <f t="shared" si="6"/>
        <v>1299756</v>
      </c>
      <c r="R45" s="44">
        <f t="shared" si="6"/>
        <v>20985078</v>
      </c>
      <c r="S45" s="44">
        <f t="shared" si="6"/>
        <v>10487487</v>
      </c>
      <c r="T45" s="44">
        <f t="shared" si="6"/>
        <v>5070809</v>
      </c>
      <c r="U45" s="44">
        <f t="shared" si="6"/>
        <v>657863</v>
      </c>
      <c r="V45" s="44">
        <f t="shared" si="6"/>
        <v>16216159</v>
      </c>
      <c r="W45" s="44">
        <f t="shared" si="6"/>
        <v>399581295</v>
      </c>
      <c r="X45" s="44">
        <f t="shared" si="6"/>
        <v>-43224543</v>
      </c>
      <c r="Y45" s="44">
        <f t="shared" si="6"/>
        <v>442805838</v>
      </c>
      <c r="Z45" s="45">
        <f>+IF(X45&lt;&gt;0,+(Y45/X45)*100,0)</f>
        <v>-1024.4315087379871</v>
      </c>
      <c r="AA45" s="46">
        <f>+AA26-AA44</f>
        <v>-43224543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-43224543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>
        <v>3454321</v>
      </c>
      <c r="L47" s="20">
        <v>-3601794</v>
      </c>
      <c r="M47" s="20">
        <v>-4345647</v>
      </c>
      <c r="N47" s="20">
        <v>-4493120</v>
      </c>
      <c r="O47" s="20">
        <v>4215670</v>
      </c>
      <c r="P47" s="20">
        <v>11521601</v>
      </c>
      <c r="Q47" s="20">
        <v>-2549623</v>
      </c>
      <c r="R47" s="20">
        <v>13187648</v>
      </c>
      <c r="S47" s="20">
        <v>-3285635</v>
      </c>
      <c r="T47" s="20">
        <v>989913</v>
      </c>
      <c r="U47" s="20"/>
      <c r="V47" s="20">
        <v>-2295722</v>
      </c>
      <c r="W47" s="20">
        <v>-110820778</v>
      </c>
      <c r="X47" s="20">
        <v>-43224543</v>
      </c>
      <c r="Y47" s="20">
        <v>-67596235</v>
      </c>
      <c r="Z47" s="47">
        <v>156.38392058881919</v>
      </c>
      <c r="AA47" s="22">
        <v>-43224543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-43224543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3454321</v>
      </c>
      <c r="L50" s="52">
        <f t="shared" si="7"/>
        <v>-3601794</v>
      </c>
      <c r="M50" s="52">
        <f t="shared" si="7"/>
        <v>-4345647</v>
      </c>
      <c r="N50" s="52">
        <f t="shared" si="7"/>
        <v>-4493120</v>
      </c>
      <c r="O50" s="52">
        <f t="shared" si="7"/>
        <v>4215670</v>
      </c>
      <c r="P50" s="52">
        <f t="shared" si="7"/>
        <v>11521601</v>
      </c>
      <c r="Q50" s="52">
        <f t="shared" si="7"/>
        <v>-2549623</v>
      </c>
      <c r="R50" s="52">
        <f t="shared" si="7"/>
        <v>13187648</v>
      </c>
      <c r="S50" s="52">
        <f t="shared" si="7"/>
        <v>-3285635</v>
      </c>
      <c r="T50" s="52">
        <f t="shared" si="7"/>
        <v>989913</v>
      </c>
      <c r="U50" s="52">
        <f t="shared" si="7"/>
        <v>0</v>
      </c>
      <c r="V50" s="52">
        <f t="shared" si="7"/>
        <v>-2295722</v>
      </c>
      <c r="W50" s="52">
        <f t="shared" si="7"/>
        <v>-110820778</v>
      </c>
      <c r="X50" s="52">
        <f t="shared" si="7"/>
        <v>-43224543</v>
      </c>
      <c r="Y50" s="52">
        <f t="shared" si="7"/>
        <v>-67596235</v>
      </c>
      <c r="Z50" s="53">
        <f>+IF(X50&lt;&gt;0,+(Y50/X50)*100,0)</f>
        <v>156.38392058881919</v>
      </c>
      <c r="AA50" s="54">
        <f>SUM(AA47:AA49)</f>
        <v>-43224543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>
        <v>5281768</v>
      </c>
      <c r="L6" s="20">
        <v>15740480</v>
      </c>
      <c r="M6" s="20">
        <v>273927</v>
      </c>
      <c r="N6" s="20">
        <v>21296175</v>
      </c>
      <c r="O6" s="20">
        <v>679980</v>
      </c>
      <c r="P6" s="20">
        <v>3565114</v>
      </c>
      <c r="Q6" s="20">
        <v>18897453</v>
      </c>
      <c r="R6" s="20">
        <v>23142547</v>
      </c>
      <c r="S6" s="20">
        <v>3034704</v>
      </c>
      <c r="T6" s="20">
        <v>2351136</v>
      </c>
      <c r="U6" s="20">
        <v>2653754</v>
      </c>
      <c r="V6" s="20">
        <v>8039594</v>
      </c>
      <c r="W6" s="20">
        <v>325224632</v>
      </c>
      <c r="X6" s="20">
        <v>240317966</v>
      </c>
      <c r="Y6" s="20">
        <v>84906666</v>
      </c>
      <c r="Z6" s="21">
        <v>35.33096897133359</v>
      </c>
      <c r="AA6" s="22">
        <v>240317966</v>
      </c>
    </row>
    <row r="7" spans="1:27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100896216</v>
      </c>
      <c r="G7" s="20">
        <v>145752060</v>
      </c>
      <c r="H7" s="20">
        <v>4656767</v>
      </c>
      <c r="I7" s="20">
        <v>3268231</v>
      </c>
      <c r="J7" s="20">
        <v>153677058</v>
      </c>
      <c r="K7" s="20">
        <v>-108550</v>
      </c>
      <c r="L7" s="20">
        <v>2120303</v>
      </c>
      <c r="M7" s="20">
        <v>2147312</v>
      </c>
      <c r="N7" s="20">
        <v>4159065</v>
      </c>
      <c r="O7" s="20">
        <v>1943571</v>
      </c>
      <c r="P7" s="20">
        <v>558853</v>
      </c>
      <c r="Q7" s="20">
        <v>1867696</v>
      </c>
      <c r="R7" s="20">
        <v>4370120</v>
      </c>
      <c r="S7" s="20">
        <v>1817875</v>
      </c>
      <c r="T7" s="20">
        <v>2231703</v>
      </c>
      <c r="U7" s="20">
        <v>2200302</v>
      </c>
      <c r="V7" s="20">
        <v>6249880</v>
      </c>
      <c r="W7" s="20">
        <v>168456123</v>
      </c>
      <c r="X7" s="20">
        <v>100896216</v>
      </c>
      <c r="Y7" s="20">
        <v>67559907</v>
      </c>
      <c r="Z7" s="21">
        <v>66.959802536103041</v>
      </c>
      <c r="AA7" s="22">
        <v>100896216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-9136414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>
        <v>-187768</v>
      </c>
      <c r="L10" s="20">
        <v>-210524</v>
      </c>
      <c r="M10" s="20">
        <v>-79422</v>
      </c>
      <c r="N10" s="20">
        <v>-477714</v>
      </c>
      <c r="O10" s="20">
        <v>-166751</v>
      </c>
      <c r="P10" s="20">
        <v>-98040</v>
      </c>
      <c r="Q10" s="20">
        <v>-162311</v>
      </c>
      <c r="R10" s="20">
        <v>-427102</v>
      </c>
      <c r="S10" s="20">
        <v>-80997</v>
      </c>
      <c r="T10" s="20">
        <v>-415617</v>
      </c>
      <c r="U10" s="20">
        <v>-576485</v>
      </c>
      <c r="V10" s="20">
        <v>-1073099</v>
      </c>
      <c r="W10" s="20">
        <v>-5084922</v>
      </c>
      <c r="X10" s="20">
        <v>-9136414</v>
      </c>
      <c r="Y10" s="20">
        <v>4051492</v>
      </c>
      <c r="Z10" s="21">
        <v>-44.34444411122351</v>
      </c>
      <c r="AA10" s="22">
        <v>-9136414</v>
      </c>
    </row>
    <row r="11" spans="1:27" x14ac:dyDescent="0.25">
      <c r="A11" s="23" t="s">
        <v>39</v>
      </c>
      <c r="B11" s="17" t="s">
        <v>32</v>
      </c>
      <c r="C11" s="18">
        <v>12682752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>
        <v>572733</v>
      </c>
      <c r="N11" s="24">
        <v>572733</v>
      </c>
      <c r="O11" s="24"/>
      <c r="P11" s="24">
        <v>44625</v>
      </c>
      <c r="Q11" s="20">
        <v>40102</v>
      </c>
      <c r="R11" s="24">
        <v>84727</v>
      </c>
      <c r="S11" s="24">
        <v>66738</v>
      </c>
      <c r="T11" s="20">
        <v>345633</v>
      </c>
      <c r="U11" s="24">
        <v>73278</v>
      </c>
      <c r="V11" s="24">
        <v>485649</v>
      </c>
      <c r="W11" s="24">
        <v>14212531</v>
      </c>
      <c r="X11" s="20">
        <v>10418250</v>
      </c>
      <c r="Y11" s="24">
        <v>3794281</v>
      </c>
      <c r="Z11" s="25">
        <v>36.419561826602362</v>
      </c>
      <c r="AA11" s="26">
        <v>10418250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401438999</v>
      </c>
      <c r="D13" s="29">
        <f>SUM(D6:D12)</f>
        <v>0</v>
      </c>
      <c r="E13" s="30">
        <f t="shared" si="0"/>
        <v>332309407</v>
      </c>
      <c r="F13" s="31">
        <f t="shared" si="0"/>
        <v>341998510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4985450</v>
      </c>
      <c r="L13" s="31">
        <f t="shared" si="0"/>
        <v>17650259</v>
      </c>
      <c r="M13" s="31">
        <f t="shared" si="0"/>
        <v>2914550</v>
      </c>
      <c r="N13" s="31">
        <f t="shared" si="0"/>
        <v>25550259</v>
      </c>
      <c r="O13" s="31">
        <f t="shared" si="0"/>
        <v>2456800</v>
      </c>
      <c r="P13" s="31">
        <f t="shared" si="0"/>
        <v>4070552</v>
      </c>
      <c r="Q13" s="31">
        <f t="shared" si="0"/>
        <v>20642940</v>
      </c>
      <c r="R13" s="31">
        <f t="shared" si="0"/>
        <v>27170292</v>
      </c>
      <c r="S13" s="31">
        <f t="shared" si="0"/>
        <v>4838320</v>
      </c>
      <c r="T13" s="31">
        <f t="shared" si="0"/>
        <v>4512855</v>
      </c>
      <c r="U13" s="31">
        <f t="shared" si="0"/>
        <v>4350849</v>
      </c>
      <c r="V13" s="31">
        <f t="shared" si="0"/>
        <v>13702024</v>
      </c>
      <c r="W13" s="31">
        <f t="shared" si="0"/>
        <v>502310856</v>
      </c>
      <c r="X13" s="31">
        <f t="shared" si="0"/>
        <v>341998510</v>
      </c>
      <c r="Y13" s="31">
        <f t="shared" si="0"/>
        <v>160312346</v>
      </c>
      <c r="Z13" s="32">
        <f>+IF(X13&lt;&gt;0,+(Y13/X13)*100,0)</f>
        <v>46.87515919294502</v>
      </c>
      <c r="AA13" s="33">
        <f>SUM(AA6:AA12)</f>
        <v>341998510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70980628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>
        <v>1936308</v>
      </c>
      <c r="N17" s="24">
        <v>1936308</v>
      </c>
      <c r="O17" s="24"/>
      <c r="P17" s="24">
        <v>136000</v>
      </c>
      <c r="Q17" s="20"/>
      <c r="R17" s="24">
        <v>136000</v>
      </c>
      <c r="S17" s="24">
        <v>347669</v>
      </c>
      <c r="T17" s="20">
        <v>2229427</v>
      </c>
      <c r="U17" s="24">
        <v>491009</v>
      </c>
      <c r="V17" s="24">
        <v>3068105</v>
      </c>
      <c r="W17" s="24">
        <v>70367431</v>
      </c>
      <c r="X17" s="20">
        <v>70980628</v>
      </c>
      <c r="Y17" s="24">
        <v>-613197</v>
      </c>
      <c r="Z17" s="25">
        <v>-0.86389345554959018</v>
      </c>
      <c r="AA17" s="26">
        <v>70980628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70980628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1936308</v>
      </c>
      <c r="N25" s="36">
        <f t="shared" si="1"/>
        <v>1936308</v>
      </c>
      <c r="O25" s="36">
        <f t="shared" si="1"/>
        <v>0</v>
      </c>
      <c r="P25" s="36">
        <f t="shared" si="1"/>
        <v>136000</v>
      </c>
      <c r="Q25" s="36">
        <f t="shared" si="1"/>
        <v>0</v>
      </c>
      <c r="R25" s="36">
        <f t="shared" si="1"/>
        <v>136000</v>
      </c>
      <c r="S25" s="36">
        <f t="shared" si="1"/>
        <v>347669</v>
      </c>
      <c r="T25" s="36">
        <f t="shared" si="1"/>
        <v>2229427</v>
      </c>
      <c r="U25" s="36">
        <f t="shared" si="1"/>
        <v>491009</v>
      </c>
      <c r="V25" s="36">
        <f t="shared" si="1"/>
        <v>3068105</v>
      </c>
      <c r="W25" s="36">
        <f t="shared" si="1"/>
        <v>70367431</v>
      </c>
      <c r="X25" s="36">
        <f t="shared" si="1"/>
        <v>70980628</v>
      </c>
      <c r="Y25" s="36">
        <f t="shared" si="1"/>
        <v>-613197</v>
      </c>
      <c r="Z25" s="37">
        <f>+IF(X25&lt;&gt;0,+(Y25/X25)*100,0)</f>
        <v>-0.86389345554959018</v>
      </c>
      <c r="AA25" s="38">
        <f>SUM(AA15:AA24)</f>
        <v>70980628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459900750</v>
      </c>
      <c r="D26" s="29">
        <f>+D13+D25</f>
        <v>0</v>
      </c>
      <c r="E26" s="30">
        <f t="shared" si="2"/>
        <v>401371588</v>
      </c>
      <c r="F26" s="31">
        <f t="shared" si="2"/>
        <v>412979138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4985450</v>
      </c>
      <c r="L26" s="31">
        <f t="shared" si="2"/>
        <v>17650259</v>
      </c>
      <c r="M26" s="31">
        <f t="shared" si="2"/>
        <v>4850858</v>
      </c>
      <c r="N26" s="31">
        <f t="shared" si="2"/>
        <v>27486567</v>
      </c>
      <c r="O26" s="31">
        <f t="shared" si="2"/>
        <v>2456800</v>
      </c>
      <c r="P26" s="31">
        <f t="shared" si="2"/>
        <v>4206552</v>
      </c>
      <c r="Q26" s="31">
        <f t="shared" si="2"/>
        <v>20642940</v>
      </c>
      <c r="R26" s="31">
        <f t="shared" si="2"/>
        <v>27306292</v>
      </c>
      <c r="S26" s="31">
        <f t="shared" si="2"/>
        <v>5185989</v>
      </c>
      <c r="T26" s="31">
        <f t="shared" si="2"/>
        <v>6742282</v>
      </c>
      <c r="U26" s="31">
        <f t="shared" si="2"/>
        <v>4841858</v>
      </c>
      <c r="V26" s="31">
        <f t="shared" si="2"/>
        <v>16770129</v>
      </c>
      <c r="W26" s="31">
        <f t="shared" si="2"/>
        <v>572678287</v>
      </c>
      <c r="X26" s="31">
        <f t="shared" si="2"/>
        <v>412979138</v>
      </c>
      <c r="Y26" s="31">
        <f t="shared" si="2"/>
        <v>159699149</v>
      </c>
      <c r="Z26" s="32">
        <f>+IF(X26&lt;&gt;0,+(Y26/X26)*100,0)</f>
        <v>38.670028169800673</v>
      </c>
      <c r="AA26" s="33">
        <f>+AA13+AA25</f>
        <v>412979138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>
        <v>-259</v>
      </c>
      <c r="L31" s="20">
        <v>-3179</v>
      </c>
      <c r="M31" s="20">
        <v>-808</v>
      </c>
      <c r="N31" s="20">
        <v>-4246</v>
      </c>
      <c r="O31" s="20">
        <v>-3340</v>
      </c>
      <c r="P31" s="20">
        <v>-1800</v>
      </c>
      <c r="Q31" s="20">
        <v>-2767</v>
      </c>
      <c r="R31" s="20">
        <v>-7907</v>
      </c>
      <c r="S31" s="20">
        <v>-1116</v>
      </c>
      <c r="T31" s="20">
        <v>-4506</v>
      </c>
      <c r="U31" s="20">
        <v>-3629</v>
      </c>
      <c r="V31" s="20">
        <v>-9251</v>
      </c>
      <c r="W31" s="20">
        <v>2035575</v>
      </c>
      <c r="X31" s="20">
        <v>2091936</v>
      </c>
      <c r="Y31" s="20">
        <v>-56361</v>
      </c>
      <c r="Z31" s="21">
        <v>-2.6942028819237298</v>
      </c>
      <c r="AA31" s="22">
        <v>2091936</v>
      </c>
    </row>
    <row r="32" spans="1:27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23428951</v>
      </c>
      <c r="G32" s="20">
        <v>6098352</v>
      </c>
      <c r="H32" s="20">
        <v>-2693814</v>
      </c>
      <c r="I32" s="20">
        <v>1271880</v>
      </c>
      <c r="J32" s="20">
        <v>4676418</v>
      </c>
      <c r="K32" s="20">
        <v>-180295</v>
      </c>
      <c r="L32" s="20">
        <v>-485531</v>
      </c>
      <c r="M32" s="20">
        <v>-1035579</v>
      </c>
      <c r="N32" s="20">
        <v>-1701405</v>
      </c>
      <c r="O32" s="20">
        <v>-3468849</v>
      </c>
      <c r="P32" s="20">
        <v>191541</v>
      </c>
      <c r="Q32" s="20">
        <v>611591</v>
      </c>
      <c r="R32" s="20">
        <v>-2665717</v>
      </c>
      <c r="S32" s="20">
        <v>-377917</v>
      </c>
      <c r="T32" s="20">
        <v>797977</v>
      </c>
      <c r="U32" s="20">
        <v>700142</v>
      </c>
      <c r="V32" s="20">
        <v>1120202</v>
      </c>
      <c r="W32" s="20">
        <v>1429498</v>
      </c>
      <c r="X32" s="20">
        <v>23428951</v>
      </c>
      <c r="Y32" s="20">
        <v>-21999453</v>
      </c>
      <c r="Z32" s="21">
        <v>-93.898582996737673</v>
      </c>
      <c r="AA32" s="22">
        <v>23428951</v>
      </c>
    </row>
    <row r="33" spans="1:27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15964237</v>
      </c>
      <c r="G33" s="20">
        <v>15501295</v>
      </c>
      <c r="H33" s="20"/>
      <c r="I33" s="20">
        <v>-6184013</v>
      </c>
      <c r="J33" s="20">
        <v>9317282</v>
      </c>
      <c r="K33" s="20">
        <v>-5452644</v>
      </c>
      <c r="L33" s="20">
        <v>8546294</v>
      </c>
      <c r="M33" s="20">
        <v>-6456768</v>
      </c>
      <c r="N33" s="20">
        <v>-3363118</v>
      </c>
      <c r="O33" s="20"/>
      <c r="P33" s="20">
        <v>-3073951</v>
      </c>
      <c r="Q33" s="20">
        <v>12271883</v>
      </c>
      <c r="R33" s="20">
        <v>9197932</v>
      </c>
      <c r="S33" s="20">
        <v>-3539447</v>
      </c>
      <c r="T33" s="20">
        <v>-4238025</v>
      </c>
      <c r="U33" s="20">
        <v>-17367892</v>
      </c>
      <c r="V33" s="20">
        <v>-25145364</v>
      </c>
      <c r="W33" s="20">
        <v>-9993268</v>
      </c>
      <c r="X33" s="20">
        <v>15964237</v>
      </c>
      <c r="Y33" s="20">
        <v>-25957505</v>
      </c>
      <c r="Z33" s="21">
        <v>-162.59784291601284</v>
      </c>
      <c r="AA33" s="22">
        <v>15964237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-54103</v>
      </c>
      <c r="X34" s="20"/>
      <c r="Y34" s="20">
        <v>-54103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>
        <v>789924</v>
      </c>
      <c r="L35" s="20">
        <v>804912</v>
      </c>
      <c r="M35" s="20">
        <v>953108</v>
      </c>
      <c r="N35" s="20">
        <v>2547944</v>
      </c>
      <c r="O35" s="20">
        <v>803447</v>
      </c>
      <c r="P35" s="20">
        <v>566687</v>
      </c>
      <c r="Q35" s="20">
        <v>798695</v>
      </c>
      <c r="R35" s="20">
        <v>2168829</v>
      </c>
      <c r="S35" s="20">
        <v>862899</v>
      </c>
      <c r="T35" s="20">
        <v>925970</v>
      </c>
      <c r="U35" s="20">
        <v>741659</v>
      </c>
      <c r="V35" s="20">
        <v>2530528</v>
      </c>
      <c r="W35" s="20">
        <v>44185582</v>
      </c>
      <c r="X35" s="20">
        <v>33906957</v>
      </c>
      <c r="Y35" s="20">
        <v>10278625</v>
      </c>
      <c r="Z35" s="21">
        <v>30.314206609575727</v>
      </c>
      <c r="AA35" s="22">
        <v>33906957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75392081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-4843274</v>
      </c>
      <c r="L37" s="31">
        <f t="shared" si="3"/>
        <v>8862496</v>
      </c>
      <c r="M37" s="31">
        <f t="shared" si="3"/>
        <v>-6540047</v>
      </c>
      <c r="N37" s="31">
        <f t="shared" si="3"/>
        <v>-2520825</v>
      </c>
      <c r="O37" s="31">
        <f t="shared" si="3"/>
        <v>-2668742</v>
      </c>
      <c r="P37" s="31">
        <f t="shared" si="3"/>
        <v>-2329444</v>
      </c>
      <c r="Q37" s="31">
        <f t="shared" si="3"/>
        <v>13679402</v>
      </c>
      <c r="R37" s="31">
        <f t="shared" si="3"/>
        <v>8681216</v>
      </c>
      <c r="S37" s="31">
        <f t="shared" si="3"/>
        <v>-3055581</v>
      </c>
      <c r="T37" s="31">
        <f t="shared" si="3"/>
        <v>-2518584</v>
      </c>
      <c r="U37" s="31">
        <f t="shared" si="3"/>
        <v>-15929720</v>
      </c>
      <c r="V37" s="31">
        <f t="shared" si="3"/>
        <v>-21503885</v>
      </c>
      <c r="W37" s="31">
        <f t="shared" si="3"/>
        <v>37603284</v>
      </c>
      <c r="X37" s="31">
        <f t="shared" si="3"/>
        <v>75392081</v>
      </c>
      <c r="Y37" s="31">
        <f t="shared" si="3"/>
        <v>-37788797</v>
      </c>
      <c r="Z37" s="32">
        <f>+IF(X37&lt;&gt;0,+(Y37/X37)*100,0)</f>
        <v>-50.123032152408683</v>
      </c>
      <c r="AA37" s="33">
        <f>SUM(AA29:AA36)</f>
        <v>75392081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75392081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-4843274</v>
      </c>
      <c r="L44" s="31">
        <f t="shared" si="5"/>
        <v>8862496</v>
      </c>
      <c r="M44" s="31">
        <f t="shared" si="5"/>
        <v>-6540047</v>
      </c>
      <c r="N44" s="31">
        <f t="shared" si="5"/>
        <v>-2520825</v>
      </c>
      <c r="O44" s="31">
        <f t="shared" si="5"/>
        <v>-2668742</v>
      </c>
      <c r="P44" s="31">
        <f t="shared" si="5"/>
        <v>-2329444</v>
      </c>
      <c r="Q44" s="31">
        <f t="shared" si="5"/>
        <v>13679402</v>
      </c>
      <c r="R44" s="31">
        <f t="shared" si="5"/>
        <v>8681216</v>
      </c>
      <c r="S44" s="31">
        <f t="shared" si="5"/>
        <v>-3055581</v>
      </c>
      <c r="T44" s="31">
        <f t="shared" si="5"/>
        <v>-2518584</v>
      </c>
      <c r="U44" s="31">
        <f t="shared" si="5"/>
        <v>-15929720</v>
      </c>
      <c r="V44" s="31">
        <f t="shared" si="5"/>
        <v>-21503885</v>
      </c>
      <c r="W44" s="31">
        <f t="shared" si="5"/>
        <v>37603284</v>
      </c>
      <c r="X44" s="31">
        <f t="shared" si="5"/>
        <v>75392081</v>
      </c>
      <c r="Y44" s="31">
        <f t="shared" si="5"/>
        <v>-37788797</v>
      </c>
      <c r="Z44" s="32">
        <f>+IF(X44&lt;&gt;0,+(Y44/X44)*100,0)</f>
        <v>-50.123032152408683</v>
      </c>
      <c r="AA44" s="33">
        <f>+AA37+AA43</f>
        <v>75392081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422647741</v>
      </c>
      <c r="D45" s="42">
        <f t="shared" si="6"/>
        <v>0</v>
      </c>
      <c r="E45" s="43">
        <f t="shared" si="6"/>
        <v>327711043</v>
      </c>
      <c r="F45" s="44">
        <f t="shared" si="6"/>
        <v>337587057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9828724</v>
      </c>
      <c r="L45" s="44">
        <f t="shared" si="6"/>
        <v>8787763</v>
      </c>
      <c r="M45" s="44">
        <f t="shared" si="6"/>
        <v>11390905</v>
      </c>
      <c r="N45" s="44">
        <f t="shared" si="6"/>
        <v>30007392</v>
      </c>
      <c r="O45" s="44">
        <f t="shared" si="6"/>
        <v>5125542</v>
      </c>
      <c r="P45" s="44">
        <f t="shared" si="6"/>
        <v>6535996</v>
      </c>
      <c r="Q45" s="44">
        <f t="shared" si="6"/>
        <v>6963538</v>
      </c>
      <c r="R45" s="44">
        <f t="shared" si="6"/>
        <v>18625076</v>
      </c>
      <c r="S45" s="44">
        <f t="shared" si="6"/>
        <v>8241570</v>
      </c>
      <c r="T45" s="44">
        <f t="shared" si="6"/>
        <v>9260866</v>
      </c>
      <c r="U45" s="44">
        <f t="shared" si="6"/>
        <v>20771578</v>
      </c>
      <c r="V45" s="44">
        <f t="shared" si="6"/>
        <v>38274014</v>
      </c>
      <c r="W45" s="44">
        <f t="shared" si="6"/>
        <v>535075003</v>
      </c>
      <c r="X45" s="44">
        <f t="shared" si="6"/>
        <v>337587057</v>
      </c>
      <c r="Y45" s="44">
        <f t="shared" si="6"/>
        <v>197487946</v>
      </c>
      <c r="Z45" s="45">
        <f>+IF(X45&lt;&gt;0,+(Y45/X45)*100,0)</f>
        <v>58.499857119818429</v>
      </c>
      <c r="AA45" s="46">
        <f>+AA26-AA44</f>
        <v>337587057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208939715</v>
      </c>
      <c r="D47" s="18"/>
      <c r="E47" s="19">
        <v>73146148</v>
      </c>
      <c r="F47" s="20">
        <v>83022162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>
        <v>8130238</v>
      </c>
      <c r="L47" s="20">
        <v>7122219</v>
      </c>
      <c r="M47" s="20">
        <v>9647787</v>
      </c>
      <c r="N47" s="20">
        <v>24900244</v>
      </c>
      <c r="O47" s="20">
        <v>3431768</v>
      </c>
      <c r="P47" s="20">
        <v>4955894</v>
      </c>
      <c r="Q47" s="20">
        <v>5296528</v>
      </c>
      <c r="R47" s="20">
        <v>13684190</v>
      </c>
      <c r="S47" s="20">
        <v>6579317</v>
      </c>
      <c r="T47" s="20">
        <v>7440924</v>
      </c>
      <c r="U47" s="20">
        <v>18971386</v>
      </c>
      <c r="V47" s="20">
        <v>32991627</v>
      </c>
      <c r="W47" s="20">
        <v>299257645</v>
      </c>
      <c r="X47" s="20">
        <v>83022162</v>
      </c>
      <c r="Y47" s="20">
        <v>216235483</v>
      </c>
      <c r="Z47" s="47">
        <v>260.45513365455355</v>
      </c>
      <c r="AA47" s="22">
        <v>83022162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208939715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83022162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8130238</v>
      </c>
      <c r="L50" s="52">
        <f t="shared" si="7"/>
        <v>7122219</v>
      </c>
      <c r="M50" s="52">
        <f t="shared" si="7"/>
        <v>9647787</v>
      </c>
      <c r="N50" s="52">
        <f t="shared" si="7"/>
        <v>24900244</v>
      </c>
      <c r="O50" s="52">
        <f t="shared" si="7"/>
        <v>3431768</v>
      </c>
      <c r="P50" s="52">
        <f t="shared" si="7"/>
        <v>4955894</v>
      </c>
      <c r="Q50" s="52">
        <f t="shared" si="7"/>
        <v>5296528</v>
      </c>
      <c r="R50" s="52">
        <f t="shared" si="7"/>
        <v>13684190</v>
      </c>
      <c r="S50" s="52">
        <f t="shared" si="7"/>
        <v>6579317</v>
      </c>
      <c r="T50" s="52">
        <f t="shared" si="7"/>
        <v>7440924</v>
      </c>
      <c r="U50" s="52">
        <f t="shared" si="7"/>
        <v>18971386</v>
      </c>
      <c r="V50" s="52">
        <f t="shared" si="7"/>
        <v>32991627</v>
      </c>
      <c r="W50" s="52">
        <f t="shared" si="7"/>
        <v>299257645</v>
      </c>
      <c r="X50" s="52">
        <f t="shared" si="7"/>
        <v>83022162</v>
      </c>
      <c r="Y50" s="52">
        <f t="shared" si="7"/>
        <v>216235483</v>
      </c>
      <c r="Z50" s="53">
        <f>+IF(X50&lt;&gt;0,+(Y50/X50)*100,0)</f>
        <v>260.45513365455355</v>
      </c>
      <c r="AA50" s="54">
        <f>SUM(AA47:AA49)</f>
        <v>83022162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7610677</v>
      </c>
      <c r="D7" s="18"/>
      <c r="E7" s="19">
        <v>16788094</v>
      </c>
      <c r="F7" s="20">
        <v>9248040</v>
      </c>
      <c r="G7" s="20">
        <v>15353295</v>
      </c>
      <c r="H7" s="20">
        <v>2760577</v>
      </c>
      <c r="I7" s="20">
        <v>-37979</v>
      </c>
      <c r="J7" s="20">
        <v>18075893</v>
      </c>
      <c r="K7" s="20">
        <v>492435</v>
      </c>
      <c r="L7" s="20">
        <v>-12912433</v>
      </c>
      <c r="M7" s="20">
        <v>447263</v>
      </c>
      <c r="N7" s="20">
        <v>-11972735</v>
      </c>
      <c r="O7" s="20">
        <v>1587196</v>
      </c>
      <c r="P7" s="20">
        <v>-663448</v>
      </c>
      <c r="Q7" s="20">
        <v>-20958</v>
      </c>
      <c r="R7" s="20">
        <v>902790</v>
      </c>
      <c r="S7" s="20">
        <v>884508</v>
      </c>
      <c r="T7" s="20">
        <v>-143996</v>
      </c>
      <c r="U7" s="20">
        <v>165195</v>
      </c>
      <c r="V7" s="20">
        <v>905707</v>
      </c>
      <c r="W7" s="20">
        <v>7911655</v>
      </c>
      <c r="X7" s="20">
        <v>9248040</v>
      </c>
      <c r="Y7" s="20">
        <v>-1336385</v>
      </c>
      <c r="Z7" s="21">
        <v>-14.450467342269279</v>
      </c>
      <c r="AA7" s="22">
        <v>9248040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>
        <v>23088</v>
      </c>
      <c r="L8" s="20">
        <v>26236</v>
      </c>
      <c r="M8" s="20">
        <v>11790</v>
      </c>
      <c r="N8" s="20">
        <v>61114</v>
      </c>
      <c r="O8" s="20">
        <v>24260</v>
      </c>
      <c r="P8" s="20">
        <v>20776</v>
      </c>
      <c r="Q8" s="20">
        <v>-44059</v>
      </c>
      <c r="R8" s="20">
        <v>977</v>
      </c>
      <c r="S8" s="20">
        <v>-16556</v>
      </c>
      <c r="T8" s="20">
        <v>8841</v>
      </c>
      <c r="U8" s="20">
        <v>-4908</v>
      </c>
      <c r="V8" s="20">
        <v>-12623</v>
      </c>
      <c r="W8" s="20">
        <v>2375959</v>
      </c>
      <c r="X8" s="20"/>
      <c r="Y8" s="20">
        <v>2375959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>
        <v>-715012</v>
      </c>
      <c r="L10" s="20">
        <v>-648608</v>
      </c>
      <c r="M10" s="20">
        <v>-507545</v>
      </c>
      <c r="N10" s="20">
        <v>-1871165</v>
      </c>
      <c r="O10" s="20">
        <v>-930764</v>
      </c>
      <c r="P10" s="20">
        <v>-578245</v>
      </c>
      <c r="Q10" s="20">
        <v>1355955</v>
      </c>
      <c r="R10" s="20">
        <v>-153054</v>
      </c>
      <c r="S10" s="20">
        <v>-349804</v>
      </c>
      <c r="T10" s="20">
        <v>-800235</v>
      </c>
      <c r="U10" s="20">
        <v>639498</v>
      </c>
      <c r="V10" s="20">
        <v>-510541</v>
      </c>
      <c r="W10" s="20">
        <v>-4521166</v>
      </c>
      <c r="X10" s="20">
        <v>831855</v>
      </c>
      <c r="Y10" s="20">
        <v>-5353021</v>
      </c>
      <c r="Z10" s="21">
        <v>-643.50409626677731</v>
      </c>
      <c r="AA10" s="22">
        <v>831855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7610677</v>
      </c>
      <c r="D13" s="29">
        <f>SUM(D6:D12)</f>
        <v>0</v>
      </c>
      <c r="E13" s="30">
        <f t="shared" si="0"/>
        <v>17619949</v>
      </c>
      <c r="F13" s="31">
        <f t="shared" si="0"/>
        <v>10079895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-199489</v>
      </c>
      <c r="L13" s="31">
        <f t="shared" si="0"/>
        <v>-13534805</v>
      </c>
      <c r="M13" s="31">
        <f t="shared" si="0"/>
        <v>-48492</v>
      </c>
      <c r="N13" s="31">
        <f t="shared" si="0"/>
        <v>-13782786</v>
      </c>
      <c r="O13" s="31">
        <f t="shared" si="0"/>
        <v>680692</v>
      </c>
      <c r="P13" s="31">
        <f t="shared" si="0"/>
        <v>-1220917</v>
      </c>
      <c r="Q13" s="31">
        <f t="shared" si="0"/>
        <v>1290938</v>
      </c>
      <c r="R13" s="31">
        <f t="shared" si="0"/>
        <v>750713</v>
      </c>
      <c r="S13" s="31">
        <f t="shared" si="0"/>
        <v>518148</v>
      </c>
      <c r="T13" s="31">
        <f t="shared" si="0"/>
        <v>-935390</v>
      </c>
      <c r="U13" s="31">
        <f t="shared" si="0"/>
        <v>799785</v>
      </c>
      <c r="V13" s="31">
        <f t="shared" si="0"/>
        <v>382543</v>
      </c>
      <c r="W13" s="31">
        <f t="shared" si="0"/>
        <v>5766448</v>
      </c>
      <c r="X13" s="31">
        <f t="shared" si="0"/>
        <v>10079895</v>
      </c>
      <c r="Y13" s="31">
        <f t="shared" si="0"/>
        <v>-4313447</v>
      </c>
      <c r="Z13" s="32">
        <f>+IF(X13&lt;&gt;0,+(Y13/X13)*100,0)</f>
        <v>-42.792578692535983</v>
      </c>
      <c r="AA13" s="33">
        <f>SUM(AA6:AA12)</f>
        <v>10079895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1957156218</v>
      </c>
      <c r="D17" s="18"/>
      <c r="E17" s="19">
        <v>1376492200</v>
      </c>
      <c r="F17" s="20">
        <v>1358632578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>
        <v>3711167</v>
      </c>
      <c r="L17" s="24">
        <v>29712087</v>
      </c>
      <c r="M17" s="20">
        <v>10062678</v>
      </c>
      <c r="N17" s="24">
        <v>43485932</v>
      </c>
      <c r="O17" s="24">
        <v>-3557999</v>
      </c>
      <c r="P17" s="24">
        <v>7726176</v>
      </c>
      <c r="Q17" s="20">
        <v>9373581</v>
      </c>
      <c r="R17" s="24">
        <v>13541758</v>
      </c>
      <c r="S17" s="24">
        <v>4927076</v>
      </c>
      <c r="T17" s="20">
        <v>-3868327</v>
      </c>
      <c r="U17" s="24">
        <v>37615376</v>
      </c>
      <c r="V17" s="24">
        <v>38674125</v>
      </c>
      <c r="W17" s="24">
        <v>2071846086</v>
      </c>
      <c r="X17" s="20">
        <v>1358632578</v>
      </c>
      <c r="Y17" s="24">
        <v>713213508</v>
      </c>
      <c r="Z17" s="25">
        <v>52.494951140498856</v>
      </c>
      <c r="AA17" s="26">
        <v>1358632578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100000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>
        <v>-429</v>
      </c>
      <c r="P21" s="20">
        <v>-429</v>
      </c>
      <c r="Q21" s="20">
        <v>-429</v>
      </c>
      <c r="R21" s="20">
        <v>-1287</v>
      </c>
      <c r="S21" s="20">
        <v>-429</v>
      </c>
      <c r="T21" s="20">
        <v>-429</v>
      </c>
      <c r="U21" s="20"/>
      <c r="V21" s="20">
        <v>-858</v>
      </c>
      <c r="W21" s="20">
        <v>42122</v>
      </c>
      <c r="X21" s="20">
        <v>100000</v>
      </c>
      <c r="Y21" s="20">
        <v>-57878</v>
      </c>
      <c r="Z21" s="21">
        <v>-57.877999999999993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1957179673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1358732578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3711167</v>
      </c>
      <c r="L25" s="36">
        <f t="shared" si="1"/>
        <v>29735474</v>
      </c>
      <c r="M25" s="36">
        <f t="shared" si="1"/>
        <v>10060103</v>
      </c>
      <c r="N25" s="36">
        <f t="shared" si="1"/>
        <v>43506744</v>
      </c>
      <c r="O25" s="36">
        <f t="shared" si="1"/>
        <v>-3558428</v>
      </c>
      <c r="P25" s="36">
        <f t="shared" si="1"/>
        <v>7725747</v>
      </c>
      <c r="Q25" s="36">
        <f t="shared" si="1"/>
        <v>9373152</v>
      </c>
      <c r="R25" s="36">
        <f t="shared" si="1"/>
        <v>13540471</v>
      </c>
      <c r="S25" s="36">
        <f t="shared" si="1"/>
        <v>4926647</v>
      </c>
      <c r="T25" s="36">
        <f t="shared" si="1"/>
        <v>-3868756</v>
      </c>
      <c r="U25" s="36">
        <f t="shared" si="1"/>
        <v>37615376</v>
      </c>
      <c r="V25" s="36">
        <f t="shared" si="1"/>
        <v>38673267</v>
      </c>
      <c r="W25" s="36">
        <f t="shared" si="1"/>
        <v>2071888208</v>
      </c>
      <c r="X25" s="36">
        <f t="shared" si="1"/>
        <v>1358732578</v>
      </c>
      <c r="Y25" s="36">
        <f t="shared" si="1"/>
        <v>713155630</v>
      </c>
      <c r="Z25" s="37">
        <f>+IF(X25&lt;&gt;0,+(Y25/X25)*100,0)</f>
        <v>52.486827912063205</v>
      </c>
      <c r="AA25" s="38">
        <f>SUM(AA15:AA24)</f>
        <v>1358732578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1964790350</v>
      </c>
      <c r="D26" s="29">
        <f>+D13+D25</f>
        <v>0</v>
      </c>
      <c r="E26" s="30">
        <f t="shared" si="2"/>
        <v>1394162149</v>
      </c>
      <c r="F26" s="31">
        <f t="shared" si="2"/>
        <v>1368812473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3511678</v>
      </c>
      <c r="L26" s="31">
        <f t="shared" si="2"/>
        <v>16200669</v>
      </c>
      <c r="M26" s="31">
        <f t="shared" si="2"/>
        <v>10011611</v>
      </c>
      <c r="N26" s="31">
        <f t="shared" si="2"/>
        <v>29723958</v>
      </c>
      <c r="O26" s="31">
        <f t="shared" si="2"/>
        <v>-2877736</v>
      </c>
      <c r="P26" s="31">
        <f t="shared" si="2"/>
        <v>6504830</v>
      </c>
      <c r="Q26" s="31">
        <f t="shared" si="2"/>
        <v>10664090</v>
      </c>
      <c r="R26" s="31">
        <f t="shared" si="2"/>
        <v>14291184</v>
      </c>
      <c r="S26" s="31">
        <f t="shared" si="2"/>
        <v>5444795</v>
      </c>
      <c r="T26" s="31">
        <f t="shared" si="2"/>
        <v>-4804146</v>
      </c>
      <c r="U26" s="31">
        <f t="shared" si="2"/>
        <v>38415161</v>
      </c>
      <c r="V26" s="31">
        <f t="shared" si="2"/>
        <v>39055810</v>
      </c>
      <c r="W26" s="31">
        <f t="shared" si="2"/>
        <v>2077654656</v>
      </c>
      <c r="X26" s="31">
        <f t="shared" si="2"/>
        <v>1368812473</v>
      </c>
      <c r="Y26" s="31">
        <f t="shared" si="2"/>
        <v>708842183</v>
      </c>
      <c r="Z26" s="32">
        <f>+IF(X26&lt;&gt;0,+(Y26/X26)*100,0)</f>
        <v>51.785193149682819</v>
      </c>
      <c r="AA26" s="33">
        <f>+AA13+AA25</f>
        <v>1368812473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>
        <v>1098008</v>
      </c>
      <c r="G33" s="20">
        <v>-132453952</v>
      </c>
      <c r="H33" s="20">
        <v>157534826</v>
      </c>
      <c r="I33" s="20">
        <v>78920984</v>
      </c>
      <c r="J33" s="20">
        <v>104001858</v>
      </c>
      <c r="K33" s="20">
        <v>-8565620</v>
      </c>
      <c r="L33" s="20">
        <v>-31282789</v>
      </c>
      <c r="M33" s="20">
        <v>4031273</v>
      </c>
      <c r="N33" s="20">
        <v>-35817136</v>
      </c>
      <c r="O33" s="20">
        <v>-3418466</v>
      </c>
      <c r="P33" s="20">
        <v>-9945893</v>
      </c>
      <c r="Q33" s="20">
        <v>-47873794</v>
      </c>
      <c r="R33" s="20">
        <v>-61238153</v>
      </c>
      <c r="S33" s="20">
        <v>-2973637</v>
      </c>
      <c r="T33" s="20">
        <v>-1846616</v>
      </c>
      <c r="U33" s="20">
        <v>-5777880</v>
      </c>
      <c r="V33" s="20">
        <v>-10598133</v>
      </c>
      <c r="W33" s="20">
        <v>-3651564</v>
      </c>
      <c r="X33" s="20">
        <v>1098008</v>
      </c>
      <c r="Y33" s="20">
        <v>-4749572</v>
      </c>
      <c r="Z33" s="21">
        <v>-432.56260427975019</v>
      </c>
      <c r="AA33" s="22">
        <v>1098008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3261126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>
        <v>57425</v>
      </c>
      <c r="L35" s="20">
        <v>939848</v>
      </c>
      <c r="M35" s="20">
        <v>54255</v>
      </c>
      <c r="N35" s="20">
        <v>1051528</v>
      </c>
      <c r="O35" s="20">
        <v>197144</v>
      </c>
      <c r="P35" s="20">
        <v>-92899</v>
      </c>
      <c r="Q35" s="20">
        <v>-17791</v>
      </c>
      <c r="R35" s="20">
        <v>86454</v>
      </c>
      <c r="S35" s="20">
        <v>99930</v>
      </c>
      <c r="T35" s="20">
        <v>-27286</v>
      </c>
      <c r="U35" s="20">
        <v>17472</v>
      </c>
      <c r="V35" s="20">
        <v>90116</v>
      </c>
      <c r="W35" s="20">
        <v>3491253</v>
      </c>
      <c r="X35" s="20"/>
      <c r="Y35" s="20">
        <v>3491253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-25736566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1098008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-8508195</v>
      </c>
      <c r="L37" s="31">
        <f t="shared" si="3"/>
        <v>-30342941</v>
      </c>
      <c r="M37" s="31">
        <f t="shared" si="3"/>
        <v>4085528</v>
      </c>
      <c r="N37" s="31">
        <f t="shared" si="3"/>
        <v>-34765608</v>
      </c>
      <c r="O37" s="31">
        <f t="shared" si="3"/>
        <v>-3221322</v>
      </c>
      <c r="P37" s="31">
        <f t="shared" si="3"/>
        <v>-10038792</v>
      </c>
      <c r="Q37" s="31">
        <f t="shared" si="3"/>
        <v>-47891585</v>
      </c>
      <c r="R37" s="31">
        <f t="shared" si="3"/>
        <v>-61151699</v>
      </c>
      <c r="S37" s="31">
        <f t="shared" si="3"/>
        <v>-2873707</v>
      </c>
      <c r="T37" s="31">
        <f t="shared" si="3"/>
        <v>-1873902</v>
      </c>
      <c r="U37" s="31">
        <f t="shared" si="3"/>
        <v>-5760408</v>
      </c>
      <c r="V37" s="31">
        <f t="shared" si="3"/>
        <v>-10508017</v>
      </c>
      <c r="W37" s="31">
        <f t="shared" si="3"/>
        <v>-160311</v>
      </c>
      <c r="X37" s="31">
        <f t="shared" si="3"/>
        <v>1098008</v>
      </c>
      <c r="Y37" s="31">
        <f t="shared" si="3"/>
        <v>-1258319</v>
      </c>
      <c r="Z37" s="32">
        <f>+IF(X37&lt;&gt;0,+(Y37/X37)*100,0)</f>
        <v>-114.60016684760038</v>
      </c>
      <c r="AA37" s="33">
        <f>SUM(AA29:AA36)</f>
        <v>1098008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-25736566</v>
      </c>
      <c r="D44" s="29">
        <f>+D37+D43</f>
        <v>0</v>
      </c>
      <c r="E44" s="30">
        <f t="shared" si="5"/>
        <v>0</v>
      </c>
      <c r="F44" s="31">
        <f t="shared" si="5"/>
        <v>1098008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-8508195</v>
      </c>
      <c r="L44" s="31">
        <f t="shared" si="5"/>
        <v>-30342941</v>
      </c>
      <c r="M44" s="31">
        <f t="shared" si="5"/>
        <v>4085528</v>
      </c>
      <c r="N44" s="31">
        <f t="shared" si="5"/>
        <v>-34765608</v>
      </c>
      <c r="O44" s="31">
        <f t="shared" si="5"/>
        <v>-3221322</v>
      </c>
      <c r="P44" s="31">
        <f t="shared" si="5"/>
        <v>-10038792</v>
      </c>
      <c r="Q44" s="31">
        <f t="shared" si="5"/>
        <v>-47891585</v>
      </c>
      <c r="R44" s="31">
        <f t="shared" si="5"/>
        <v>-61151699</v>
      </c>
      <c r="S44" s="31">
        <f t="shared" si="5"/>
        <v>-2873707</v>
      </c>
      <c r="T44" s="31">
        <f t="shared" si="5"/>
        <v>-1873902</v>
      </c>
      <c r="U44" s="31">
        <f t="shared" si="5"/>
        <v>-5760408</v>
      </c>
      <c r="V44" s="31">
        <f t="shared" si="5"/>
        <v>-10508017</v>
      </c>
      <c r="W44" s="31">
        <f t="shared" si="5"/>
        <v>-160311</v>
      </c>
      <c r="X44" s="31">
        <f t="shared" si="5"/>
        <v>1098008</v>
      </c>
      <c r="Y44" s="31">
        <f t="shared" si="5"/>
        <v>-1258319</v>
      </c>
      <c r="Z44" s="32">
        <f>+IF(X44&lt;&gt;0,+(Y44/X44)*100,0)</f>
        <v>-114.60016684760038</v>
      </c>
      <c r="AA44" s="33">
        <f>+AA37+AA43</f>
        <v>1098008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1990526916</v>
      </c>
      <c r="D45" s="42">
        <f t="shared" si="6"/>
        <v>0</v>
      </c>
      <c r="E45" s="43">
        <f t="shared" si="6"/>
        <v>1394162149</v>
      </c>
      <c r="F45" s="44">
        <f t="shared" si="6"/>
        <v>1367714465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12019873</v>
      </c>
      <c r="L45" s="44">
        <f t="shared" si="6"/>
        <v>46543610</v>
      </c>
      <c r="M45" s="44">
        <f t="shared" si="6"/>
        <v>5926083</v>
      </c>
      <c r="N45" s="44">
        <f t="shared" si="6"/>
        <v>64489566</v>
      </c>
      <c r="O45" s="44">
        <f t="shared" si="6"/>
        <v>343586</v>
      </c>
      <c r="P45" s="44">
        <f t="shared" si="6"/>
        <v>16543622</v>
      </c>
      <c r="Q45" s="44">
        <f t="shared" si="6"/>
        <v>58555675</v>
      </c>
      <c r="R45" s="44">
        <f t="shared" si="6"/>
        <v>75442883</v>
      </c>
      <c r="S45" s="44">
        <f t="shared" si="6"/>
        <v>8318502</v>
      </c>
      <c r="T45" s="44">
        <f t="shared" si="6"/>
        <v>-2930244</v>
      </c>
      <c r="U45" s="44">
        <f t="shared" si="6"/>
        <v>44175569</v>
      </c>
      <c r="V45" s="44">
        <f t="shared" si="6"/>
        <v>49563827</v>
      </c>
      <c r="W45" s="44">
        <f t="shared" si="6"/>
        <v>2077814967</v>
      </c>
      <c r="X45" s="44">
        <f t="shared" si="6"/>
        <v>1367714465</v>
      </c>
      <c r="Y45" s="44">
        <f t="shared" si="6"/>
        <v>710100502</v>
      </c>
      <c r="Z45" s="45">
        <f>+IF(X45&lt;&gt;0,+(Y45/X45)*100,0)</f>
        <v>51.918768147268224</v>
      </c>
      <c r="AA45" s="46">
        <f>+AA26-AA44</f>
        <v>1367714465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>
        <v>-1255534</v>
      </c>
      <c r="L47" s="20">
        <v>6850296</v>
      </c>
      <c r="M47" s="20">
        <v>-996016</v>
      </c>
      <c r="N47" s="20">
        <v>4598746</v>
      </c>
      <c r="O47" s="20">
        <v>-1418745</v>
      </c>
      <c r="P47" s="20">
        <v>-859302</v>
      </c>
      <c r="Q47" s="20">
        <v>-1324927</v>
      </c>
      <c r="R47" s="20">
        <v>-3602974</v>
      </c>
      <c r="S47" s="20">
        <v>-1156189</v>
      </c>
      <c r="T47" s="20">
        <v>-1308151</v>
      </c>
      <c r="U47" s="20"/>
      <c r="V47" s="20">
        <v>-2464340</v>
      </c>
      <c r="W47" s="20">
        <v>4285109900</v>
      </c>
      <c r="X47" s="20">
        <v>609245147</v>
      </c>
      <c r="Y47" s="20">
        <v>3675864753</v>
      </c>
      <c r="Z47" s="47">
        <v>603.34739982754422</v>
      </c>
      <c r="AA47" s="22">
        <v>609245147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-1255534</v>
      </c>
      <c r="L50" s="52">
        <f t="shared" si="7"/>
        <v>6850296</v>
      </c>
      <c r="M50" s="52">
        <f t="shared" si="7"/>
        <v>-996016</v>
      </c>
      <c r="N50" s="52">
        <f t="shared" si="7"/>
        <v>4598746</v>
      </c>
      <c r="O50" s="52">
        <f t="shared" si="7"/>
        <v>-1418745</v>
      </c>
      <c r="P50" s="52">
        <f t="shared" si="7"/>
        <v>-859302</v>
      </c>
      <c r="Q50" s="52">
        <f t="shared" si="7"/>
        <v>-1324927</v>
      </c>
      <c r="R50" s="52">
        <f t="shared" si="7"/>
        <v>-3602974</v>
      </c>
      <c r="S50" s="52">
        <f t="shared" si="7"/>
        <v>-1156189</v>
      </c>
      <c r="T50" s="52">
        <f t="shared" si="7"/>
        <v>-1308151</v>
      </c>
      <c r="U50" s="52">
        <f t="shared" si="7"/>
        <v>0</v>
      </c>
      <c r="V50" s="52">
        <f t="shared" si="7"/>
        <v>-2464340</v>
      </c>
      <c r="W50" s="52">
        <f t="shared" si="7"/>
        <v>4285109900</v>
      </c>
      <c r="X50" s="52">
        <f t="shared" si="7"/>
        <v>609245147</v>
      </c>
      <c r="Y50" s="52">
        <f t="shared" si="7"/>
        <v>3675864753</v>
      </c>
      <c r="Z50" s="53">
        <f>+IF(X50&lt;&gt;0,+(Y50/X50)*100,0)</f>
        <v>603.34739982754422</v>
      </c>
      <c r="AA50" s="54">
        <f>SUM(AA47:AA49)</f>
        <v>609245147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17694642</v>
      </c>
      <c r="G6" s="20"/>
      <c r="H6" s="20"/>
      <c r="I6" s="20"/>
      <c r="J6" s="20"/>
      <c r="K6" s="20">
        <v>298465154</v>
      </c>
      <c r="L6" s="20">
        <v>494744</v>
      </c>
      <c r="M6" s="20">
        <v>153796459</v>
      </c>
      <c r="N6" s="20">
        <v>452756357</v>
      </c>
      <c r="O6" s="20"/>
      <c r="P6" s="20">
        <v>20455985</v>
      </c>
      <c r="Q6" s="20">
        <v>13197975</v>
      </c>
      <c r="R6" s="20">
        <v>33653960</v>
      </c>
      <c r="S6" s="20">
        <v>16973891</v>
      </c>
      <c r="T6" s="20">
        <v>323082</v>
      </c>
      <c r="U6" s="20"/>
      <c r="V6" s="20">
        <v>17296973</v>
      </c>
      <c r="W6" s="20">
        <v>503707290</v>
      </c>
      <c r="X6" s="20">
        <v>17694642</v>
      </c>
      <c r="Y6" s="20">
        <v>486012648</v>
      </c>
      <c r="Z6" s="21">
        <v>2746.6656177615801</v>
      </c>
      <c r="AA6" s="22">
        <v>17694642</v>
      </c>
    </row>
    <row r="7" spans="1:27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41716407</v>
      </c>
      <c r="G7" s="20">
        <v>7476173</v>
      </c>
      <c r="H7" s="20">
        <v>7874205</v>
      </c>
      <c r="I7" s="20">
        <v>7834717</v>
      </c>
      <c r="J7" s="20">
        <v>23185095</v>
      </c>
      <c r="K7" s="20">
        <v>7331843</v>
      </c>
      <c r="L7" s="20">
        <v>7257344</v>
      </c>
      <c r="M7" s="20">
        <v>6927886</v>
      </c>
      <c r="N7" s="20">
        <v>21517073</v>
      </c>
      <c r="O7" s="20">
        <v>7792066</v>
      </c>
      <c r="P7" s="20">
        <v>7740034</v>
      </c>
      <c r="Q7" s="20">
        <v>8088065</v>
      </c>
      <c r="R7" s="20">
        <v>23620165</v>
      </c>
      <c r="S7" s="20">
        <v>7778361</v>
      </c>
      <c r="T7" s="20">
        <v>9014480</v>
      </c>
      <c r="U7" s="20">
        <v>9227696</v>
      </c>
      <c r="V7" s="20">
        <v>26020537</v>
      </c>
      <c r="W7" s="20">
        <v>94342870</v>
      </c>
      <c r="X7" s="20">
        <v>41716407</v>
      </c>
      <c r="Y7" s="20">
        <v>52626463</v>
      </c>
      <c r="Z7" s="21">
        <v>126.1529138882934</v>
      </c>
      <c r="AA7" s="22">
        <v>41716407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-11569000</v>
      </c>
      <c r="G10" s="20"/>
      <c r="H10" s="20"/>
      <c r="I10" s="20"/>
      <c r="J10" s="20"/>
      <c r="K10" s="20">
        <v>-28</v>
      </c>
      <c r="L10" s="20"/>
      <c r="M10" s="20"/>
      <c r="N10" s="20">
        <v>-28</v>
      </c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-11569000</v>
      </c>
      <c r="Y10" s="20">
        <v>11568972</v>
      </c>
      <c r="Z10" s="21">
        <v>-99.999757973895754</v>
      </c>
      <c r="AA10" s="22">
        <v>-11569000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45130772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45130772</v>
      </c>
      <c r="Y11" s="24">
        <v>-45130772</v>
      </c>
      <c r="Z11" s="25">
        <v>-100</v>
      </c>
      <c r="AA11" s="26">
        <v>45130772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92972821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305796969</v>
      </c>
      <c r="L13" s="31">
        <f t="shared" si="0"/>
        <v>7752088</v>
      </c>
      <c r="M13" s="31">
        <f t="shared" si="0"/>
        <v>160724345</v>
      </c>
      <c r="N13" s="31">
        <f t="shared" si="0"/>
        <v>474273402</v>
      </c>
      <c r="O13" s="31">
        <f t="shared" si="0"/>
        <v>7792066</v>
      </c>
      <c r="P13" s="31">
        <f t="shared" si="0"/>
        <v>28196019</v>
      </c>
      <c r="Q13" s="31">
        <f t="shared" si="0"/>
        <v>21286040</v>
      </c>
      <c r="R13" s="31">
        <f t="shared" si="0"/>
        <v>57274125</v>
      </c>
      <c r="S13" s="31">
        <f t="shared" si="0"/>
        <v>24752252</v>
      </c>
      <c r="T13" s="31">
        <f t="shared" si="0"/>
        <v>9337562</v>
      </c>
      <c r="U13" s="31">
        <f t="shared" si="0"/>
        <v>9227696</v>
      </c>
      <c r="V13" s="31">
        <f t="shared" si="0"/>
        <v>43317510</v>
      </c>
      <c r="W13" s="31">
        <f t="shared" si="0"/>
        <v>598050132</v>
      </c>
      <c r="X13" s="31">
        <f t="shared" si="0"/>
        <v>92972821</v>
      </c>
      <c r="Y13" s="31">
        <f t="shared" si="0"/>
        <v>505077311</v>
      </c>
      <c r="Z13" s="32">
        <f>+IF(X13&lt;&gt;0,+(Y13/X13)*100,0)</f>
        <v>543.25264692140513</v>
      </c>
      <c r="AA13" s="33">
        <f>SUM(AA6:AA12)</f>
        <v>92972821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4720920578</v>
      </c>
      <c r="D17" s="18"/>
      <c r="E17" s="19">
        <v>294419515</v>
      </c>
      <c r="F17" s="20">
        <v>278903072</v>
      </c>
      <c r="G17" s="24">
        <v>32765003</v>
      </c>
      <c r="H17" s="24">
        <v>9340592</v>
      </c>
      <c r="I17" s="24">
        <v>789495</v>
      </c>
      <c r="J17" s="20">
        <v>42895090</v>
      </c>
      <c r="K17" s="24">
        <v>842453893</v>
      </c>
      <c r="L17" s="24">
        <v>-2063352</v>
      </c>
      <c r="M17" s="20">
        <v>-1980436</v>
      </c>
      <c r="N17" s="24">
        <v>838410105</v>
      </c>
      <c r="O17" s="24">
        <v>-1460943</v>
      </c>
      <c r="P17" s="24">
        <v>515402</v>
      </c>
      <c r="Q17" s="20">
        <v>4188005</v>
      </c>
      <c r="R17" s="24">
        <v>3242464</v>
      </c>
      <c r="S17" s="24">
        <v>-1121174</v>
      </c>
      <c r="T17" s="20">
        <v>-1210316</v>
      </c>
      <c r="U17" s="24">
        <v>7935355</v>
      </c>
      <c r="V17" s="24">
        <v>5603865</v>
      </c>
      <c r="W17" s="24">
        <v>890151524</v>
      </c>
      <c r="X17" s="20">
        <v>278903072</v>
      </c>
      <c r="Y17" s="24">
        <v>611248452</v>
      </c>
      <c r="Z17" s="25">
        <v>219.16160607940526</v>
      </c>
      <c r="AA17" s="26">
        <v>278903072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4720920578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278903072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842453893</v>
      </c>
      <c r="L25" s="36">
        <f t="shared" si="1"/>
        <v>-2063352</v>
      </c>
      <c r="M25" s="36">
        <f t="shared" si="1"/>
        <v>-1980436</v>
      </c>
      <c r="N25" s="36">
        <f t="shared" si="1"/>
        <v>838410105</v>
      </c>
      <c r="O25" s="36">
        <f t="shared" si="1"/>
        <v>-1460943</v>
      </c>
      <c r="P25" s="36">
        <f t="shared" si="1"/>
        <v>515402</v>
      </c>
      <c r="Q25" s="36">
        <f t="shared" si="1"/>
        <v>4188005</v>
      </c>
      <c r="R25" s="36">
        <f t="shared" si="1"/>
        <v>3242464</v>
      </c>
      <c r="S25" s="36">
        <f t="shared" si="1"/>
        <v>-1121174</v>
      </c>
      <c r="T25" s="36">
        <f t="shared" si="1"/>
        <v>-1210316</v>
      </c>
      <c r="U25" s="36">
        <f t="shared" si="1"/>
        <v>7935355</v>
      </c>
      <c r="V25" s="36">
        <f t="shared" si="1"/>
        <v>5603865</v>
      </c>
      <c r="W25" s="36">
        <f t="shared" si="1"/>
        <v>890151524</v>
      </c>
      <c r="X25" s="36">
        <f t="shared" si="1"/>
        <v>278903072</v>
      </c>
      <c r="Y25" s="36">
        <f t="shared" si="1"/>
        <v>611248452</v>
      </c>
      <c r="Z25" s="37">
        <f>+IF(X25&lt;&gt;0,+(Y25/X25)*100,0)</f>
        <v>219.16160607940526</v>
      </c>
      <c r="AA25" s="38">
        <f>SUM(AA15:AA24)</f>
        <v>278903072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5234404117</v>
      </c>
      <c r="D26" s="29">
        <f>+D13+D25</f>
        <v>0</v>
      </c>
      <c r="E26" s="30">
        <f t="shared" si="2"/>
        <v>382187193</v>
      </c>
      <c r="F26" s="31">
        <f t="shared" si="2"/>
        <v>371875893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1148250862</v>
      </c>
      <c r="L26" s="31">
        <f t="shared" si="2"/>
        <v>5688736</v>
      </c>
      <c r="M26" s="31">
        <f t="shared" si="2"/>
        <v>158743909</v>
      </c>
      <c r="N26" s="31">
        <f t="shared" si="2"/>
        <v>1312683507</v>
      </c>
      <c r="O26" s="31">
        <f t="shared" si="2"/>
        <v>6331123</v>
      </c>
      <c r="P26" s="31">
        <f t="shared" si="2"/>
        <v>28711421</v>
      </c>
      <c r="Q26" s="31">
        <f t="shared" si="2"/>
        <v>25474045</v>
      </c>
      <c r="R26" s="31">
        <f t="shared" si="2"/>
        <v>60516589</v>
      </c>
      <c r="S26" s="31">
        <f t="shared" si="2"/>
        <v>23631078</v>
      </c>
      <c r="T26" s="31">
        <f t="shared" si="2"/>
        <v>8127246</v>
      </c>
      <c r="U26" s="31">
        <f t="shared" si="2"/>
        <v>17163051</v>
      </c>
      <c r="V26" s="31">
        <f t="shared" si="2"/>
        <v>48921375</v>
      </c>
      <c r="W26" s="31">
        <f t="shared" si="2"/>
        <v>1488201656</v>
      </c>
      <c r="X26" s="31">
        <f t="shared" si="2"/>
        <v>371875893</v>
      </c>
      <c r="Y26" s="31">
        <f t="shared" si="2"/>
        <v>1116325763</v>
      </c>
      <c r="Z26" s="32">
        <f>+IF(X26&lt;&gt;0,+(Y26/X26)*100,0)</f>
        <v>300.18771961644745</v>
      </c>
      <c r="AA26" s="33">
        <f>+AA13+AA25</f>
        <v>371875893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>
        <v>10999967</v>
      </c>
      <c r="L33" s="20">
        <v>-29858858</v>
      </c>
      <c r="M33" s="20">
        <v>153162000</v>
      </c>
      <c r="N33" s="20">
        <v>134303109</v>
      </c>
      <c r="O33" s="20"/>
      <c r="P33" s="20">
        <v>20000000</v>
      </c>
      <c r="Q33" s="20">
        <v>13060000</v>
      </c>
      <c r="R33" s="20">
        <v>33060000</v>
      </c>
      <c r="S33" s="20"/>
      <c r="T33" s="20"/>
      <c r="U33" s="20"/>
      <c r="V33" s="20"/>
      <c r="W33" s="20">
        <v>220327105</v>
      </c>
      <c r="X33" s="20"/>
      <c r="Y33" s="20">
        <v>220327105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12298271</v>
      </c>
      <c r="Y35" s="20">
        <v>-12298271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10999967</v>
      </c>
      <c r="L37" s="31">
        <f t="shared" si="3"/>
        <v>-29858858</v>
      </c>
      <c r="M37" s="31">
        <f t="shared" si="3"/>
        <v>153162000</v>
      </c>
      <c r="N37" s="31">
        <f t="shared" si="3"/>
        <v>134303109</v>
      </c>
      <c r="O37" s="31">
        <f t="shared" si="3"/>
        <v>0</v>
      </c>
      <c r="P37" s="31">
        <f t="shared" si="3"/>
        <v>20000000</v>
      </c>
      <c r="Q37" s="31">
        <f t="shared" si="3"/>
        <v>13060000</v>
      </c>
      <c r="R37" s="31">
        <f t="shared" si="3"/>
        <v>33060000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220327105</v>
      </c>
      <c r="X37" s="31">
        <f t="shared" si="3"/>
        <v>12298271</v>
      </c>
      <c r="Y37" s="31">
        <f t="shared" si="3"/>
        <v>208028834</v>
      </c>
      <c r="Z37" s="32">
        <f>+IF(X37&lt;&gt;0,+(Y37/X37)*100,0)</f>
        <v>1691.5291100675859</v>
      </c>
      <c r="AA37" s="33">
        <f>SUM(AA29:AA36)</f>
        <v>12298271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10999967</v>
      </c>
      <c r="L44" s="31">
        <f t="shared" si="5"/>
        <v>-29858858</v>
      </c>
      <c r="M44" s="31">
        <f t="shared" si="5"/>
        <v>153162000</v>
      </c>
      <c r="N44" s="31">
        <f t="shared" si="5"/>
        <v>134303109</v>
      </c>
      <c r="O44" s="31">
        <f t="shared" si="5"/>
        <v>0</v>
      </c>
      <c r="P44" s="31">
        <f t="shared" si="5"/>
        <v>20000000</v>
      </c>
      <c r="Q44" s="31">
        <f t="shared" si="5"/>
        <v>13060000</v>
      </c>
      <c r="R44" s="31">
        <f t="shared" si="5"/>
        <v>33060000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220327105</v>
      </c>
      <c r="X44" s="31">
        <f t="shared" si="5"/>
        <v>12298271</v>
      </c>
      <c r="Y44" s="31">
        <f t="shared" si="5"/>
        <v>208028834</v>
      </c>
      <c r="Z44" s="32">
        <f>+IF(X44&lt;&gt;0,+(Y44/X44)*100,0)</f>
        <v>1691.5291100675859</v>
      </c>
      <c r="AA44" s="33">
        <f>+AA37+AA43</f>
        <v>12298271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5234404150</v>
      </c>
      <c r="D45" s="42">
        <f t="shared" si="6"/>
        <v>0</v>
      </c>
      <c r="E45" s="43">
        <f t="shared" si="6"/>
        <v>369888922</v>
      </c>
      <c r="F45" s="44">
        <f t="shared" si="6"/>
        <v>359577622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1137250895</v>
      </c>
      <c r="L45" s="44">
        <f t="shared" si="6"/>
        <v>35547594</v>
      </c>
      <c r="M45" s="44">
        <f t="shared" si="6"/>
        <v>5581909</v>
      </c>
      <c r="N45" s="44">
        <f t="shared" si="6"/>
        <v>1178380398</v>
      </c>
      <c r="O45" s="44">
        <f t="shared" si="6"/>
        <v>6331123</v>
      </c>
      <c r="P45" s="44">
        <f t="shared" si="6"/>
        <v>8711421</v>
      </c>
      <c r="Q45" s="44">
        <f t="shared" si="6"/>
        <v>12414045</v>
      </c>
      <c r="R45" s="44">
        <f t="shared" si="6"/>
        <v>27456589</v>
      </c>
      <c r="S45" s="44">
        <f t="shared" si="6"/>
        <v>23631078</v>
      </c>
      <c r="T45" s="44">
        <f t="shared" si="6"/>
        <v>8127246</v>
      </c>
      <c r="U45" s="44">
        <f t="shared" si="6"/>
        <v>17163051</v>
      </c>
      <c r="V45" s="44">
        <f t="shared" si="6"/>
        <v>48921375</v>
      </c>
      <c r="W45" s="44">
        <f t="shared" si="6"/>
        <v>1267874551</v>
      </c>
      <c r="X45" s="44">
        <f t="shared" si="6"/>
        <v>359577622</v>
      </c>
      <c r="Y45" s="44">
        <f t="shared" si="6"/>
        <v>908296929</v>
      </c>
      <c r="Z45" s="45">
        <f>+IF(X45&lt;&gt;0,+(Y45/X45)*100,0)</f>
        <v>252.60107232145833</v>
      </c>
      <c r="AA45" s="46">
        <f>+AA26-AA44</f>
        <v>359577622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54593515</v>
      </c>
      <c r="Y47" s="20">
        <v>-54593515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54593515</v>
      </c>
      <c r="Y50" s="52">
        <f t="shared" si="7"/>
        <v>-54593515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278943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278943</v>
      </c>
      <c r="Y10" s="20">
        <v>1</v>
      </c>
      <c r="Z10" s="21"/>
      <c r="AA10" s="22">
        <v>278943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278943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278943</v>
      </c>
      <c r="Y13" s="31">
        <f t="shared" si="0"/>
        <v>1</v>
      </c>
      <c r="Z13" s="32">
        <f>+IF(X13&lt;&gt;0,+(Y13/X13)*100,0)</f>
        <v>3.5849618022319973E-4</v>
      </c>
      <c r="AA13" s="33">
        <f>SUM(AA6:AA12)</f>
        <v>278943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1598091339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>
        <v>-9421788</v>
      </c>
      <c r="P17" s="24">
        <v>-9050123</v>
      </c>
      <c r="Q17" s="20">
        <v>-5429311</v>
      </c>
      <c r="R17" s="24">
        <v>-23901222</v>
      </c>
      <c r="S17" s="24">
        <v>-10305918</v>
      </c>
      <c r="T17" s="20">
        <v>-9075707</v>
      </c>
      <c r="U17" s="24">
        <v>612309851</v>
      </c>
      <c r="V17" s="24">
        <v>592928226</v>
      </c>
      <c r="W17" s="24">
        <v>2138834122</v>
      </c>
      <c r="X17" s="20">
        <v>1598091339</v>
      </c>
      <c r="Y17" s="24">
        <v>540742783</v>
      </c>
      <c r="Z17" s="25">
        <v>33.83678828635464</v>
      </c>
      <c r="AA17" s="26">
        <v>1598091339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1598091339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-9421788</v>
      </c>
      <c r="P25" s="36">
        <f t="shared" si="1"/>
        <v>-9050123</v>
      </c>
      <c r="Q25" s="36">
        <f t="shared" si="1"/>
        <v>-5429311</v>
      </c>
      <c r="R25" s="36">
        <f t="shared" si="1"/>
        <v>-23901222</v>
      </c>
      <c r="S25" s="36">
        <f t="shared" si="1"/>
        <v>-10305918</v>
      </c>
      <c r="T25" s="36">
        <f t="shared" si="1"/>
        <v>-9075707</v>
      </c>
      <c r="U25" s="36">
        <f t="shared" si="1"/>
        <v>612309851</v>
      </c>
      <c r="V25" s="36">
        <f t="shared" si="1"/>
        <v>592928226</v>
      </c>
      <c r="W25" s="36">
        <f t="shared" si="1"/>
        <v>2138834122</v>
      </c>
      <c r="X25" s="36">
        <f t="shared" si="1"/>
        <v>1598091339</v>
      </c>
      <c r="Y25" s="36">
        <f t="shared" si="1"/>
        <v>540742783</v>
      </c>
      <c r="Z25" s="37">
        <f>+IF(X25&lt;&gt;0,+(Y25/X25)*100,0)</f>
        <v>33.83678828635464</v>
      </c>
      <c r="AA25" s="38">
        <f>SUM(AA15:AA24)</f>
        <v>1598091339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1598370282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-9421788</v>
      </c>
      <c r="P26" s="31">
        <f t="shared" si="2"/>
        <v>-9050123</v>
      </c>
      <c r="Q26" s="31">
        <f t="shared" si="2"/>
        <v>-5429311</v>
      </c>
      <c r="R26" s="31">
        <f t="shared" si="2"/>
        <v>-23901222</v>
      </c>
      <c r="S26" s="31">
        <f t="shared" si="2"/>
        <v>-10305918</v>
      </c>
      <c r="T26" s="31">
        <f t="shared" si="2"/>
        <v>-9075707</v>
      </c>
      <c r="U26" s="31">
        <f t="shared" si="2"/>
        <v>612309851</v>
      </c>
      <c r="V26" s="31">
        <f t="shared" si="2"/>
        <v>592928226</v>
      </c>
      <c r="W26" s="31">
        <f t="shared" si="2"/>
        <v>2139113066</v>
      </c>
      <c r="X26" s="31">
        <f t="shared" si="2"/>
        <v>1598370282</v>
      </c>
      <c r="Y26" s="31">
        <f t="shared" si="2"/>
        <v>540742784</v>
      </c>
      <c r="Z26" s="32">
        <f>+IF(X26&lt;&gt;0,+(Y26/X26)*100,0)</f>
        <v>33.830883249617379</v>
      </c>
      <c r="AA26" s="33">
        <f>+AA13+AA25</f>
        <v>1598370282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1598370282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-9421788</v>
      </c>
      <c r="P45" s="44">
        <f t="shared" si="6"/>
        <v>-9050123</v>
      </c>
      <c r="Q45" s="44">
        <f t="shared" si="6"/>
        <v>-5429311</v>
      </c>
      <c r="R45" s="44">
        <f t="shared" si="6"/>
        <v>-23901222</v>
      </c>
      <c r="S45" s="44">
        <f t="shared" si="6"/>
        <v>-10305918</v>
      </c>
      <c r="T45" s="44">
        <f t="shared" si="6"/>
        <v>-9075707</v>
      </c>
      <c r="U45" s="44">
        <f t="shared" si="6"/>
        <v>612309851</v>
      </c>
      <c r="V45" s="44">
        <f t="shared" si="6"/>
        <v>592928226</v>
      </c>
      <c r="W45" s="44">
        <f t="shared" si="6"/>
        <v>2139113066</v>
      </c>
      <c r="X45" s="44">
        <f t="shared" si="6"/>
        <v>1598370282</v>
      </c>
      <c r="Y45" s="44">
        <f t="shared" si="6"/>
        <v>540742784</v>
      </c>
      <c r="Z45" s="45">
        <f>+IF(X45&lt;&gt;0,+(Y45/X45)*100,0)</f>
        <v>33.830883249617379</v>
      </c>
      <c r="AA45" s="46">
        <f>+AA26-AA44</f>
        <v>1598370282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-1290682939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>
        <v>-41002918</v>
      </c>
      <c r="P47" s="20">
        <v>-17322264</v>
      </c>
      <c r="Q47" s="20">
        <v>-57923054</v>
      </c>
      <c r="R47" s="20">
        <v>-116248236</v>
      </c>
      <c r="S47" s="20">
        <v>-22479270</v>
      </c>
      <c r="T47" s="20">
        <v>-39063588</v>
      </c>
      <c r="U47" s="20"/>
      <c r="V47" s="20">
        <v>-61542858</v>
      </c>
      <c r="W47" s="20">
        <v>-1284391441</v>
      </c>
      <c r="X47" s="20">
        <v>-1290682939</v>
      </c>
      <c r="Y47" s="20">
        <v>6291498</v>
      </c>
      <c r="Z47" s="47">
        <v>-0.48745495968781849</v>
      </c>
      <c r="AA47" s="22">
        <v>-1290682939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-1290682939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-41002918</v>
      </c>
      <c r="P50" s="52">
        <f t="shared" si="7"/>
        <v>-17322264</v>
      </c>
      <c r="Q50" s="52">
        <f t="shared" si="7"/>
        <v>-57923054</v>
      </c>
      <c r="R50" s="52">
        <f t="shared" si="7"/>
        <v>-116248236</v>
      </c>
      <c r="S50" s="52">
        <f t="shared" si="7"/>
        <v>-22479270</v>
      </c>
      <c r="T50" s="52">
        <f t="shared" si="7"/>
        <v>-39063588</v>
      </c>
      <c r="U50" s="52">
        <f t="shared" si="7"/>
        <v>0</v>
      </c>
      <c r="V50" s="52">
        <f t="shared" si="7"/>
        <v>-61542858</v>
      </c>
      <c r="W50" s="52">
        <f t="shared" si="7"/>
        <v>-1284391441</v>
      </c>
      <c r="X50" s="52">
        <f t="shared" si="7"/>
        <v>-1290682939</v>
      </c>
      <c r="Y50" s="52">
        <f t="shared" si="7"/>
        <v>6291498</v>
      </c>
      <c r="Z50" s="53">
        <f>+IF(X50&lt;&gt;0,+(Y50/X50)*100,0)</f>
        <v>-0.48745495968781849</v>
      </c>
      <c r="AA50" s="54">
        <f>SUM(AA47:AA49)</f>
        <v>-1290682939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70419518</v>
      </c>
      <c r="G17" s="24">
        <v>5722971</v>
      </c>
      <c r="H17" s="24">
        <v>2602882</v>
      </c>
      <c r="I17" s="24">
        <v>-3128281</v>
      </c>
      <c r="J17" s="20">
        <v>5197572</v>
      </c>
      <c r="K17" s="24">
        <v>4741430</v>
      </c>
      <c r="L17" s="24">
        <v>3457680</v>
      </c>
      <c r="M17" s="20">
        <v>4158377</v>
      </c>
      <c r="N17" s="24">
        <v>12357487</v>
      </c>
      <c r="O17" s="24"/>
      <c r="P17" s="24">
        <v>2335606</v>
      </c>
      <c r="Q17" s="20">
        <v>2580102</v>
      </c>
      <c r="R17" s="24">
        <v>4915708</v>
      </c>
      <c r="S17" s="24">
        <v>3052109</v>
      </c>
      <c r="T17" s="20">
        <v>8330916</v>
      </c>
      <c r="U17" s="24">
        <v>6186722</v>
      </c>
      <c r="V17" s="24">
        <v>17569747</v>
      </c>
      <c r="W17" s="24">
        <v>40040514</v>
      </c>
      <c r="X17" s="20">
        <v>70419518</v>
      </c>
      <c r="Y17" s="24">
        <v>-30379004</v>
      </c>
      <c r="Z17" s="25">
        <v>-43.140033988872233</v>
      </c>
      <c r="AA17" s="26">
        <v>70419518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70419518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4741430</v>
      </c>
      <c r="L25" s="36">
        <f t="shared" si="1"/>
        <v>3457680</v>
      </c>
      <c r="M25" s="36">
        <f t="shared" si="1"/>
        <v>4158377</v>
      </c>
      <c r="N25" s="36">
        <f t="shared" si="1"/>
        <v>12357487</v>
      </c>
      <c r="O25" s="36">
        <f t="shared" si="1"/>
        <v>0</v>
      </c>
      <c r="P25" s="36">
        <f t="shared" si="1"/>
        <v>2335606</v>
      </c>
      <c r="Q25" s="36">
        <f t="shared" si="1"/>
        <v>2580102</v>
      </c>
      <c r="R25" s="36">
        <f t="shared" si="1"/>
        <v>4915708</v>
      </c>
      <c r="S25" s="36">
        <f t="shared" si="1"/>
        <v>3052109</v>
      </c>
      <c r="T25" s="36">
        <f t="shared" si="1"/>
        <v>8330916</v>
      </c>
      <c r="U25" s="36">
        <f t="shared" si="1"/>
        <v>6186722</v>
      </c>
      <c r="V25" s="36">
        <f t="shared" si="1"/>
        <v>17569747</v>
      </c>
      <c r="W25" s="36">
        <f t="shared" si="1"/>
        <v>40040514</v>
      </c>
      <c r="X25" s="36">
        <f t="shared" si="1"/>
        <v>70419518</v>
      </c>
      <c r="Y25" s="36">
        <f t="shared" si="1"/>
        <v>-30379004</v>
      </c>
      <c r="Z25" s="37">
        <f>+IF(X25&lt;&gt;0,+(Y25/X25)*100,0)</f>
        <v>-43.140033988872233</v>
      </c>
      <c r="AA25" s="38">
        <f>SUM(AA15:AA24)</f>
        <v>70419518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70419518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4741430</v>
      </c>
      <c r="L26" s="31">
        <f t="shared" si="2"/>
        <v>3457680</v>
      </c>
      <c r="M26" s="31">
        <f t="shared" si="2"/>
        <v>4158377</v>
      </c>
      <c r="N26" s="31">
        <f t="shared" si="2"/>
        <v>12357487</v>
      </c>
      <c r="O26" s="31">
        <f t="shared" si="2"/>
        <v>0</v>
      </c>
      <c r="P26" s="31">
        <f t="shared" si="2"/>
        <v>2335606</v>
      </c>
      <c r="Q26" s="31">
        <f t="shared" si="2"/>
        <v>2580102</v>
      </c>
      <c r="R26" s="31">
        <f t="shared" si="2"/>
        <v>4915708</v>
      </c>
      <c r="S26" s="31">
        <f t="shared" si="2"/>
        <v>3052109</v>
      </c>
      <c r="T26" s="31">
        <f t="shared" si="2"/>
        <v>8330916</v>
      </c>
      <c r="U26" s="31">
        <f t="shared" si="2"/>
        <v>6186722</v>
      </c>
      <c r="V26" s="31">
        <f t="shared" si="2"/>
        <v>17569747</v>
      </c>
      <c r="W26" s="31">
        <f t="shared" si="2"/>
        <v>40040514</v>
      </c>
      <c r="X26" s="31">
        <f t="shared" si="2"/>
        <v>70419518</v>
      </c>
      <c r="Y26" s="31">
        <f t="shared" si="2"/>
        <v>-30379004</v>
      </c>
      <c r="Z26" s="32">
        <f>+IF(X26&lt;&gt;0,+(Y26/X26)*100,0)</f>
        <v>-43.140033988872233</v>
      </c>
      <c r="AA26" s="33">
        <f>+AA13+AA25</f>
        <v>70419518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>
        <v>4787430</v>
      </c>
      <c r="L33" s="20">
        <v>3438005</v>
      </c>
      <c r="M33" s="20">
        <v>-6509699</v>
      </c>
      <c r="N33" s="20">
        <v>1715736</v>
      </c>
      <c r="O33" s="20"/>
      <c r="P33" s="20">
        <v>2685946</v>
      </c>
      <c r="Q33" s="20">
        <v>2229761</v>
      </c>
      <c r="R33" s="20">
        <v>4915707</v>
      </c>
      <c r="S33" s="20">
        <v>3077780</v>
      </c>
      <c r="T33" s="20">
        <v>7746717</v>
      </c>
      <c r="U33" s="20">
        <v>16119294</v>
      </c>
      <c r="V33" s="20">
        <v>26943791</v>
      </c>
      <c r="W33" s="20">
        <v>38772806</v>
      </c>
      <c r="X33" s="20"/>
      <c r="Y33" s="20">
        <v>38772806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4787430</v>
      </c>
      <c r="L37" s="31">
        <f t="shared" si="3"/>
        <v>3438005</v>
      </c>
      <c r="M37" s="31">
        <f t="shared" si="3"/>
        <v>-6509699</v>
      </c>
      <c r="N37" s="31">
        <f t="shared" si="3"/>
        <v>1715736</v>
      </c>
      <c r="O37" s="31">
        <f t="shared" si="3"/>
        <v>0</v>
      </c>
      <c r="P37" s="31">
        <f t="shared" si="3"/>
        <v>2685946</v>
      </c>
      <c r="Q37" s="31">
        <f t="shared" si="3"/>
        <v>2229761</v>
      </c>
      <c r="R37" s="31">
        <f t="shared" si="3"/>
        <v>4915707</v>
      </c>
      <c r="S37" s="31">
        <f t="shared" si="3"/>
        <v>3077780</v>
      </c>
      <c r="T37" s="31">
        <f t="shared" si="3"/>
        <v>7746717</v>
      </c>
      <c r="U37" s="31">
        <f t="shared" si="3"/>
        <v>16119294</v>
      </c>
      <c r="V37" s="31">
        <f t="shared" si="3"/>
        <v>26943791</v>
      </c>
      <c r="W37" s="31">
        <f t="shared" si="3"/>
        <v>38772806</v>
      </c>
      <c r="X37" s="31">
        <f t="shared" si="3"/>
        <v>0</v>
      </c>
      <c r="Y37" s="31">
        <f t="shared" si="3"/>
        <v>38772806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4787430</v>
      </c>
      <c r="L44" s="31">
        <f t="shared" si="5"/>
        <v>3438005</v>
      </c>
      <c r="M44" s="31">
        <f t="shared" si="5"/>
        <v>-6509699</v>
      </c>
      <c r="N44" s="31">
        <f t="shared" si="5"/>
        <v>1715736</v>
      </c>
      <c r="O44" s="31">
        <f t="shared" si="5"/>
        <v>0</v>
      </c>
      <c r="P44" s="31">
        <f t="shared" si="5"/>
        <v>2685946</v>
      </c>
      <c r="Q44" s="31">
        <f t="shared" si="5"/>
        <v>2229761</v>
      </c>
      <c r="R44" s="31">
        <f t="shared" si="5"/>
        <v>4915707</v>
      </c>
      <c r="S44" s="31">
        <f t="shared" si="5"/>
        <v>3077780</v>
      </c>
      <c r="T44" s="31">
        <f t="shared" si="5"/>
        <v>7746717</v>
      </c>
      <c r="U44" s="31">
        <f t="shared" si="5"/>
        <v>16119294</v>
      </c>
      <c r="V44" s="31">
        <f t="shared" si="5"/>
        <v>26943791</v>
      </c>
      <c r="W44" s="31">
        <f t="shared" si="5"/>
        <v>38772806</v>
      </c>
      <c r="X44" s="31">
        <f t="shared" si="5"/>
        <v>0</v>
      </c>
      <c r="Y44" s="31">
        <f t="shared" si="5"/>
        <v>38772806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70419518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-46000</v>
      </c>
      <c r="L45" s="44">
        <f t="shared" si="6"/>
        <v>19675</v>
      </c>
      <c r="M45" s="44">
        <f t="shared" si="6"/>
        <v>10668076</v>
      </c>
      <c r="N45" s="44">
        <f t="shared" si="6"/>
        <v>10641751</v>
      </c>
      <c r="O45" s="44">
        <f t="shared" si="6"/>
        <v>0</v>
      </c>
      <c r="P45" s="44">
        <f t="shared" si="6"/>
        <v>-350340</v>
      </c>
      <c r="Q45" s="44">
        <f t="shared" si="6"/>
        <v>350341</v>
      </c>
      <c r="R45" s="44">
        <f t="shared" si="6"/>
        <v>1</v>
      </c>
      <c r="S45" s="44">
        <f t="shared" si="6"/>
        <v>-25671</v>
      </c>
      <c r="T45" s="44">
        <f t="shared" si="6"/>
        <v>584199</v>
      </c>
      <c r="U45" s="44">
        <f t="shared" si="6"/>
        <v>-9932572</v>
      </c>
      <c r="V45" s="44">
        <f t="shared" si="6"/>
        <v>-9374044</v>
      </c>
      <c r="W45" s="44">
        <f t="shared" si="6"/>
        <v>1267708</v>
      </c>
      <c r="X45" s="44">
        <f t="shared" si="6"/>
        <v>70419518</v>
      </c>
      <c r="Y45" s="44">
        <f t="shared" si="6"/>
        <v>-69151810</v>
      </c>
      <c r="Z45" s="45">
        <f>+IF(X45&lt;&gt;0,+(Y45/X45)*100,0)</f>
        <v>-98.199777510547577</v>
      </c>
      <c r="AA45" s="46">
        <f>+AA26-AA44</f>
        <v>70419518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>
        <v>-244819</v>
      </c>
      <c r="L47" s="20">
        <v>-230485</v>
      </c>
      <c r="M47" s="20">
        <v>-224671</v>
      </c>
      <c r="N47" s="20">
        <v>-699975</v>
      </c>
      <c r="O47" s="20">
        <v>-287628</v>
      </c>
      <c r="P47" s="20">
        <v>-223404</v>
      </c>
      <c r="Q47" s="20">
        <v>-221877</v>
      </c>
      <c r="R47" s="20">
        <v>-732909</v>
      </c>
      <c r="S47" s="20">
        <v>-220593</v>
      </c>
      <c r="T47" s="20">
        <v>-219223</v>
      </c>
      <c r="U47" s="20"/>
      <c r="V47" s="20">
        <v>-439816</v>
      </c>
      <c r="W47" s="20">
        <v>-23612086</v>
      </c>
      <c r="X47" s="20"/>
      <c r="Y47" s="20">
        <v>-23612086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-244819</v>
      </c>
      <c r="L50" s="52">
        <f t="shared" si="7"/>
        <v>-230485</v>
      </c>
      <c r="M50" s="52">
        <f t="shared" si="7"/>
        <v>-224671</v>
      </c>
      <c r="N50" s="52">
        <f t="shared" si="7"/>
        <v>-699975</v>
      </c>
      <c r="O50" s="52">
        <f t="shared" si="7"/>
        <v>-287628</v>
      </c>
      <c r="P50" s="52">
        <f t="shared" si="7"/>
        <v>-223404</v>
      </c>
      <c r="Q50" s="52">
        <f t="shared" si="7"/>
        <v>-221877</v>
      </c>
      <c r="R50" s="52">
        <f t="shared" si="7"/>
        <v>-732909</v>
      </c>
      <c r="S50" s="52">
        <f t="shared" si="7"/>
        <v>-220593</v>
      </c>
      <c r="T50" s="52">
        <f t="shared" si="7"/>
        <v>-219223</v>
      </c>
      <c r="U50" s="52">
        <f t="shared" si="7"/>
        <v>0</v>
      </c>
      <c r="V50" s="52">
        <f t="shared" si="7"/>
        <v>-439816</v>
      </c>
      <c r="W50" s="52">
        <f t="shared" si="7"/>
        <v>-23612086</v>
      </c>
      <c r="X50" s="52">
        <f t="shared" si="7"/>
        <v>0</v>
      </c>
      <c r="Y50" s="52">
        <f t="shared" si="7"/>
        <v>-23612086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-46180310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-46180310</v>
      </c>
      <c r="Y6" s="20">
        <v>46180310</v>
      </c>
      <c r="Z6" s="21">
        <v>-100</v>
      </c>
      <c r="AA6" s="22">
        <v>-46180310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-1322670</v>
      </c>
      <c r="U10" s="20"/>
      <c r="V10" s="20">
        <v>-1322670</v>
      </c>
      <c r="W10" s="20">
        <v>4253386</v>
      </c>
      <c r="X10" s="20">
        <v>4612680</v>
      </c>
      <c r="Y10" s="20">
        <v>-359294</v>
      </c>
      <c r="Z10" s="21">
        <v>-7.7892678442900873</v>
      </c>
      <c r="AA10" s="22">
        <v>4612680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-41567630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-1322670</v>
      </c>
      <c r="U13" s="31">
        <f t="shared" si="0"/>
        <v>0</v>
      </c>
      <c r="V13" s="31">
        <f t="shared" si="0"/>
        <v>-1322670</v>
      </c>
      <c r="W13" s="31">
        <f t="shared" si="0"/>
        <v>4253386</v>
      </c>
      <c r="X13" s="31">
        <f t="shared" si="0"/>
        <v>-41567630</v>
      </c>
      <c r="Y13" s="31">
        <f t="shared" si="0"/>
        <v>45821016</v>
      </c>
      <c r="Z13" s="32">
        <f>+IF(X13&lt;&gt;0,+(Y13/X13)*100,0)</f>
        <v>-110.23244770028985</v>
      </c>
      <c r="AA13" s="33">
        <f>SUM(AA6:AA12)</f>
        <v>-41567630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113848580</v>
      </c>
      <c r="D17" s="18"/>
      <c r="E17" s="19">
        <v>80600000</v>
      </c>
      <c r="F17" s="20">
        <v>83463593</v>
      </c>
      <c r="G17" s="24"/>
      <c r="H17" s="24"/>
      <c r="I17" s="24">
        <v>4524248</v>
      </c>
      <c r="J17" s="20">
        <v>4524248</v>
      </c>
      <c r="K17" s="24">
        <v>5399753</v>
      </c>
      <c r="L17" s="24">
        <v>12441018</v>
      </c>
      <c r="M17" s="20">
        <v>13115741</v>
      </c>
      <c r="N17" s="24">
        <v>30956512</v>
      </c>
      <c r="O17" s="24">
        <v>1111848</v>
      </c>
      <c r="P17" s="24">
        <v>3168553</v>
      </c>
      <c r="Q17" s="20">
        <v>6930958</v>
      </c>
      <c r="R17" s="24">
        <v>11211359</v>
      </c>
      <c r="S17" s="24">
        <v>8324356</v>
      </c>
      <c r="T17" s="20">
        <v>4131081</v>
      </c>
      <c r="U17" s="24">
        <v>20556165</v>
      </c>
      <c r="V17" s="24">
        <v>33011602</v>
      </c>
      <c r="W17" s="24">
        <v>79703721</v>
      </c>
      <c r="X17" s="20">
        <v>83463593</v>
      </c>
      <c r="Y17" s="24">
        <v>-3759872</v>
      </c>
      <c r="Z17" s="25">
        <v>-4.5048048674348351</v>
      </c>
      <c r="AA17" s="26">
        <v>83463593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113848580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83463593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5399753</v>
      </c>
      <c r="L25" s="36">
        <f t="shared" si="1"/>
        <v>12441018</v>
      </c>
      <c r="M25" s="36">
        <f t="shared" si="1"/>
        <v>13115741</v>
      </c>
      <c r="N25" s="36">
        <f t="shared" si="1"/>
        <v>30956512</v>
      </c>
      <c r="O25" s="36">
        <f t="shared" si="1"/>
        <v>1111848</v>
      </c>
      <c r="P25" s="36">
        <f t="shared" si="1"/>
        <v>3168553</v>
      </c>
      <c r="Q25" s="36">
        <f t="shared" si="1"/>
        <v>6930958</v>
      </c>
      <c r="R25" s="36">
        <f t="shared" si="1"/>
        <v>11211359</v>
      </c>
      <c r="S25" s="36">
        <f t="shared" si="1"/>
        <v>8324356</v>
      </c>
      <c r="T25" s="36">
        <f t="shared" si="1"/>
        <v>4131081</v>
      </c>
      <c r="U25" s="36">
        <f t="shared" si="1"/>
        <v>20556165</v>
      </c>
      <c r="V25" s="36">
        <f t="shared" si="1"/>
        <v>33011602</v>
      </c>
      <c r="W25" s="36">
        <f t="shared" si="1"/>
        <v>79703721</v>
      </c>
      <c r="X25" s="36">
        <f t="shared" si="1"/>
        <v>83463593</v>
      </c>
      <c r="Y25" s="36">
        <f t="shared" si="1"/>
        <v>-3759872</v>
      </c>
      <c r="Z25" s="37">
        <f>+IF(X25&lt;&gt;0,+(Y25/X25)*100,0)</f>
        <v>-4.5048048674348351</v>
      </c>
      <c r="AA25" s="38">
        <f>SUM(AA15:AA24)</f>
        <v>83463593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117005783</v>
      </c>
      <c r="D26" s="29">
        <f>+D13+D25</f>
        <v>0</v>
      </c>
      <c r="E26" s="30">
        <f t="shared" si="2"/>
        <v>41120210</v>
      </c>
      <c r="F26" s="31">
        <f t="shared" si="2"/>
        <v>41895963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5399753</v>
      </c>
      <c r="L26" s="31">
        <f t="shared" si="2"/>
        <v>12441018</v>
      </c>
      <c r="M26" s="31">
        <f t="shared" si="2"/>
        <v>13115741</v>
      </c>
      <c r="N26" s="31">
        <f t="shared" si="2"/>
        <v>30956512</v>
      </c>
      <c r="O26" s="31">
        <f t="shared" si="2"/>
        <v>1111848</v>
      </c>
      <c r="P26" s="31">
        <f t="shared" si="2"/>
        <v>3168553</v>
      </c>
      <c r="Q26" s="31">
        <f t="shared" si="2"/>
        <v>6930958</v>
      </c>
      <c r="R26" s="31">
        <f t="shared" si="2"/>
        <v>11211359</v>
      </c>
      <c r="S26" s="31">
        <f t="shared" si="2"/>
        <v>8324356</v>
      </c>
      <c r="T26" s="31">
        <f t="shared" si="2"/>
        <v>2808411</v>
      </c>
      <c r="U26" s="31">
        <f t="shared" si="2"/>
        <v>20556165</v>
      </c>
      <c r="V26" s="31">
        <f t="shared" si="2"/>
        <v>31688932</v>
      </c>
      <c r="W26" s="31">
        <f t="shared" si="2"/>
        <v>83957107</v>
      </c>
      <c r="X26" s="31">
        <f t="shared" si="2"/>
        <v>41895963</v>
      </c>
      <c r="Y26" s="31">
        <f t="shared" si="2"/>
        <v>42061144</v>
      </c>
      <c r="Z26" s="32">
        <f>+IF(X26&lt;&gt;0,+(Y26/X26)*100,0)</f>
        <v>100.39426471710414</v>
      </c>
      <c r="AA26" s="33">
        <f>+AA13+AA25</f>
        <v>41895963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>
        <v>14115750</v>
      </c>
      <c r="G32" s="20">
        <v>756671</v>
      </c>
      <c r="H32" s="20">
        <v>877495</v>
      </c>
      <c r="I32" s="20">
        <v>922190</v>
      </c>
      <c r="J32" s="20">
        <v>2556356</v>
      </c>
      <c r="K32" s="20">
        <v>906292</v>
      </c>
      <c r="L32" s="20">
        <v>-634244</v>
      </c>
      <c r="M32" s="20">
        <v>883187</v>
      </c>
      <c r="N32" s="20">
        <v>1155235</v>
      </c>
      <c r="O32" s="20">
        <v>-592888</v>
      </c>
      <c r="P32" s="20">
        <v>-572620</v>
      </c>
      <c r="Q32" s="20">
        <v>866320</v>
      </c>
      <c r="R32" s="20">
        <v>-299188</v>
      </c>
      <c r="S32" s="20">
        <v>-667888</v>
      </c>
      <c r="T32" s="20">
        <v>1460890</v>
      </c>
      <c r="U32" s="20">
        <v>587012</v>
      </c>
      <c r="V32" s="20">
        <v>1380014</v>
      </c>
      <c r="W32" s="20">
        <v>4792417</v>
      </c>
      <c r="X32" s="20">
        <v>14115750</v>
      </c>
      <c r="Y32" s="20">
        <v>-9323333</v>
      </c>
      <c r="Z32" s="21">
        <v>-66.049150771301555</v>
      </c>
      <c r="AA32" s="22">
        <v>14115750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14115750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906292</v>
      </c>
      <c r="L37" s="31">
        <f t="shared" si="3"/>
        <v>-634244</v>
      </c>
      <c r="M37" s="31">
        <f t="shared" si="3"/>
        <v>883187</v>
      </c>
      <c r="N37" s="31">
        <f t="shared" si="3"/>
        <v>1155235</v>
      </c>
      <c r="O37" s="31">
        <f t="shared" si="3"/>
        <v>-592888</v>
      </c>
      <c r="P37" s="31">
        <f t="shared" si="3"/>
        <v>-572620</v>
      </c>
      <c r="Q37" s="31">
        <f t="shared" si="3"/>
        <v>866320</v>
      </c>
      <c r="R37" s="31">
        <f t="shared" si="3"/>
        <v>-299188</v>
      </c>
      <c r="S37" s="31">
        <f t="shared" si="3"/>
        <v>-667888</v>
      </c>
      <c r="T37" s="31">
        <f t="shared" si="3"/>
        <v>1460890</v>
      </c>
      <c r="U37" s="31">
        <f t="shared" si="3"/>
        <v>587012</v>
      </c>
      <c r="V37" s="31">
        <f t="shared" si="3"/>
        <v>1380014</v>
      </c>
      <c r="W37" s="31">
        <f t="shared" si="3"/>
        <v>4792417</v>
      </c>
      <c r="X37" s="31">
        <f t="shared" si="3"/>
        <v>14115750</v>
      </c>
      <c r="Y37" s="31">
        <f t="shared" si="3"/>
        <v>-9323333</v>
      </c>
      <c r="Z37" s="32">
        <f>+IF(X37&lt;&gt;0,+(Y37/X37)*100,0)</f>
        <v>-66.049150771301555</v>
      </c>
      <c r="AA37" s="33">
        <f>SUM(AA29:AA36)</f>
        <v>14115750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14115750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906292</v>
      </c>
      <c r="L44" s="31">
        <f t="shared" si="5"/>
        <v>-634244</v>
      </c>
      <c r="M44" s="31">
        <f t="shared" si="5"/>
        <v>883187</v>
      </c>
      <c r="N44" s="31">
        <f t="shared" si="5"/>
        <v>1155235</v>
      </c>
      <c r="O44" s="31">
        <f t="shared" si="5"/>
        <v>-592888</v>
      </c>
      <c r="P44" s="31">
        <f t="shared" si="5"/>
        <v>-572620</v>
      </c>
      <c r="Q44" s="31">
        <f t="shared" si="5"/>
        <v>866320</v>
      </c>
      <c r="R44" s="31">
        <f t="shared" si="5"/>
        <v>-299188</v>
      </c>
      <c r="S44" s="31">
        <f t="shared" si="5"/>
        <v>-667888</v>
      </c>
      <c r="T44" s="31">
        <f t="shared" si="5"/>
        <v>1460890</v>
      </c>
      <c r="U44" s="31">
        <f t="shared" si="5"/>
        <v>587012</v>
      </c>
      <c r="V44" s="31">
        <f t="shared" si="5"/>
        <v>1380014</v>
      </c>
      <c r="W44" s="31">
        <f t="shared" si="5"/>
        <v>4792417</v>
      </c>
      <c r="X44" s="31">
        <f t="shared" si="5"/>
        <v>14115750</v>
      </c>
      <c r="Y44" s="31">
        <f t="shared" si="5"/>
        <v>-9323333</v>
      </c>
      <c r="Z44" s="32">
        <f>+IF(X44&lt;&gt;0,+(Y44/X44)*100,0)</f>
        <v>-66.049150771301555</v>
      </c>
      <c r="AA44" s="33">
        <f>+AA37+AA43</f>
        <v>14115750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108241274</v>
      </c>
      <c r="D45" s="42">
        <f t="shared" si="6"/>
        <v>0</v>
      </c>
      <c r="E45" s="43">
        <f t="shared" si="6"/>
        <v>41120210</v>
      </c>
      <c r="F45" s="44">
        <f t="shared" si="6"/>
        <v>27780213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4493461</v>
      </c>
      <c r="L45" s="44">
        <f t="shared" si="6"/>
        <v>13075262</v>
      </c>
      <c r="M45" s="44">
        <f t="shared" si="6"/>
        <v>12232554</v>
      </c>
      <c r="N45" s="44">
        <f t="shared" si="6"/>
        <v>29801277</v>
      </c>
      <c r="O45" s="44">
        <f t="shared" si="6"/>
        <v>1704736</v>
      </c>
      <c r="P45" s="44">
        <f t="shared" si="6"/>
        <v>3741173</v>
      </c>
      <c r="Q45" s="44">
        <f t="shared" si="6"/>
        <v>6064638</v>
      </c>
      <c r="R45" s="44">
        <f t="shared" si="6"/>
        <v>11510547</v>
      </c>
      <c r="S45" s="44">
        <f t="shared" si="6"/>
        <v>8992244</v>
      </c>
      <c r="T45" s="44">
        <f t="shared" si="6"/>
        <v>1347521</v>
      </c>
      <c r="U45" s="44">
        <f t="shared" si="6"/>
        <v>19969153</v>
      </c>
      <c r="V45" s="44">
        <f t="shared" si="6"/>
        <v>30308918</v>
      </c>
      <c r="W45" s="44">
        <f t="shared" si="6"/>
        <v>79164690</v>
      </c>
      <c r="X45" s="44">
        <f t="shared" si="6"/>
        <v>27780213</v>
      </c>
      <c r="Y45" s="44">
        <f t="shared" si="6"/>
        <v>51384477</v>
      </c>
      <c r="Z45" s="45">
        <f>+IF(X45&lt;&gt;0,+(Y45/X45)*100,0)</f>
        <v>184.96790143401708</v>
      </c>
      <c r="AA45" s="46">
        <f>+AA26-AA44</f>
        <v>27780213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36981202</v>
      </c>
      <c r="G6" s="20">
        <v>-28470136</v>
      </c>
      <c r="H6" s="20">
        <v>-522866</v>
      </c>
      <c r="I6" s="20">
        <v>221033</v>
      </c>
      <c r="J6" s="20">
        <v>-28771969</v>
      </c>
      <c r="K6" s="20">
        <v>-3859346</v>
      </c>
      <c r="L6" s="20">
        <v>-6583680</v>
      </c>
      <c r="M6" s="20">
        <v>7182672</v>
      </c>
      <c r="N6" s="20">
        <v>-3260354</v>
      </c>
      <c r="O6" s="20">
        <v>8959902</v>
      </c>
      <c r="P6" s="20"/>
      <c r="Q6" s="20">
        <v>11602973</v>
      </c>
      <c r="R6" s="20">
        <v>20562875</v>
      </c>
      <c r="S6" s="20">
        <v>-3606094</v>
      </c>
      <c r="T6" s="20">
        <v>-10919164</v>
      </c>
      <c r="U6" s="20">
        <v>-7598794</v>
      </c>
      <c r="V6" s="20">
        <v>-22124052</v>
      </c>
      <c r="W6" s="20">
        <v>-33593500</v>
      </c>
      <c r="X6" s="20">
        <v>36981202</v>
      </c>
      <c r="Y6" s="20">
        <v>-70574702</v>
      </c>
      <c r="Z6" s="21">
        <v>-190.83939456592026</v>
      </c>
      <c r="AA6" s="22">
        <v>36981202</v>
      </c>
    </row>
    <row r="7" spans="1:27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-1570254</v>
      </c>
      <c r="G7" s="20">
        <v>-1980967</v>
      </c>
      <c r="H7" s="20">
        <v>-1461265</v>
      </c>
      <c r="I7" s="20">
        <v>548051</v>
      </c>
      <c r="J7" s="20">
        <v>-2894181</v>
      </c>
      <c r="K7" s="20">
        <v>1216608</v>
      </c>
      <c r="L7" s="20">
        <v>1286177</v>
      </c>
      <c r="M7" s="20">
        <v>359489</v>
      </c>
      <c r="N7" s="20">
        <v>2862274</v>
      </c>
      <c r="O7" s="20">
        <v>511875</v>
      </c>
      <c r="P7" s="20"/>
      <c r="Q7" s="20">
        <v>641613</v>
      </c>
      <c r="R7" s="20">
        <v>1153488</v>
      </c>
      <c r="S7" s="20">
        <v>-607875</v>
      </c>
      <c r="T7" s="20">
        <v>1283190</v>
      </c>
      <c r="U7" s="20">
        <v>-1162910</v>
      </c>
      <c r="V7" s="20">
        <v>-487595</v>
      </c>
      <c r="W7" s="20">
        <v>633986</v>
      </c>
      <c r="X7" s="20">
        <v>-1570254</v>
      </c>
      <c r="Y7" s="20">
        <v>2204240</v>
      </c>
      <c r="Z7" s="21">
        <v>-140.37474192073384</v>
      </c>
      <c r="AA7" s="22">
        <v>-1570254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-121850</v>
      </c>
      <c r="G10" s="20">
        <v>-373062</v>
      </c>
      <c r="H10" s="20">
        <v>417661</v>
      </c>
      <c r="I10" s="20">
        <v>-30789</v>
      </c>
      <c r="J10" s="20">
        <v>13810</v>
      </c>
      <c r="K10" s="20">
        <v>-16306</v>
      </c>
      <c r="L10" s="20">
        <v>-24831</v>
      </c>
      <c r="M10" s="20">
        <v>-6336</v>
      </c>
      <c r="N10" s="20">
        <v>-47473</v>
      </c>
      <c r="O10" s="20">
        <v>-19644</v>
      </c>
      <c r="P10" s="20"/>
      <c r="Q10" s="20">
        <v>-38102</v>
      </c>
      <c r="R10" s="20">
        <v>-57746</v>
      </c>
      <c r="S10" s="20"/>
      <c r="T10" s="20">
        <v>-31055</v>
      </c>
      <c r="U10" s="20">
        <v>-31954</v>
      </c>
      <c r="V10" s="20">
        <v>-63009</v>
      </c>
      <c r="W10" s="20">
        <v>-154418</v>
      </c>
      <c r="X10" s="20">
        <v>-121850</v>
      </c>
      <c r="Y10" s="20">
        <v>-32568</v>
      </c>
      <c r="Z10" s="21">
        <v>26.727944193680752</v>
      </c>
      <c r="AA10" s="22">
        <v>-121850</v>
      </c>
    </row>
    <row r="11" spans="1:27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>
        <v>974306</v>
      </c>
      <c r="L11" s="24">
        <v>1201478</v>
      </c>
      <c r="M11" s="20">
        <v>1918807</v>
      </c>
      <c r="N11" s="24">
        <v>4094591</v>
      </c>
      <c r="O11" s="24">
        <v>487322</v>
      </c>
      <c r="P11" s="24"/>
      <c r="Q11" s="20">
        <v>748348</v>
      </c>
      <c r="R11" s="24">
        <v>1235670</v>
      </c>
      <c r="S11" s="24">
        <v>1032584</v>
      </c>
      <c r="T11" s="20">
        <v>1761807</v>
      </c>
      <c r="U11" s="24">
        <v>1555374</v>
      </c>
      <c r="V11" s="24">
        <v>4349765</v>
      </c>
      <c r="W11" s="24">
        <v>60184176</v>
      </c>
      <c r="X11" s="20"/>
      <c r="Y11" s="24">
        <v>60184176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35289098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-1684738</v>
      </c>
      <c r="L13" s="31">
        <f t="shared" si="0"/>
        <v>-4120856</v>
      </c>
      <c r="M13" s="31">
        <f t="shared" si="0"/>
        <v>9454632</v>
      </c>
      <c r="N13" s="31">
        <f t="shared" si="0"/>
        <v>3649038</v>
      </c>
      <c r="O13" s="31">
        <f t="shared" si="0"/>
        <v>9939455</v>
      </c>
      <c r="P13" s="31">
        <f t="shared" si="0"/>
        <v>0</v>
      </c>
      <c r="Q13" s="31">
        <f t="shared" si="0"/>
        <v>12954832</v>
      </c>
      <c r="R13" s="31">
        <f t="shared" si="0"/>
        <v>22894287</v>
      </c>
      <c r="S13" s="31">
        <f t="shared" si="0"/>
        <v>-3181385</v>
      </c>
      <c r="T13" s="31">
        <f t="shared" si="0"/>
        <v>-7905222</v>
      </c>
      <c r="U13" s="31">
        <f t="shared" si="0"/>
        <v>-7238284</v>
      </c>
      <c r="V13" s="31">
        <f t="shared" si="0"/>
        <v>-18324891</v>
      </c>
      <c r="W13" s="31">
        <f t="shared" si="0"/>
        <v>24449540</v>
      </c>
      <c r="X13" s="31">
        <f t="shared" si="0"/>
        <v>35289098</v>
      </c>
      <c r="Y13" s="31">
        <f t="shared" si="0"/>
        <v>-10839558</v>
      </c>
      <c r="Z13" s="32">
        <f>+IF(X13&lt;&gt;0,+(Y13/X13)*100,0)</f>
        <v>-30.716449595849689</v>
      </c>
      <c r="AA13" s="33">
        <f>SUM(AA6:AA12)</f>
        <v>35289098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21127951</v>
      </c>
      <c r="G17" s="24">
        <v>373473311</v>
      </c>
      <c r="H17" s="24">
        <v>197712</v>
      </c>
      <c r="I17" s="24"/>
      <c r="J17" s="20">
        <v>373671023</v>
      </c>
      <c r="K17" s="24">
        <v>3641648</v>
      </c>
      <c r="L17" s="24">
        <v>1827256</v>
      </c>
      <c r="M17" s="20">
        <v>8688742</v>
      </c>
      <c r="N17" s="24">
        <v>14157646</v>
      </c>
      <c r="O17" s="24"/>
      <c r="P17" s="24"/>
      <c r="Q17" s="20">
        <v>2025763</v>
      </c>
      <c r="R17" s="24">
        <v>2025763</v>
      </c>
      <c r="S17" s="24">
        <v>3034855</v>
      </c>
      <c r="T17" s="20">
        <v>9627243</v>
      </c>
      <c r="U17" s="24">
        <v>7200557</v>
      </c>
      <c r="V17" s="24">
        <v>19862655</v>
      </c>
      <c r="W17" s="24">
        <v>409717087</v>
      </c>
      <c r="X17" s="20">
        <v>21127951</v>
      </c>
      <c r="Y17" s="24">
        <v>388589136</v>
      </c>
      <c r="Z17" s="25">
        <v>1839.2182753547659</v>
      </c>
      <c r="AA17" s="26">
        <v>21127951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21127951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3641648</v>
      </c>
      <c r="L25" s="36">
        <f t="shared" si="1"/>
        <v>1827256</v>
      </c>
      <c r="M25" s="36">
        <f t="shared" si="1"/>
        <v>8688742</v>
      </c>
      <c r="N25" s="36">
        <f t="shared" si="1"/>
        <v>14157646</v>
      </c>
      <c r="O25" s="36">
        <f t="shared" si="1"/>
        <v>0</v>
      </c>
      <c r="P25" s="36">
        <f t="shared" si="1"/>
        <v>0</v>
      </c>
      <c r="Q25" s="36">
        <f t="shared" si="1"/>
        <v>2025763</v>
      </c>
      <c r="R25" s="36">
        <f t="shared" si="1"/>
        <v>2025763</v>
      </c>
      <c r="S25" s="36">
        <f t="shared" si="1"/>
        <v>3034855</v>
      </c>
      <c r="T25" s="36">
        <f t="shared" si="1"/>
        <v>9627243</v>
      </c>
      <c r="U25" s="36">
        <f t="shared" si="1"/>
        <v>7200557</v>
      </c>
      <c r="V25" s="36">
        <f t="shared" si="1"/>
        <v>19862655</v>
      </c>
      <c r="W25" s="36">
        <f t="shared" si="1"/>
        <v>409717087</v>
      </c>
      <c r="X25" s="36">
        <f t="shared" si="1"/>
        <v>21127951</v>
      </c>
      <c r="Y25" s="36">
        <f t="shared" si="1"/>
        <v>388589136</v>
      </c>
      <c r="Z25" s="37">
        <f>+IF(X25&lt;&gt;0,+(Y25/X25)*100,0)</f>
        <v>1839.2182753547659</v>
      </c>
      <c r="AA25" s="38">
        <f>SUM(AA15:AA24)</f>
        <v>21127951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56417049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1956910</v>
      </c>
      <c r="L26" s="31">
        <f t="shared" si="2"/>
        <v>-2293600</v>
      </c>
      <c r="M26" s="31">
        <f t="shared" si="2"/>
        <v>18143374</v>
      </c>
      <c r="N26" s="31">
        <f t="shared" si="2"/>
        <v>17806684</v>
      </c>
      <c r="O26" s="31">
        <f t="shared" si="2"/>
        <v>9939455</v>
      </c>
      <c r="P26" s="31">
        <f t="shared" si="2"/>
        <v>0</v>
      </c>
      <c r="Q26" s="31">
        <f t="shared" si="2"/>
        <v>14980595</v>
      </c>
      <c r="R26" s="31">
        <f t="shared" si="2"/>
        <v>24920050</v>
      </c>
      <c r="S26" s="31">
        <f t="shared" si="2"/>
        <v>-146530</v>
      </c>
      <c r="T26" s="31">
        <f t="shared" si="2"/>
        <v>1722021</v>
      </c>
      <c r="U26" s="31">
        <f t="shared" si="2"/>
        <v>-37727</v>
      </c>
      <c r="V26" s="31">
        <f t="shared" si="2"/>
        <v>1537764</v>
      </c>
      <c r="W26" s="31">
        <f t="shared" si="2"/>
        <v>434166627</v>
      </c>
      <c r="X26" s="31">
        <f t="shared" si="2"/>
        <v>56417049</v>
      </c>
      <c r="Y26" s="31">
        <f t="shared" si="2"/>
        <v>377749578</v>
      </c>
      <c r="Z26" s="32">
        <f>+IF(X26&lt;&gt;0,+(Y26/X26)*100,0)</f>
        <v>669.56635395800299</v>
      </c>
      <c r="AA26" s="33">
        <f>+AA13+AA25</f>
        <v>56417049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>
        <v>-4862</v>
      </c>
      <c r="L31" s="20">
        <v>-12791</v>
      </c>
      <c r="M31" s="20">
        <v>-3599</v>
      </c>
      <c r="N31" s="20">
        <v>-21252</v>
      </c>
      <c r="O31" s="20">
        <v>-6713</v>
      </c>
      <c r="P31" s="20"/>
      <c r="Q31" s="20">
        <v>-5420</v>
      </c>
      <c r="R31" s="20">
        <v>-12133</v>
      </c>
      <c r="S31" s="20">
        <v>-938</v>
      </c>
      <c r="T31" s="20">
        <v>-1306</v>
      </c>
      <c r="U31" s="20">
        <v>-4401</v>
      </c>
      <c r="V31" s="20">
        <v>-6645</v>
      </c>
      <c r="W31" s="20">
        <v>-348716</v>
      </c>
      <c r="X31" s="20"/>
      <c r="Y31" s="20">
        <v>-348716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-11644911</v>
      </c>
      <c r="G32" s="20">
        <v>2055033</v>
      </c>
      <c r="H32" s="20">
        <v>8760126</v>
      </c>
      <c r="I32" s="20">
        <v>-388517</v>
      </c>
      <c r="J32" s="20">
        <v>10426642</v>
      </c>
      <c r="K32" s="20">
        <v>-706776</v>
      </c>
      <c r="L32" s="20">
        <v>161346</v>
      </c>
      <c r="M32" s="20">
        <v>-108182</v>
      </c>
      <c r="N32" s="20">
        <v>-653612</v>
      </c>
      <c r="O32" s="20">
        <v>-141561</v>
      </c>
      <c r="P32" s="20"/>
      <c r="Q32" s="20">
        <v>265496</v>
      </c>
      <c r="R32" s="20">
        <v>123935</v>
      </c>
      <c r="S32" s="20">
        <v>-243578</v>
      </c>
      <c r="T32" s="20">
        <v>813020</v>
      </c>
      <c r="U32" s="20">
        <v>822318</v>
      </c>
      <c r="V32" s="20">
        <v>1391760</v>
      </c>
      <c r="W32" s="20">
        <v>11288725</v>
      </c>
      <c r="X32" s="20">
        <v>-11644911</v>
      </c>
      <c r="Y32" s="20">
        <v>22933636</v>
      </c>
      <c r="Z32" s="21">
        <v>-196.94127331673036</v>
      </c>
      <c r="AA32" s="22">
        <v>-11644911</v>
      </c>
    </row>
    <row r="33" spans="1:27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>
        <v>-8787534</v>
      </c>
      <c r="G33" s="20">
        <v>-12780879</v>
      </c>
      <c r="H33" s="20">
        <v>-227369</v>
      </c>
      <c r="I33" s="20"/>
      <c r="J33" s="20">
        <v>-13008248</v>
      </c>
      <c r="K33" s="20">
        <v>-4343134</v>
      </c>
      <c r="L33" s="20">
        <v>-2101344</v>
      </c>
      <c r="M33" s="20">
        <v>-9953849</v>
      </c>
      <c r="N33" s="20">
        <v>-16398327</v>
      </c>
      <c r="O33" s="20">
        <v>9300000</v>
      </c>
      <c r="P33" s="20"/>
      <c r="Q33" s="20">
        <v>-2287702</v>
      </c>
      <c r="R33" s="20">
        <v>7012298</v>
      </c>
      <c r="S33" s="20">
        <v>-3544416</v>
      </c>
      <c r="T33" s="20">
        <v>-9054876</v>
      </c>
      <c r="U33" s="20">
        <v>-8174698</v>
      </c>
      <c r="V33" s="20">
        <v>-20773990</v>
      </c>
      <c r="W33" s="20">
        <v>-43168267</v>
      </c>
      <c r="X33" s="20">
        <v>-8787534</v>
      </c>
      <c r="Y33" s="20">
        <v>-34380733</v>
      </c>
      <c r="Z33" s="21">
        <v>391.2443809605744</v>
      </c>
      <c r="AA33" s="22">
        <v>-8787534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>
        <v>635190</v>
      </c>
      <c r="L35" s="20">
        <v>565603</v>
      </c>
      <c r="M35" s="20">
        <v>539644</v>
      </c>
      <c r="N35" s="20">
        <v>1740437</v>
      </c>
      <c r="O35" s="20">
        <v>575937</v>
      </c>
      <c r="P35" s="20"/>
      <c r="Q35" s="20">
        <v>756394</v>
      </c>
      <c r="R35" s="20">
        <v>1332331</v>
      </c>
      <c r="S35" s="20">
        <v>496749</v>
      </c>
      <c r="T35" s="20">
        <v>552401</v>
      </c>
      <c r="U35" s="20">
        <v>456006</v>
      </c>
      <c r="V35" s="20">
        <v>1505156</v>
      </c>
      <c r="W35" s="20">
        <v>28018495</v>
      </c>
      <c r="X35" s="20">
        <v>7168971</v>
      </c>
      <c r="Y35" s="20">
        <v>20849524</v>
      </c>
      <c r="Z35" s="21">
        <v>290.83007868214281</v>
      </c>
      <c r="AA35" s="22">
        <v>7168971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-13263474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-4419582</v>
      </c>
      <c r="L37" s="31">
        <f t="shared" si="3"/>
        <v>-1387186</v>
      </c>
      <c r="M37" s="31">
        <f t="shared" si="3"/>
        <v>-9525986</v>
      </c>
      <c r="N37" s="31">
        <f t="shared" si="3"/>
        <v>-15332754</v>
      </c>
      <c r="O37" s="31">
        <f t="shared" si="3"/>
        <v>9727663</v>
      </c>
      <c r="P37" s="31">
        <f t="shared" si="3"/>
        <v>0</v>
      </c>
      <c r="Q37" s="31">
        <f t="shared" si="3"/>
        <v>-1271232</v>
      </c>
      <c r="R37" s="31">
        <f t="shared" si="3"/>
        <v>8456431</v>
      </c>
      <c r="S37" s="31">
        <f t="shared" si="3"/>
        <v>-3292183</v>
      </c>
      <c r="T37" s="31">
        <f t="shared" si="3"/>
        <v>-7690761</v>
      </c>
      <c r="U37" s="31">
        <f t="shared" si="3"/>
        <v>-6900775</v>
      </c>
      <c r="V37" s="31">
        <f t="shared" si="3"/>
        <v>-17883719</v>
      </c>
      <c r="W37" s="31">
        <f t="shared" si="3"/>
        <v>-4209763</v>
      </c>
      <c r="X37" s="31">
        <f t="shared" si="3"/>
        <v>-13263474</v>
      </c>
      <c r="Y37" s="31">
        <f t="shared" si="3"/>
        <v>9053711</v>
      </c>
      <c r="Z37" s="32">
        <f>+IF(X37&lt;&gt;0,+(Y37/X37)*100,0)</f>
        <v>-68.260479871261481</v>
      </c>
      <c r="AA37" s="33">
        <f>SUM(AA29:AA36)</f>
        <v>-13263474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>
        <v>1603</v>
      </c>
      <c r="P39" s="20"/>
      <c r="Q39" s="20">
        <v>1501</v>
      </c>
      <c r="R39" s="20">
        <v>3104</v>
      </c>
      <c r="S39" s="20">
        <v>1406</v>
      </c>
      <c r="T39" s="20">
        <v>1404</v>
      </c>
      <c r="U39" s="20">
        <v>15163</v>
      </c>
      <c r="V39" s="20">
        <v>17973</v>
      </c>
      <c r="W39" s="20">
        <v>330340</v>
      </c>
      <c r="X39" s="20"/>
      <c r="Y39" s="20">
        <v>330340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1603</v>
      </c>
      <c r="P43" s="36">
        <f t="shared" si="4"/>
        <v>0</v>
      </c>
      <c r="Q43" s="36">
        <f t="shared" si="4"/>
        <v>1501</v>
      </c>
      <c r="R43" s="36">
        <f t="shared" si="4"/>
        <v>3104</v>
      </c>
      <c r="S43" s="36">
        <f t="shared" si="4"/>
        <v>1406</v>
      </c>
      <c r="T43" s="36">
        <f t="shared" si="4"/>
        <v>1404</v>
      </c>
      <c r="U43" s="36">
        <f t="shared" si="4"/>
        <v>15163</v>
      </c>
      <c r="V43" s="36">
        <f t="shared" si="4"/>
        <v>17973</v>
      </c>
      <c r="W43" s="36">
        <f t="shared" si="4"/>
        <v>330340</v>
      </c>
      <c r="X43" s="36">
        <f t="shared" si="4"/>
        <v>0</v>
      </c>
      <c r="Y43" s="36">
        <f t="shared" si="4"/>
        <v>330340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-13263474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-4417841</v>
      </c>
      <c r="L44" s="31">
        <f t="shared" si="5"/>
        <v>-1385544</v>
      </c>
      <c r="M44" s="31">
        <f t="shared" si="5"/>
        <v>-9504975</v>
      </c>
      <c r="N44" s="31">
        <f t="shared" si="5"/>
        <v>-15308360</v>
      </c>
      <c r="O44" s="31">
        <f t="shared" si="5"/>
        <v>9729266</v>
      </c>
      <c r="P44" s="31">
        <f t="shared" si="5"/>
        <v>0</v>
      </c>
      <c r="Q44" s="31">
        <f t="shared" si="5"/>
        <v>-1269731</v>
      </c>
      <c r="R44" s="31">
        <f t="shared" si="5"/>
        <v>8459535</v>
      </c>
      <c r="S44" s="31">
        <f t="shared" si="5"/>
        <v>-3290777</v>
      </c>
      <c r="T44" s="31">
        <f t="shared" si="5"/>
        <v>-7689357</v>
      </c>
      <c r="U44" s="31">
        <f t="shared" si="5"/>
        <v>-6885612</v>
      </c>
      <c r="V44" s="31">
        <f t="shared" si="5"/>
        <v>-17865746</v>
      </c>
      <c r="W44" s="31">
        <f t="shared" si="5"/>
        <v>-3879423</v>
      </c>
      <c r="X44" s="31">
        <f t="shared" si="5"/>
        <v>-13263474</v>
      </c>
      <c r="Y44" s="31">
        <f t="shared" si="5"/>
        <v>9384051</v>
      </c>
      <c r="Z44" s="32">
        <f>+IF(X44&lt;&gt;0,+(Y44/X44)*100,0)</f>
        <v>-70.751079242135205</v>
      </c>
      <c r="AA44" s="33">
        <f>+AA37+AA43</f>
        <v>-13263474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69680523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6374751</v>
      </c>
      <c r="L45" s="44">
        <f t="shared" si="6"/>
        <v>-908056</v>
      </c>
      <c r="M45" s="44">
        <f t="shared" si="6"/>
        <v>27648349</v>
      </c>
      <c r="N45" s="44">
        <f t="shared" si="6"/>
        <v>33115044</v>
      </c>
      <c r="O45" s="44">
        <f t="shared" si="6"/>
        <v>210189</v>
      </c>
      <c r="P45" s="44">
        <f t="shared" si="6"/>
        <v>0</v>
      </c>
      <c r="Q45" s="44">
        <f t="shared" si="6"/>
        <v>16250326</v>
      </c>
      <c r="R45" s="44">
        <f t="shared" si="6"/>
        <v>16460515</v>
      </c>
      <c r="S45" s="44">
        <f t="shared" si="6"/>
        <v>3144247</v>
      </c>
      <c r="T45" s="44">
        <f t="shared" si="6"/>
        <v>9411378</v>
      </c>
      <c r="U45" s="44">
        <f t="shared" si="6"/>
        <v>6847885</v>
      </c>
      <c r="V45" s="44">
        <f t="shared" si="6"/>
        <v>19403510</v>
      </c>
      <c r="W45" s="44">
        <f t="shared" si="6"/>
        <v>438046050</v>
      </c>
      <c r="X45" s="44">
        <f t="shared" si="6"/>
        <v>69680523</v>
      </c>
      <c r="Y45" s="44">
        <f t="shared" si="6"/>
        <v>368365527</v>
      </c>
      <c r="Z45" s="45">
        <f>+IF(X45&lt;&gt;0,+(Y45/X45)*100,0)</f>
        <v>528.64919943267364</v>
      </c>
      <c r="AA45" s="46">
        <f>+AA26-AA44</f>
        <v>69680523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69287393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160355508</v>
      </c>
      <c r="V47" s="20">
        <v>160355508</v>
      </c>
      <c r="W47" s="20">
        <v>160355508</v>
      </c>
      <c r="X47" s="20">
        <v>69287393</v>
      </c>
      <c r="Y47" s="20">
        <v>91068115</v>
      </c>
      <c r="Z47" s="47">
        <v>131.43533196580222</v>
      </c>
      <c r="AA47" s="22">
        <v>69287393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69287393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160355508</v>
      </c>
      <c r="V50" s="52">
        <f t="shared" si="7"/>
        <v>160355508</v>
      </c>
      <c r="W50" s="52">
        <f t="shared" si="7"/>
        <v>160355508</v>
      </c>
      <c r="X50" s="52">
        <f t="shared" si="7"/>
        <v>69287393</v>
      </c>
      <c r="Y50" s="52">
        <f t="shared" si="7"/>
        <v>91068115</v>
      </c>
      <c r="Z50" s="53">
        <f>+IF(X50&lt;&gt;0,+(Y50/X50)*100,0)</f>
        <v>131.43533196580222</v>
      </c>
      <c r="AA50" s="54">
        <f>SUM(AA47:AA49)</f>
        <v>69287393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29008150</v>
      </c>
      <c r="G6" s="20">
        <v>-5399817</v>
      </c>
      <c r="H6" s="20">
        <v>-34005</v>
      </c>
      <c r="I6" s="20">
        <v>1310942</v>
      </c>
      <c r="J6" s="20">
        <v>-4122880</v>
      </c>
      <c r="K6" s="20">
        <v>1631831</v>
      </c>
      <c r="L6" s="20">
        <v>-1621832</v>
      </c>
      <c r="M6" s="20">
        <v>324984</v>
      </c>
      <c r="N6" s="20">
        <v>334983</v>
      </c>
      <c r="O6" s="20">
        <v>-5372627</v>
      </c>
      <c r="P6" s="20">
        <v>1088072</v>
      </c>
      <c r="Q6" s="20">
        <v>-1341603</v>
      </c>
      <c r="R6" s="20">
        <v>-5626158</v>
      </c>
      <c r="S6" s="20">
        <v>5024</v>
      </c>
      <c r="T6" s="20">
        <v>-6651812</v>
      </c>
      <c r="U6" s="20">
        <v>-4156529</v>
      </c>
      <c r="V6" s="20">
        <v>-10803317</v>
      </c>
      <c r="W6" s="20">
        <v>-20217372</v>
      </c>
      <c r="X6" s="20">
        <v>29008150</v>
      </c>
      <c r="Y6" s="20">
        <v>-49225522</v>
      </c>
      <c r="Z6" s="21">
        <v>-169.69548902635984</v>
      </c>
      <c r="AA6" s="22">
        <v>29008150</v>
      </c>
    </row>
    <row r="7" spans="1:27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20900599</v>
      </c>
      <c r="G7" s="20">
        <v>1244591</v>
      </c>
      <c r="H7" s="20">
        <v>805343</v>
      </c>
      <c r="I7" s="20">
        <v>-557154</v>
      </c>
      <c r="J7" s="20">
        <v>1492780</v>
      </c>
      <c r="K7" s="20">
        <v>3476886</v>
      </c>
      <c r="L7" s="20">
        <v>826476</v>
      </c>
      <c r="M7" s="20">
        <v>1570551</v>
      </c>
      <c r="N7" s="20">
        <v>5873913</v>
      </c>
      <c r="O7" s="20">
        <v>-2726065</v>
      </c>
      <c r="P7" s="20">
        <v>-995158</v>
      </c>
      <c r="Q7" s="20">
        <v>1373682</v>
      </c>
      <c r="R7" s="20">
        <v>-2347541</v>
      </c>
      <c r="S7" s="20">
        <v>487683</v>
      </c>
      <c r="T7" s="20">
        <v>436748</v>
      </c>
      <c r="U7" s="20">
        <v>-10006979</v>
      </c>
      <c r="V7" s="20">
        <v>-9082548</v>
      </c>
      <c r="W7" s="20">
        <v>-4063396</v>
      </c>
      <c r="X7" s="20">
        <v>20900599</v>
      </c>
      <c r="Y7" s="20">
        <v>-24963995</v>
      </c>
      <c r="Z7" s="21">
        <v>-119.44152892460163</v>
      </c>
      <c r="AA7" s="22">
        <v>20900599</v>
      </c>
    </row>
    <row r="8" spans="1:27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-11556892</v>
      </c>
      <c r="G8" s="20">
        <v>1028429</v>
      </c>
      <c r="H8" s="20">
        <v>761183</v>
      </c>
      <c r="I8" s="20">
        <v>973073</v>
      </c>
      <c r="J8" s="20">
        <v>2762685</v>
      </c>
      <c r="K8" s="20">
        <v>988328</v>
      </c>
      <c r="L8" s="20">
        <v>1092213</v>
      </c>
      <c r="M8" s="20">
        <v>1038678</v>
      </c>
      <c r="N8" s="20">
        <v>3119219</v>
      </c>
      <c r="O8" s="20">
        <v>1029322</v>
      </c>
      <c r="P8" s="20">
        <v>1126424</v>
      </c>
      <c r="Q8" s="20">
        <v>947404</v>
      </c>
      <c r="R8" s="20">
        <v>3103150</v>
      </c>
      <c r="S8" s="20">
        <v>972412</v>
      </c>
      <c r="T8" s="20">
        <v>989459</v>
      </c>
      <c r="U8" s="20">
        <v>877087</v>
      </c>
      <c r="V8" s="20">
        <v>2838958</v>
      </c>
      <c r="W8" s="20">
        <v>11824012</v>
      </c>
      <c r="X8" s="20">
        <v>-11556892</v>
      </c>
      <c r="Y8" s="20">
        <v>23380904</v>
      </c>
      <c r="Z8" s="21">
        <v>-202.31134806832151</v>
      </c>
      <c r="AA8" s="22">
        <v>-11556892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-3015618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-3015618</v>
      </c>
      <c r="Y10" s="20">
        <v>3173526</v>
      </c>
      <c r="Z10" s="21">
        <v>-105.23633961595931</v>
      </c>
      <c r="AA10" s="22">
        <v>-3015618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35336239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6097045</v>
      </c>
      <c r="L13" s="31">
        <f t="shared" si="0"/>
        <v>296857</v>
      </c>
      <c r="M13" s="31">
        <f t="shared" si="0"/>
        <v>2934213</v>
      </c>
      <c r="N13" s="31">
        <f t="shared" si="0"/>
        <v>9328115</v>
      </c>
      <c r="O13" s="31">
        <f t="shared" si="0"/>
        <v>-7069370</v>
      </c>
      <c r="P13" s="31">
        <f t="shared" si="0"/>
        <v>1219338</v>
      </c>
      <c r="Q13" s="31">
        <f t="shared" si="0"/>
        <v>979483</v>
      </c>
      <c r="R13" s="31">
        <f t="shared" si="0"/>
        <v>-4870549</v>
      </c>
      <c r="S13" s="31">
        <f t="shared" si="0"/>
        <v>1465119</v>
      </c>
      <c r="T13" s="31">
        <f t="shared" si="0"/>
        <v>-5225605</v>
      </c>
      <c r="U13" s="31">
        <f t="shared" si="0"/>
        <v>-13286421</v>
      </c>
      <c r="V13" s="31">
        <f t="shared" si="0"/>
        <v>-17046907</v>
      </c>
      <c r="W13" s="31">
        <f t="shared" si="0"/>
        <v>-12298848</v>
      </c>
      <c r="X13" s="31">
        <f t="shared" si="0"/>
        <v>35336239</v>
      </c>
      <c r="Y13" s="31">
        <f t="shared" si="0"/>
        <v>-47635087</v>
      </c>
      <c r="Z13" s="32">
        <f>+IF(X13&lt;&gt;0,+(Y13/X13)*100,0)</f>
        <v>-134.80519814233767</v>
      </c>
      <c r="AA13" s="33">
        <f>SUM(AA6:AA12)</f>
        <v>35336239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299348026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>
        <v>-164661</v>
      </c>
      <c r="L17" s="24">
        <v>-984642</v>
      </c>
      <c r="M17" s="20">
        <v>2693612</v>
      </c>
      <c r="N17" s="24">
        <v>1544309</v>
      </c>
      <c r="O17" s="24">
        <v>-218115</v>
      </c>
      <c r="P17" s="24">
        <v>10434954</v>
      </c>
      <c r="Q17" s="20">
        <v>-413642</v>
      </c>
      <c r="R17" s="24">
        <v>9803197</v>
      </c>
      <c r="S17" s="24">
        <v>666621</v>
      </c>
      <c r="T17" s="20">
        <v>259949</v>
      </c>
      <c r="U17" s="24">
        <v>6001601</v>
      </c>
      <c r="V17" s="24">
        <v>6928171</v>
      </c>
      <c r="W17" s="24">
        <v>306561509</v>
      </c>
      <c r="X17" s="20">
        <v>299348026</v>
      </c>
      <c r="Y17" s="24">
        <v>7213483</v>
      </c>
      <c r="Z17" s="25">
        <v>2.4097312737916634</v>
      </c>
      <c r="AA17" s="26">
        <v>299348026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299348026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-164661</v>
      </c>
      <c r="L25" s="36">
        <f t="shared" si="1"/>
        <v>-984642</v>
      </c>
      <c r="M25" s="36">
        <f t="shared" si="1"/>
        <v>2693612</v>
      </c>
      <c r="N25" s="36">
        <f t="shared" si="1"/>
        <v>1544309</v>
      </c>
      <c r="O25" s="36">
        <f t="shared" si="1"/>
        <v>-218115</v>
      </c>
      <c r="P25" s="36">
        <f t="shared" si="1"/>
        <v>10434954</v>
      </c>
      <c r="Q25" s="36">
        <f t="shared" si="1"/>
        <v>-413642</v>
      </c>
      <c r="R25" s="36">
        <f t="shared" si="1"/>
        <v>9803197</v>
      </c>
      <c r="S25" s="36">
        <f t="shared" si="1"/>
        <v>666621</v>
      </c>
      <c r="T25" s="36">
        <f t="shared" si="1"/>
        <v>259949</v>
      </c>
      <c r="U25" s="36">
        <f t="shared" si="1"/>
        <v>6001601</v>
      </c>
      <c r="V25" s="36">
        <f t="shared" si="1"/>
        <v>6928171</v>
      </c>
      <c r="W25" s="36">
        <f t="shared" si="1"/>
        <v>306561509</v>
      </c>
      <c r="X25" s="36">
        <f t="shared" si="1"/>
        <v>299348026</v>
      </c>
      <c r="Y25" s="36">
        <f t="shared" si="1"/>
        <v>7213483</v>
      </c>
      <c r="Z25" s="37">
        <f>+IF(X25&lt;&gt;0,+(Y25/X25)*100,0)</f>
        <v>2.4097312737916634</v>
      </c>
      <c r="AA25" s="38">
        <f>SUM(AA15:AA24)</f>
        <v>299348026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334684265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5932384</v>
      </c>
      <c r="L26" s="31">
        <f t="shared" si="2"/>
        <v>-687785</v>
      </c>
      <c r="M26" s="31">
        <f t="shared" si="2"/>
        <v>5627825</v>
      </c>
      <c r="N26" s="31">
        <f t="shared" si="2"/>
        <v>10872424</v>
      </c>
      <c r="O26" s="31">
        <f t="shared" si="2"/>
        <v>-7287485</v>
      </c>
      <c r="P26" s="31">
        <f t="shared" si="2"/>
        <v>11654292</v>
      </c>
      <c r="Q26" s="31">
        <f t="shared" si="2"/>
        <v>565841</v>
      </c>
      <c r="R26" s="31">
        <f t="shared" si="2"/>
        <v>4932648</v>
      </c>
      <c r="S26" s="31">
        <f t="shared" si="2"/>
        <v>2131740</v>
      </c>
      <c r="T26" s="31">
        <f t="shared" si="2"/>
        <v>-4965656</v>
      </c>
      <c r="U26" s="31">
        <f t="shared" si="2"/>
        <v>-7284820</v>
      </c>
      <c r="V26" s="31">
        <f t="shared" si="2"/>
        <v>-10118736</v>
      </c>
      <c r="W26" s="31">
        <f t="shared" si="2"/>
        <v>294262661</v>
      </c>
      <c r="X26" s="31">
        <f t="shared" si="2"/>
        <v>334684265</v>
      </c>
      <c r="Y26" s="31">
        <f t="shared" si="2"/>
        <v>-40421604</v>
      </c>
      <c r="Z26" s="32">
        <f>+IF(X26&lt;&gt;0,+(Y26/X26)*100,0)</f>
        <v>-12.077533432890847</v>
      </c>
      <c r="AA26" s="33">
        <f>+AA13+AA25</f>
        <v>334684265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-10260400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-10260400</v>
      </c>
      <c r="Y32" s="20">
        <v>10260400</v>
      </c>
      <c r="Z32" s="21">
        <v>-100</v>
      </c>
      <c r="AA32" s="22">
        <v>-10260400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-10260400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-10260400</v>
      </c>
      <c r="Y37" s="31">
        <f t="shared" si="3"/>
        <v>10260400</v>
      </c>
      <c r="Z37" s="32">
        <f>+IF(X37&lt;&gt;0,+(Y37/X37)*100,0)</f>
        <v>-100</v>
      </c>
      <c r="AA37" s="33">
        <f>SUM(AA29:AA36)</f>
        <v>-10260400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-10260400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-10260400</v>
      </c>
      <c r="Y44" s="31">
        <f t="shared" si="5"/>
        <v>10260400</v>
      </c>
      <c r="Z44" s="32">
        <f>+IF(X44&lt;&gt;0,+(Y44/X44)*100,0)</f>
        <v>-100</v>
      </c>
      <c r="AA44" s="33">
        <f>+AA37+AA43</f>
        <v>-10260400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344944665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5932384</v>
      </c>
      <c r="L45" s="44">
        <f t="shared" si="6"/>
        <v>-687785</v>
      </c>
      <c r="M45" s="44">
        <f t="shared" si="6"/>
        <v>5627825</v>
      </c>
      <c r="N45" s="44">
        <f t="shared" si="6"/>
        <v>10872424</v>
      </c>
      <c r="O45" s="44">
        <f t="shared" si="6"/>
        <v>-7287485</v>
      </c>
      <c r="P45" s="44">
        <f t="shared" si="6"/>
        <v>11654292</v>
      </c>
      <c r="Q45" s="44">
        <f t="shared" si="6"/>
        <v>565841</v>
      </c>
      <c r="R45" s="44">
        <f t="shared" si="6"/>
        <v>4932648</v>
      </c>
      <c r="S45" s="44">
        <f t="shared" si="6"/>
        <v>2131740</v>
      </c>
      <c r="T45" s="44">
        <f t="shared" si="6"/>
        <v>-4965656</v>
      </c>
      <c r="U45" s="44">
        <f t="shared" si="6"/>
        <v>-7284820</v>
      </c>
      <c r="V45" s="44">
        <f t="shared" si="6"/>
        <v>-10118736</v>
      </c>
      <c r="W45" s="44">
        <f t="shared" si="6"/>
        <v>294262661</v>
      </c>
      <c r="X45" s="44">
        <f t="shared" si="6"/>
        <v>344944665</v>
      </c>
      <c r="Y45" s="44">
        <f t="shared" si="6"/>
        <v>-50682004</v>
      </c>
      <c r="Z45" s="45">
        <f>+IF(X45&lt;&gt;0,+(Y45/X45)*100,0)</f>
        <v>-14.692792538188698</v>
      </c>
      <c r="AA45" s="46">
        <f>+AA26-AA44</f>
        <v>344944665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56020031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56020031</v>
      </c>
      <c r="Y47" s="20">
        <v>-56020031</v>
      </c>
      <c r="Z47" s="47">
        <v>-100</v>
      </c>
      <c r="AA47" s="22">
        <v>56020031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56020031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56020031</v>
      </c>
      <c r="Y50" s="52">
        <f t="shared" si="7"/>
        <v>-56020031</v>
      </c>
      <c r="Z50" s="53">
        <f>+IF(X50&lt;&gt;0,+(Y50/X50)*100,0)</f>
        <v>-100</v>
      </c>
      <c r="AA50" s="54">
        <f>SUM(AA47:AA49)</f>
        <v>56020031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7203975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7203975</v>
      </c>
      <c r="Y6" s="20">
        <v>-7203975</v>
      </c>
      <c r="Z6" s="21">
        <v>-100</v>
      </c>
      <c r="AA6" s="22">
        <v>7203975</v>
      </c>
    </row>
    <row r="7" spans="1:27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1475257</v>
      </c>
      <c r="G7" s="20">
        <v>414152</v>
      </c>
      <c r="H7" s="20">
        <v>-60081</v>
      </c>
      <c r="I7" s="20">
        <v>341395</v>
      </c>
      <c r="J7" s="20">
        <v>695466</v>
      </c>
      <c r="K7" s="20">
        <v>-285947</v>
      </c>
      <c r="L7" s="20">
        <v>89694</v>
      </c>
      <c r="M7" s="20">
        <v>190004</v>
      </c>
      <c r="N7" s="20">
        <v>-6249</v>
      </c>
      <c r="O7" s="20">
        <v>231404</v>
      </c>
      <c r="P7" s="20">
        <v>301381</v>
      </c>
      <c r="Q7" s="20">
        <v>116454</v>
      </c>
      <c r="R7" s="20">
        <v>649239</v>
      </c>
      <c r="S7" s="20">
        <v>204011</v>
      </c>
      <c r="T7" s="20">
        <v>-44103</v>
      </c>
      <c r="U7" s="20">
        <v>19341</v>
      </c>
      <c r="V7" s="20">
        <v>179249</v>
      </c>
      <c r="W7" s="20">
        <v>1517705</v>
      </c>
      <c r="X7" s="20">
        <v>1475257</v>
      </c>
      <c r="Y7" s="20">
        <v>42448</v>
      </c>
      <c r="Z7" s="21">
        <v>2.8773291704428448</v>
      </c>
      <c r="AA7" s="22">
        <v>1475257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22652</v>
      </c>
      <c r="G10" s="20"/>
      <c r="H10" s="20"/>
      <c r="I10" s="20"/>
      <c r="J10" s="20"/>
      <c r="K10" s="20">
        <v>22652</v>
      </c>
      <c r="L10" s="20"/>
      <c r="M10" s="20"/>
      <c r="N10" s="20">
        <v>22652</v>
      </c>
      <c r="O10" s="20"/>
      <c r="P10" s="20"/>
      <c r="Q10" s="20"/>
      <c r="R10" s="20"/>
      <c r="S10" s="20"/>
      <c r="T10" s="20"/>
      <c r="U10" s="20"/>
      <c r="V10" s="20"/>
      <c r="W10" s="20">
        <v>22652</v>
      </c>
      <c r="X10" s="20">
        <v>22652</v>
      </c>
      <c r="Y10" s="20"/>
      <c r="Z10" s="21"/>
      <c r="AA10" s="22">
        <v>22652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966132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966132</v>
      </c>
      <c r="Y11" s="24">
        <v>-966132</v>
      </c>
      <c r="Z11" s="25">
        <v>-100</v>
      </c>
      <c r="AA11" s="26">
        <v>966132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9668016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-263295</v>
      </c>
      <c r="L13" s="31">
        <f t="shared" si="0"/>
        <v>89694</v>
      </c>
      <c r="M13" s="31">
        <f t="shared" si="0"/>
        <v>190004</v>
      </c>
      <c r="N13" s="31">
        <f t="shared" si="0"/>
        <v>16403</v>
      </c>
      <c r="O13" s="31">
        <f t="shared" si="0"/>
        <v>231404</v>
      </c>
      <c r="P13" s="31">
        <f t="shared" si="0"/>
        <v>301381</v>
      </c>
      <c r="Q13" s="31">
        <f t="shared" si="0"/>
        <v>116454</v>
      </c>
      <c r="R13" s="31">
        <f t="shared" si="0"/>
        <v>649239</v>
      </c>
      <c r="S13" s="31">
        <f t="shared" si="0"/>
        <v>204011</v>
      </c>
      <c r="T13" s="31">
        <f t="shared" si="0"/>
        <v>-44103</v>
      </c>
      <c r="U13" s="31">
        <f t="shared" si="0"/>
        <v>19341</v>
      </c>
      <c r="V13" s="31">
        <f t="shared" si="0"/>
        <v>179249</v>
      </c>
      <c r="W13" s="31">
        <f t="shared" si="0"/>
        <v>1540357</v>
      </c>
      <c r="X13" s="31">
        <f t="shared" si="0"/>
        <v>9668016</v>
      </c>
      <c r="Y13" s="31">
        <f t="shared" si="0"/>
        <v>-8127659</v>
      </c>
      <c r="Z13" s="32">
        <f>+IF(X13&lt;&gt;0,+(Y13/X13)*100,0)</f>
        <v>-84.067496371540955</v>
      </c>
      <c r="AA13" s="33">
        <f>SUM(AA6:AA12)</f>
        <v>9668016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66624822</v>
      </c>
      <c r="D17" s="18"/>
      <c r="E17" s="19">
        <v>32158964</v>
      </c>
      <c r="F17" s="20">
        <v>-3695013</v>
      </c>
      <c r="G17" s="24"/>
      <c r="H17" s="24">
        <v>1044081</v>
      </c>
      <c r="I17" s="24"/>
      <c r="J17" s="20">
        <v>1044081</v>
      </c>
      <c r="K17" s="24">
        <v>-5248053</v>
      </c>
      <c r="L17" s="24">
        <v>1732469</v>
      </c>
      <c r="M17" s="20">
        <v>72647</v>
      </c>
      <c r="N17" s="24">
        <v>-3442937</v>
      </c>
      <c r="O17" s="24">
        <v>465129</v>
      </c>
      <c r="P17" s="24">
        <v>4413</v>
      </c>
      <c r="Q17" s="20"/>
      <c r="R17" s="24">
        <v>469542</v>
      </c>
      <c r="S17" s="24">
        <v>900218</v>
      </c>
      <c r="T17" s="20">
        <v>1053986</v>
      </c>
      <c r="U17" s="24">
        <v>348326</v>
      </c>
      <c r="V17" s="24">
        <v>2302530</v>
      </c>
      <c r="W17" s="24">
        <v>373216</v>
      </c>
      <c r="X17" s="20">
        <v>-3695013</v>
      </c>
      <c r="Y17" s="24">
        <v>4068229</v>
      </c>
      <c r="Z17" s="25">
        <v>-110.10053279920801</v>
      </c>
      <c r="AA17" s="26">
        <v>-3695013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66624822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-3695013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-5248053</v>
      </c>
      <c r="L25" s="36">
        <f t="shared" si="1"/>
        <v>1732469</v>
      </c>
      <c r="M25" s="36">
        <f t="shared" si="1"/>
        <v>72647</v>
      </c>
      <c r="N25" s="36">
        <f t="shared" si="1"/>
        <v>-3442937</v>
      </c>
      <c r="O25" s="36">
        <f t="shared" si="1"/>
        <v>465129</v>
      </c>
      <c r="P25" s="36">
        <f t="shared" si="1"/>
        <v>4413</v>
      </c>
      <c r="Q25" s="36">
        <f t="shared" si="1"/>
        <v>0</v>
      </c>
      <c r="R25" s="36">
        <f t="shared" si="1"/>
        <v>469542</v>
      </c>
      <c r="S25" s="36">
        <f t="shared" si="1"/>
        <v>900218</v>
      </c>
      <c r="T25" s="36">
        <f t="shared" si="1"/>
        <v>1053986</v>
      </c>
      <c r="U25" s="36">
        <f t="shared" si="1"/>
        <v>348326</v>
      </c>
      <c r="V25" s="36">
        <f t="shared" si="1"/>
        <v>2302530</v>
      </c>
      <c r="W25" s="36">
        <f t="shared" si="1"/>
        <v>373216</v>
      </c>
      <c r="X25" s="36">
        <f t="shared" si="1"/>
        <v>-3695013</v>
      </c>
      <c r="Y25" s="36">
        <f t="shared" si="1"/>
        <v>4068229</v>
      </c>
      <c r="Z25" s="37">
        <f>+IF(X25&lt;&gt;0,+(Y25/X25)*100,0)</f>
        <v>-110.10053279920801</v>
      </c>
      <c r="AA25" s="38">
        <f>SUM(AA15:AA24)</f>
        <v>-3695013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86716487</v>
      </c>
      <c r="D26" s="29">
        <f>+D13+D25</f>
        <v>0</v>
      </c>
      <c r="E26" s="30">
        <f t="shared" si="2"/>
        <v>39067948</v>
      </c>
      <c r="F26" s="31">
        <f t="shared" si="2"/>
        <v>5973003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-5511348</v>
      </c>
      <c r="L26" s="31">
        <f t="shared" si="2"/>
        <v>1822163</v>
      </c>
      <c r="M26" s="31">
        <f t="shared" si="2"/>
        <v>262651</v>
      </c>
      <c r="N26" s="31">
        <f t="shared" si="2"/>
        <v>-3426534</v>
      </c>
      <c r="O26" s="31">
        <f t="shared" si="2"/>
        <v>696533</v>
      </c>
      <c r="P26" s="31">
        <f t="shared" si="2"/>
        <v>305794</v>
      </c>
      <c r="Q26" s="31">
        <f t="shared" si="2"/>
        <v>116454</v>
      </c>
      <c r="R26" s="31">
        <f t="shared" si="2"/>
        <v>1118781</v>
      </c>
      <c r="S26" s="31">
        <f t="shared" si="2"/>
        <v>1104229</v>
      </c>
      <c r="T26" s="31">
        <f t="shared" si="2"/>
        <v>1009883</v>
      </c>
      <c r="U26" s="31">
        <f t="shared" si="2"/>
        <v>367667</v>
      </c>
      <c r="V26" s="31">
        <f t="shared" si="2"/>
        <v>2481779</v>
      </c>
      <c r="W26" s="31">
        <f t="shared" si="2"/>
        <v>1913573</v>
      </c>
      <c r="X26" s="31">
        <f t="shared" si="2"/>
        <v>5973003</v>
      </c>
      <c r="Y26" s="31">
        <f t="shared" si="2"/>
        <v>-4059430</v>
      </c>
      <c r="Z26" s="32">
        <f>+IF(X26&lt;&gt;0,+(Y26/X26)*100,0)</f>
        <v>-67.962966032329135</v>
      </c>
      <c r="AA26" s="33">
        <f>+AA13+AA25</f>
        <v>5973003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1761</v>
      </c>
      <c r="T31" s="20">
        <v>7259</v>
      </c>
      <c r="U31" s="20">
        <v>1869</v>
      </c>
      <c r="V31" s="20">
        <v>10889</v>
      </c>
      <c r="W31" s="20">
        <v>10889</v>
      </c>
      <c r="X31" s="20"/>
      <c r="Y31" s="20">
        <v>10889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/>
      <c r="G32" s="20"/>
      <c r="H32" s="20">
        <v>56577</v>
      </c>
      <c r="I32" s="20">
        <v>61270</v>
      </c>
      <c r="J32" s="20">
        <v>117847</v>
      </c>
      <c r="K32" s="20">
        <v>66457</v>
      </c>
      <c r="L32" s="20">
        <v>46776</v>
      </c>
      <c r="M32" s="20">
        <v>63791</v>
      </c>
      <c r="N32" s="20">
        <v>177024</v>
      </c>
      <c r="O32" s="20">
        <v>69677</v>
      </c>
      <c r="P32" s="20">
        <v>59730</v>
      </c>
      <c r="Q32" s="20">
        <v>57744</v>
      </c>
      <c r="R32" s="20">
        <v>187151</v>
      </c>
      <c r="S32" s="20">
        <v>62058</v>
      </c>
      <c r="T32" s="20">
        <v>58218</v>
      </c>
      <c r="U32" s="20">
        <v>53544</v>
      </c>
      <c r="V32" s="20">
        <v>173820</v>
      </c>
      <c r="W32" s="20">
        <v>655842</v>
      </c>
      <c r="X32" s="20"/>
      <c r="Y32" s="20">
        <v>655842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/>
      <c r="G33" s="20">
        <v>2500000</v>
      </c>
      <c r="H33" s="20"/>
      <c r="I33" s="20">
        <v>-1200693</v>
      </c>
      <c r="J33" s="20">
        <v>1299307</v>
      </c>
      <c r="K33" s="20">
        <v>-1221381</v>
      </c>
      <c r="L33" s="20">
        <v>-2291023</v>
      </c>
      <c r="M33" s="20"/>
      <c r="N33" s="20">
        <v>-3512404</v>
      </c>
      <c r="O33" s="20"/>
      <c r="P33" s="20">
        <v>-5075</v>
      </c>
      <c r="Q33" s="20">
        <v>44102</v>
      </c>
      <c r="R33" s="20">
        <v>39027</v>
      </c>
      <c r="S33" s="20"/>
      <c r="T33" s="20"/>
      <c r="U33" s="20">
        <v>2500000</v>
      </c>
      <c r="V33" s="20">
        <v>2500000</v>
      </c>
      <c r="W33" s="20">
        <v>325930</v>
      </c>
      <c r="X33" s="20"/>
      <c r="Y33" s="20">
        <v>325930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903811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903811</v>
      </c>
      <c r="Y35" s="20">
        <v>-903811</v>
      </c>
      <c r="Z35" s="21">
        <v>-100</v>
      </c>
      <c r="AA35" s="22">
        <v>903811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903811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-1154924</v>
      </c>
      <c r="L37" s="31">
        <f t="shared" si="3"/>
        <v>-2244247</v>
      </c>
      <c r="M37" s="31">
        <f t="shared" si="3"/>
        <v>63791</v>
      </c>
      <c r="N37" s="31">
        <f t="shared" si="3"/>
        <v>-3335380</v>
      </c>
      <c r="O37" s="31">
        <f t="shared" si="3"/>
        <v>69677</v>
      </c>
      <c r="P37" s="31">
        <f t="shared" si="3"/>
        <v>54655</v>
      </c>
      <c r="Q37" s="31">
        <f t="shared" si="3"/>
        <v>101846</v>
      </c>
      <c r="R37" s="31">
        <f t="shared" si="3"/>
        <v>226178</v>
      </c>
      <c r="S37" s="31">
        <f t="shared" si="3"/>
        <v>63819</v>
      </c>
      <c r="T37" s="31">
        <f t="shared" si="3"/>
        <v>65477</v>
      </c>
      <c r="U37" s="31">
        <f t="shared" si="3"/>
        <v>2555413</v>
      </c>
      <c r="V37" s="31">
        <f t="shared" si="3"/>
        <v>2684709</v>
      </c>
      <c r="W37" s="31">
        <f t="shared" si="3"/>
        <v>992661</v>
      </c>
      <c r="X37" s="31">
        <f t="shared" si="3"/>
        <v>903811</v>
      </c>
      <c r="Y37" s="31">
        <f t="shared" si="3"/>
        <v>88850</v>
      </c>
      <c r="Z37" s="32">
        <f>+IF(X37&lt;&gt;0,+(Y37/X37)*100,0)</f>
        <v>9.8305951133588767</v>
      </c>
      <c r="AA37" s="33">
        <f>SUM(AA29:AA36)</f>
        <v>903811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903811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-1154924</v>
      </c>
      <c r="L44" s="31">
        <f t="shared" si="5"/>
        <v>-2244247</v>
      </c>
      <c r="M44" s="31">
        <f t="shared" si="5"/>
        <v>63791</v>
      </c>
      <c r="N44" s="31">
        <f t="shared" si="5"/>
        <v>-3335380</v>
      </c>
      <c r="O44" s="31">
        <f t="shared" si="5"/>
        <v>69677</v>
      </c>
      <c r="P44" s="31">
        <f t="shared" si="5"/>
        <v>54655</v>
      </c>
      <c r="Q44" s="31">
        <f t="shared" si="5"/>
        <v>101846</v>
      </c>
      <c r="R44" s="31">
        <f t="shared" si="5"/>
        <v>226178</v>
      </c>
      <c r="S44" s="31">
        <f t="shared" si="5"/>
        <v>63819</v>
      </c>
      <c r="T44" s="31">
        <f t="shared" si="5"/>
        <v>65477</v>
      </c>
      <c r="U44" s="31">
        <f t="shared" si="5"/>
        <v>2555413</v>
      </c>
      <c r="V44" s="31">
        <f t="shared" si="5"/>
        <v>2684709</v>
      </c>
      <c r="W44" s="31">
        <f t="shared" si="5"/>
        <v>992661</v>
      </c>
      <c r="X44" s="31">
        <f t="shared" si="5"/>
        <v>903811</v>
      </c>
      <c r="Y44" s="31">
        <f t="shared" si="5"/>
        <v>88850</v>
      </c>
      <c r="Z44" s="32">
        <f>+IF(X44&lt;&gt;0,+(Y44/X44)*100,0)</f>
        <v>9.8305951133588767</v>
      </c>
      <c r="AA44" s="33">
        <f>+AA37+AA43</f>
        <v>903811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77513746</v>
      </c>
      <c r="D45" s="42">
        <f t="shared" si="6"/>
        <v>0</v>
      </c>
      <c r="E45" s="43">
        <f t="shared" si="6"/>
        <v>35534816</v>
      </c>
      <c r="F45" s="44">
        <f t="shared" si="6"/>
        <v>5069192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-4356424</v>
      </c>
      <c r="L45" s="44">
        <f t="shared" si="6"/>
        <v>4066410</v>
      </c>
      <c r="M45" s="44">
        <f t="shared" si="6"/>
        <v>198860</v>
      </c>
      <c r="N45" s="44">
        <f t="shared" si="6"/>
        <v>-91154</v>
      </c>
      <c r="O45" s="44">
        <f t="shared" si="6"/>
        <v>626856</v>
      </c>
      <c r="P45" s="44">
        <f t="shared" si="6"/>
        <v>251139</v>
      </c>
      <c r="Q45" s="44">
        <f t="shared" si="6"/>
        <v>14608</v>
      </c>
      <c r="R45" s="44">
        <f t="shared" si="6"/>
        <v>892603</v>
      </c>
      <c r="S45" s="44">
        <f t="shared" si="6"/>
        <v>1040410</v>
      </c>
      <c r="T45" s="44">
        <f t="shared" si="6"/>
        <v>944406</v>
      </c>
      <c r="U45" s="44">
        <f t="shared" si="6"/>
        <v>-2187746</v>
      </c>
      <c r="V45" s="44">
        <f t="shared" si="6"/>
        <v>-202930</v>
      </c>
      <c r="W45" s="44">
        <f t="shared" si="6"/>
        <v>920912</v>
      </c>
      <c r="X45" s="44">
        <f t="shared" si="6"/>
        <v>5069192</v>
      </c>
      <c r="Y45" s="44">
        <f t="shared" si="6"/>
        <v>-4148280</v>
      </c>
      <c r="Z45" s="45">
        <f>+IF(X45&lt;&gt;0,+(Y45/X45)*100,0)</f>
        <v>-81.833159998674347</v>
      </c>
      <c r="AA45" s="46">
        <f>+AA26-AA44</f>
        <v>5069192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-84617212</v>
      </c>
      <c r="G6" s="20">
        <v>-39072058</v>
      </c>
      <c r="H6" s="20">
        <v>-65626558</v>
      </c>
      <c r="I6" s="20">
        <v>-26391088</v>
      </c>
      <c r="J6" s="20">
        <v>-131089704</v>
      </c>
      <c r="K6" s="20">
        <v>-58655695</v>
      </c>
      <c r="L6" s="20">
        <v>-30268341</v>
      </c>
      <c r="M6" s="20">
        <v>-43650282</v>
      </c>
      <c r="N6" s="20">
        <v>-132574318</v>
      </c>
      <c r="O6" s="20">
        <v>-308640892</v>
      </c>
      <c r="P6" s="20">
        <v>-31718663</v>
      </c>
      <c r="Q6" s="20">
        <v>-28884275</v>
      </c>
      <c r="R6" s="20">
        <v>-369243830</v>
      </c>
      <c r="S6" s="20">
        <v>-35354810</v>
      </c>
      <c r="T6" s="20">
        <v>-38483409</v>
      </c>
      <c r="U6" s="20">
        <v>-28256136</v>
      </c>
      <c r="V6" s="20">
        <v>-102094355</v>
      </c>
      <c r="W6" s="20">
        <v>-735002207</v>
      </c>
      <c r="X6" s="20">
        <v>-84617212</v>
      </c>
      <c r="Y6" s="20">
        <v>-650384995</v>
      </c>
      <c r="Z6" s="21">
        <v>768.6202128711119</v>
      </c>
      <c r="AA6" s="22">
        <v>-84617212</v>
      </c>
    </row>
    <row r="7" spans="1:27" x14ac:dyDescent="0.25">
      <c r="A7" s="23" t="s">
        <v>35</v>
      </c>
      <c r="B7" s="17" t="s">
        <v>32</v>
      </c>
      <c r="C7" s="18">
        <v>12833179</v>
      </c>
      <c r="D7" s="18"/>
      <c r="E7" s="19">
        <v>3248943</v>
      </c>
      <c r="F7" s="20">
        <v>11441911</v>
      </c>
      <c r="G7" s="20">
        <v>94533</v>
      </c>
      <c r="H7" s="20">
        <v>680987</v>
      </c>
      <c r="I7" s="20">
        <v>395618</v>
      </c>
      <c r="J7" s="20">
        <v>1171138</v>
      </c>
      <c r="K7" s="20">
        <v>1463518</v>
      </c>
      <c r="L7" s="20">
        <v>3141176</v>
      </c>
      <c r="M7" s="20">
        <v>-118126</v>
      </c>
      <c r="N7" s="20">
        <v>4486568</v>
      </c>
      <c r="O7" s="20">
        <v>3274808</v>
      </c>
      <c r="P7" s="20">
        <v>-3244489</v>
      </c>
      <c r="Q7" s="20">
        <v>-712203</v>
      </c>
      <c r="R7" s="20">
        <v>-681884</v>
      </c>
      <c r="S7" s="20"/>
      <c r="T7" s="20"/>
      <c r="U7" s="20">
        <v>6897936</v>
      </c>
      <c r="V7" s="20">
        <v>6897936</v>
      </c>
      <c r="W7" s="20">
        <v>11873758</v>
      </c>
      <c r="X7" s="20">
        <v>11441911</v>
      </c>
      <c r="Y7" s="20">
        <v>431847</v>
      </c>
      <c r="Z7" s="21">
        <v>3.7742558913454229</v>
      </c>
      <c r="AA7" s="22">
        <v>11441911</v>
      </c>
    </row>
    <row r="8" spans="1:27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13773277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13773277</v>
      </c>
      <c r="Y8" s="20">
        <v>-13773277</v>
      </c>
      <c r="Z8" s="21">
        <v>-100</v>
      </c>
      <c r="AA8" s="22">
        <v>13773277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-9513760</v>
      </c>
      <c r="G10" s="20"/>
      <c r="H10" s="20"/>
      <c r="I10" s="20"/>
      <c r="J10" s="20"/>
      <c r="K10" s="20">
        <v>336789</v>
      </c>
      <c r="L10" s="20">
        <v>-126353</v>
      </c>
      <c r="M10" s="20"/>
      <c r="N10" s="20">
        <v>210436</v>
      </c>
      <c r="O10" s="20"/>
      <c r="P10" s="20"/>
      <c r="Q10" s="20"/>
      <c r="R10" s="20"/>
      <c r="S10" s="20"/>
      <c r="T10" s="20"/>
      <c r="U10" s="20"/>
      <c r="V10" s="20"/>
      <c r="W10" s="20">
        <v>210436</v>
      </c>
      <c r="X10" s="20">
        <v>-9513760</v>
      </c>
      <c r="Y10" s="20">
        <v>9724196</v>
      </c>
      <c r="Z10" s="21">
        <v>-102.21191200955249</v>
      </c>
      <c r="AA10" s="22">
        <v>-9513760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-11881313</v>
      </c>
      <c r="G11" s="24"/>
      <c r="H11" s="24"/>
      <c r="I11" s="24"/>
      <c r="J11" s="20"/>
      <c r="K11" s="24">
        <v>16975</v>
      </c>
      <c r="L11" s="24"/>
      <c r="M11" s="20"/>
      <c r="N11" s="24">
        <v>16975</v>
      </c>
      <c r="O11" s="24"/>
      <c r="P11" s="24"/>
      <c r="Q11" s="20"/>
      <c r="R11" s="24"/>
      <c r="S11" s="24"/>
      <c r="T11" s="20"/>
      <c r="U11" s="24"/>
      <c r="V11" s="24"/>
      <c r="W11" s="24">
        <v>16975</v>
      </c>
      <c r="X11" s="20">
        <v>-11881313</v>
      </c>
      <c r="Y11" s="24">
        <v>11898288</v>
      </c>
      <c r="Z11" s="25">
        <v>-100.14287141496902</v>
      </c>
      <c r="AA11" s="26">
        <v>-11881313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-163788020</v>
      </c>
      <c r="D13" s="29">
        <f>SUM(D6:D12)</f>
        <v>0</v>
      </c>
      <c r="E13" s="30">
        <f t="shared" si="0"/>
        <v>73281577</v>
      </c>
      <c r="F13" s="31">
        <f t="shared" si="0"/>
        <v>-80797097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-56838413</v>
      </c>
      <c r="L13" s="31">
        <f t="shared" si="0"/>
        <v>-27253518</v>
      </c>
      <c r="M13" s="31">
        <f t="shared" si="0"/>
        <v>-43768408</v>
      </c>
      <c r="N13" s="31">
        <f t="shared" si="0"/>
        <v>-127860339</v>
      </c>
      <c r="O13" s="31">
        <f t="shared" si="0"/>
        <v>-305366084</v>
      </c>
      <c r="P13" s="31">
        <f t="shared" si="0"/>
        <v>-34963152</v>
      </c>
      <c r="Q13" s="31">
        <f t="shared" si="0"/>
        <v>-29596478</v>
      </c>
      <c r="R13" s="31">
        <f t="shared" si="0"/>
        <v>-369925714</v>
      </c>
      <c r="S13" s="31">
        <f t="shared" si="0"/>
        <v>-35354810</v>
      </c>
      <c r="T13" s="31">
        <f t="shared" si="0"/>
        <v>-38483409</v>
      </c>
      <c r="U13" s="31">
        <f t="shared" si="0"/>
        <v>-21358200</v>
      </c>
      <c r="V13" s="31">
        <f t="shared" si="0"/>
        <v>-95196419</v>
      </c>
      <c r="W13" s="31">
        <f t="shared" si="0"/>
        <v>-722901038</v>
      </c>
      <c r="X13" s="31">
        <f t="shared" si="0"/>
        <v>-80797097</v>
      </c>
      <c r="Y13" s="31">
        <f t="shared" si="0"/>
        <v>-642103941</v>
      </c>
      <c r="Z13" s="32">
        <f>+IF(X13&lt;&gt;0,+(Y13/X13)*100,0)</f>
        <v>794.71164787021985</v>
      </c>
      <c r="AA13" s="33">
        <f>SUM(AA6:AA12)</f>
        <v>-80797097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-3496366</v>
      </c>
      <c r="D17" s="18"/>
      <c r="E17" s="19">
        <v>-14721863</v>
      </c>
      <c r="F17" s="20">
        <v>-13094558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168315</v>
      </c>
      <c r="V17" s="24">
        <v>168315</v>
      </c>
      <c r="W17" s="24">
        <v>168315</v>
      </c>
      <c r="X17" s="20">
        <v>-13094558</v>
      </c>
      <c r="Y17" s="24">
        <v>13262873</v>
      </c>
      <c r="Z17" s="25">
        <v>-101.28538130114815</v>
      </c>
      <c r="AA17" s="26">
        <v>-13094558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-3496366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-13094558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168315</v>
      </c>
      <c r="V25" s="36">
        <f t="shared" si="1"/>
        <v>168315</v>
      </c>
      <c r="W25" s="36">
        <f t="shared" si="1"/>
        <v>168315</v>
      </c>
      <c r="X25" s="36">
        <f t="shared" si="1"/>
        <v>-13094558</v>
      </c>
      <c r="Y25" s="36">
        <f t="shared" si="1"/>
        <v>13262873</v>
      </c>
      <c r="Z25" s="37">
        <f>+IF(X25&lt;&gt;0,+(Y25/X25)*100,0)</f>
        <v>-101.28538130114815</v>
      </c>
      <c r="AA25" s="38">
        <f>SUM(AA15:AA24)</f>
        <v>-13094558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-167284386</v>
      </c>
      <c r="D26" s="29">
        <f>+D13+D25</f>
        <v>0</v>
      </c>
      <c r="E26" s="30">
        <f t="shared" si="2"/>
        <v>58559714</v>
      </c>
      <c r="F26" s="31">
        <f t="shared" si="2"/>
        <v>-93891655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-56838413</v>
      </c>
      <c r="L26" s="31">
        <f t="shared" si="2"/>
        <v>-27253518</v>
      </c>
      <c r="M26" s="31">
        <f t="shared" si="2"/>
        <v>-43768408</v>
      </c>
      <c r="N26" s="31">
        <f t="shared" si="2"/>
        <v>-127860339</v>
      </c>
      <c r="O26" s="31">
        <f t="shared" si="2"/>
        <v>-305366084</v>
      </c>
      <c r="P26" s="31">
        <f t="shared" si="2"/>
        <v>-34963152</v>
      </c>
      <c r="Q26" s="31">
        <f t="shared" si="2"/>
        <v>-29596478</v>
      </c>
      <c r="R26" s="31">
        <f t="shared" si="2"/>
        <v>-369925714</v>
      </c>
      <c r="S26" s="31">
        <f t="shared" si="2"/>
        <v>-35354810</v>
      </c>
      <c r="T26" s="31">
        <f t="shared" si="2"/>
        <v>-38483409</v>
      </c>
      <c r="U26" s="31">
        <f t="shared" si="2"/>
        <v>-21189885</v>
      </c>
      <c r="V26" s="31">
        <f t="shared" si="2"/>
        <v>-95028104</v>
      </c>
      <c r="W26" s="31">
        <f t="shared" si="2"/>
        <v>-722732723</v>
      </c>
      <c r="X26" s="31">
        <f t="shared" si="2"/>
        <v>-93891655</v>
      </c>
      <c r="Y26" s="31">
        <f t="shared" si="2"/>
        <v>-628841068</v>
      </c>
      <c r="Z26" s="32">
        <f>+IF(X26&lt;&gt;0,+(Y26/X26)*100,0)</f>
        <v>669.75181979697766</v>
      </c>
      <c r="AA26" s="33">
        <f>+AA13+AA25</f>
        <v>-93891655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55178825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>
        <v>7243165</v>
      </c>
      <c r="L32" s="20">
        <v>-13214258</v>
      </c>
      <c r="M32" s="20">
        <v>-14052045</v>
      </c>
      <c r="N32" s="20">
        <v>-20023138</v>
      </c>
      <c r="O32" s="20">
        <v>-8634855</v>
      </c>
      <c r="P32" s="20">
        <v>-11872202</v>
      </c>
      <c r="Q32" s="20">
        <v>-6069138</v>
      </c>
      <c r="R32" s="20">
        <v>-26576195</v>
      </c>
      <c r="S32" s="20">
        <v>-13077555</v>
      </c>
      <c r="T32" s="20">
        <v>-13238539</v>
      </c>
      <c r="U32" s="20">
        <v>-17257384</v>
      </c>
      <c r="V32" s="20">
        <v>-43573478</v>
      </c>
      <c r="W32" s="20">
        <v>-118381100</v>
      </c>
      <c r="X32" s="20">
        <v>55178825</v>
      </c>
      <c r="Y32" s="20">
        <v>-173559925</v>
      </c>
      <c r="Z32" s="21">
        <v>-314.54081343703859</v>
      </c>
      <c r="AA32" s="22">
        <v>55178825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55178825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7243165</v>
      </c>
      <c r="L37" s="31">
        <f t="shared" si="3"/>
        <v>-13214258</v>
      </c>
      <c r="M37" s="31">
        <f t="shared" si="3"/>
        <v>-14052045</v>
      </c>
      <c r="N37" s="31">
        <f t="shared" si="3"/>
        <v>-20023138</v>
      </c>
      <c r="O37" s="31">
        <f t="shared" si="3"/>
        <v>-8634855</v>
      </c>
      <c r="P37" s="31">
        <f t="shared" si="3"/>
        <v>-11872202</v>
      </c>
      <c r="Q37" s="31">
        <f t="shared" si="3"/>
        <v>-6069138</v>
      </c>
      <c r="R37" s="31">
        <f t="shared" si="3"/>
        <v>-26576195</v>
      </c>
      <c r="S37" s="31">
        <f t="shared" si="3"/>
        <v>-13077555</v>
      </c>
      <c r="T37" s="31">
        <f t="shared" si="3"/>
        <v>-13238539</v>
      </c>
      <c r="U37" s="31">
        <f t="shared" si="3"/>
        <v>-17257384</v>
      </c>
      <c r="V37" s="31">
        <f t="shared" si="3"/>
        <v>-43573478</v>
      </c>
      <c r="W37" s="31">
        <f t="shared" si="3"/>
        <v>-118381100</v>
      </c>
      <c r="X37" s="31">
        <f t="shared" si="3"/>
        <v>55178825</v>
      </c>
      <c r="Y37" s="31">
        <f t="shared" si="3"/>
        <v>-173559925</v>
      </c>
      <c r="Z37" s="32">
        <f>+IF(X37&lt;&gt;0,+(Y37/X37)*100,0)</f>
        <v>-314.54081343703859</v>
      </c>
      <c r="AA37" s="33">
        <f>SUM(AA29:AA36)</f>
        <v>55178825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55178825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7243165</v>
      </c>
      <c r="L44" s="31">
        <f t="shared" si="5"/>
        <v>-13214258</v>
      </c>
      <c r="M44" s="31">
        <f t="shared" si="5"/>
        <v>-14052045</v>
      </c>
      <c r="N44" s="31">
        <f t="shared" si="5"/>
        <v>-20023138</v>
      </c>
      <c r="O44" s="31">
        <f t="shared" si="5"/>
        <v>-8634855</v>
      </c>
      <c r="P44" s="31">
        <f t="shared" si="5"/>
        <v>-11872202</v>
      </c>
      <c r="Q44" s="31">
        <f t="shared" si="5"/>
        <v>-6069138</v>
      </c>
      <c r="R44" s="31">
        <f t="shared" si="5"/>
        <v>-26576195</v>
      </c>
      <c r="S44" s="31">
        <f t="shared" si="5"/>
        <v>-13077555</v>
      </c>
      <c r="T44" s="31">
        <f t="shared" si="5"/>
        <v>-13238539</v>
      </c>
      <c r="U44" s="31">
        <f t="shared" si="5"/>
        <v>-17257384</v>
      </c>
      <c r="V44" s="31">
        <f t="shared" si="5"/>
        <v>-43573478</v>
      </c>
      <c r="W44" s="31">
        <f t="shared" si="5"/>
        <v>-118381100</v>
      </c>
      <c r="X44" s="31">
        <f t="shared" si="5"/>
        <v>55178825</v>
      </c>
      <c r="Y44" s="31">
        <f t="shared" si="5"/>
        <v>-173559925</v>
      </c>
      <c r="Z44" s="32">
        <f>+IF(X44&lt;&gt;0,+(Y44/X44)*100,0)</f>
        <v>-314.54081343703859</v>
      </c>
      <c r="AA44" s="33">
        <f>+AA37+AA43</f>
        <v>55178825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-221026428</v>
      </c>
      <c r="D45" s="42">
        <f t="shared" si="6"/>
        <v>0</v>
      </c>
      <c r="E45" s="43">
        <f t="shared" si="6"/>
        <v>81221620</v>
      </c>
      <c r="F45" s="44">
        <f t="shared" si="6"/>
        <v>-149070480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-64081578</v>
      </c>
      <c r="L45" s="44">
        <f t="shared" si="6"/>
        <v>-14039260</v>
      </c>
      <c r="M45" s="44">
        <f t="shared" si="6"/>
        <v>-29716363</v>
      </c>
      <c r="N45" s="44">
        <f t="shared" si="6"/>
        <v>-107837201</v>
      </c>
      <c r="O45" s="44">
        <f t="shared" si="6"/>
        <v>-296731229</v>
      </c>
      <c r="P45" s="44">
        <f t="shared" si="6"/>
        <v>-23090950</v>
      </c>
      <c r="Q45" s="44">
        <f t="shared" si="6"/>
        <v>-23527340</v>
      </c>
      <c r="R45" s="44">
        <f t="shared" si="6"/>
        <v>-343349519</v>
      </c>
      <c r="S45" s="44">
        <f t="shared" si="6"/>
        <v>-22277255</v>
      </c>
      <c r="T45" s="44">
        <f t="shared" si="6"/>
        <v>-25244870</v>
      </c>
      <c r="U45" s="44">
        <f t="shared" si="6"/>
        <v>-3932501</v>
      </c>
      <c r="V45" s="44">
        <f t="shared" si="6"/>
        <v>-51454626</v>
      </c>
      <c r="W45" s="44">
        <f t="shared" si="6"/>
        <v>-604351623</v>
      </c>
      <c r="X45" s="44">
        <f t="shared" si="6"/>
        <v>-149070480</v>
      </c>
      <c r="Y45" s="44">
        <f t="shared" si="6"/>
        <v>-455281143</v>
      </c>
      <c r="Z45" s="45">
        <f>+IF(X45&lt;&gt;0,+(Y45/X45)*100,0)</f>
        <v>305.41334743136269</v>
      </c>
      <c r="AA45" s="46">
        <f>+AA26-AA44</f>
        <v>-149070480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-8104579</v>
      </c>
      <c r="G6" s="20">
        <v>962699</v>
      </c>
      <c r="H6" s="20">
        <v>142610</v>
      </c>
      <c r="I6" s="20">
        <v>-73791</v>
      </c>
      <c r="J6" s="20">
        <v>1031518</v>
      </c>
      <c r="K6" s="20">
        <v>7059533</v>
      </c>
      <c r="L6" s="20">
        <v>130186</v>
      </c>
      <c r="M6" s="20">
        <v>-30493</v>
      </c>
      <c r="N6" s="20">
        <v>7159226</v>
      </c>
      <c r="O6" s="20">
        <v>-82547</v>
      </c>
      <c r="P6" s="20">
        <v>-377204</v>
      </c>
      <c r="Q6" s="20">
        <v>-166784</v>
      </c>
      <c r="R6" s="20">
        <v>-626535</v>
      </c>
      <c r="S6" s="20">
        <v>89473</v>
      </c>
      <c r="T6" s="20">
        <v>-2971930</v>
      </c>
      <c r="U6" s="20"/>
      <c r="V6" s="20">
        <v>-2882457</v>
      </c>
      <c r="W6" s="20">
        <v>4681752</v>
      </c>
      <c r="X6" s="20">
        <v>-8104579</v>
      </c>
      <c r="Y6" s="20">
        <v>12786331</v>
      </c>
      <c r="Z6" s="21">
        <v>-157.7667513636427</v>
      </c>
      <c r="AA6" s="22">
        <v>-8104579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31566833</v>
      </c>
      <c r="G7" s="20">
        <v>31788618</v>
      </c>
      <c r="H7" s="20">
        <v>571548</v>
      </c>
      <c r="I7" s="20">
        <v>589421</v>
      </c>
      <c r="J7" s="20">
        <v>32949587</v>
      </c>
      <c r="K7" s="20">
        <v>292537</v>
      </c>
      <c r="L7" s="20">
        <v>356653</v>
      </c>
      <c r="M7" s="20">
        <v>391593</v>
      </c>
      <c r="N7" s="20">
        <v>1040783</v>
      </c>
      <c r="O7" s="20">
        <v>300682</v>
      </c>
      <c r="P7" s="20">
        <v>294022</v>
      </c>
      <c r="Q7" s="20">
        <v>397472</v>
      </c>
      <c r="R7" s="20">
        <v>992176</v>
      </c>
      <c r="S7" s="20">
        <v>350860</v>
      </c>
      <c r="T7" s="20">
        <v>330301</v>
      </c>
      <c r="U7" s="20"/>
      <c r="V7" s="20">
        <v>681161</v>
      </c>
      <c r="W7" s="20">
        <v>35663707</v>
      </c>
      <c r="X7" s="20">
        <v>31566833</v>
      </c>
      <c r="Y7" s="20">
        <v>4096874</v>
      </c>
      <c r="Z7" s="21">
        <v>12.978413133810415</v>
      </c>
      <c r="AA7" s="22">
        <v>31566833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86210</v>
      </c>
      <c r="F10" s="20">
        <v>-236325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-236325</v>
      </c>
      <c r="Y10" s="20">
        <v>318883</v>
      </c>
      <c r="Z10" s="21">
        <v>-134.93409499629746</v>
      </c>
      <c r="AA10" s="22">
        <v>-236325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86210</v>
      </c>
      <c r="F13" s="31">
        <f t="shared" si="0"/>
        <v>23225929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7352070</v>
      </c>
      <c r="L13" s="31">
        <f t="shared" si="0"/>
        <v>486839</v>
      </c>
      <c r="M13" s="31">
        <f t="shared" si="0"/>
        <v>361100</v>
      </c>
      <c r="N13" s="31">
        <f t="shared" si="0"/>
        <v>8200009</v>
      </c>
      <c r="O13" s="31">
        <f t="shared" si="0"/>
        <v>218135</v>
      </c>
      <c r="P13" s="31">
        <f t="shared" si="0"/>
        <v>-83182</v>
      </c>
      <c r="Q13" s="31">
        <f t="shared" si="0"/>
        <v>230688</v>
      </c>
      <c r="R13" s="31">
        <f t="shared" si="0"/>
        <v>365641</v>
      </c>
      <c r="S13" s="31">
        <f t="shared" si="0"/>
        <v>440333</v>
      </c>
      <c r="T13" s="31">
        <f t="shared" si="0"/>
        <v>-2641629</v>
      </c>
      <c r="U13" s="31">
        <f t="shared" si="0"/>
        <v>0</v>
      </c>
      <c r="V13" s="31">
        <f t="shared" si="0"/>
        <v>-2201296</v>
      </c>
      <c r="W13" s="31">
        <f t="shared" si="0"/>
        <v>40428017</v>
      </c>
      <c r="X13" s="31">
        <f t="shared" si="0"/>
        <v>23225929</v>
      </c>
      <c r="Y13" s="31">
        <f t="shared" si="0"/>
        <v>17202088</v>
      </c>
      <c r="Z13" s="32">
        <f>+IF(X13&lt;&gt;0,+(Y13/X13)*100,0)</f>
        <v>74.064154764272288</v>
      </c>
      <c r="AA13" s="33">
        <f>SUM(AA6:AA12)</f>
        <v>23225929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94768343</v>
      </c>
      <c r="D17" s="18"/>
      <c r="E17" s="19">
        <v>8497091</v>
      </c>
      <c r="F17" s="20">
        <v>94410817</v>
      </c>
      <c r="G17" s="24">
        <v>94768344</v>
      </c>
      <c r="H17" s="24"/>
      <c r="I17" s="24"/>
      <c r="J17" s="20">
        <v>94768344</v>
      </c>
      <c r="K17" s="24"/>
      <c r="L17" s="24"/>
      <c r="M17" s="20">
        <v>-3433339</v>
      </c>
      <c r="N17" s="24">
        <v>-3433339</v>
      </c>
      <c r="O17" s="24">
        <v>92399</v>
      </c>
      <c r="P17" s="24">
        <v>296298</v>
      </c>
      <c r="Q17" s="20">
        <v>59613</v>
      </c>
      <c r="R17" s="24">
        <v>448310</v>
      </c>
      <c r="S17" s="24"/>
      <c r="T17" s="20">
        <v>2571217</v>
      </c>
      <c r="U17" s="24"/>
      <c r="V17" s="24">
        <v>2571217</v>
      </c>
      <c r="W17" s="24">
        <v>94354532</v>
      </c>
      <c r="X17" s="20">
        <v>94410817</v>
      </c>
      <c r="Y17" s="24">
        <v>-56285</v>
      </c>
      <c r="Z17" s="25">
        <v>-5.9617109340341798E-2</v>
      </c>
      <c r="AA17" s="26">
        <v>94410817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94768343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94410817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-3433339</v>
      </c>
      <c r="N25" s="36">
        <f t="shared" si="1"/>
        <v>-3433339</v>
      </c>
      <c r="O25" s="36">
        <f t="shared" si="1"/>
        <v>92399</v>
      </c>
      <c r="P25" s="36">
        <f t="shared" si="1"/>
        <v>296298</v>
      </c>
      <c r="Q25" s="36">
        <f t="shared" si="1"/>
        <v>59613</v>
      </c>
      <c r="R25" s="36">
        <f t="shared" si="1"/>
        <v>448310</v>
      </c>
      <c r="S25" s="36">
        <f t="shared" si="1"/>
        <v>0</v>
      </c>
      <c r="T25" s="36">
        <f t="shared" si="1"/>
        <v>2571217</v>
      </c>
      <c r="U25" s="36">
        <f t="shared" si="1"/>
        <v>0</v>
      </c>
      <c r="V25" s="36">
        <f t="shared" si="1"/>
        <v>2571217</v>
      </c>
      <c r="W25" s="36">
        <f t="shared" si="1"/>
        <v>94354532</v>
      </c>
      <c r="X25" s="36">
        <f t="shared" si="1"/>
        <v>94410817</v>
      </c>
      <c r="Y25" s="36">
        <f t="shared" si="1"/>
        <v>-56285</v>
      </c>
      <c r="Z25" s="37">
        <f>+IF(X25&lt;&gt;0,+(Y25/X25)*100,0)</f>
        <v>-5.9617109340341798E-2</v>
      </c>
      <c r="AA25" s="38">
        <f>SUM(AA15:AA24)</f>
        <v>94410817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94850901</v>
      </c>
      <c r="D26" s="29">
        <f>+D13+D25</f>
        <v>0</v>
      </c>
      <c r="E26" s="30">
        <f t="shared" si="2"/>
        <v>8583301</v>
      </c>
      <c r="F26" s="31">
        <f t="shared" si="2"/>
        <v>117636746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7352070</v>
      </c>
      <c r="L26" s="31">
        <f t="shared" si="2"/>
        <v>486839</v>
      </c>
      <c r="M26" s="31">
        <f t="shared" si="2"/>
        <v>-3072239</v>
      </c>
      <c r="N26" s="31">
        <f t="shared" si="2"/>
        <v>4766670</v>
      </c>
      <c r="O26" s="31">
        <f t="shared" si="2"/>
        <v>310534</v>
      </c>
      <c r="P26" s="31">
        <f t="shared" si="2"/>
        <v>213116</v>
      </c>
      <c r="Q26" s="31">
        <f t="shared" si="2"/>
        <v>290301</v>
      </c>
      <c r="R26" s="31">
        <f t="shared" si="2"/>
        <v>813951</v>
      </c>
      <c r="S26" s="31">
        <f t="shared" si="2"/>
        <v>440333</v>
      </c>
      <c r="T26" s="31">
        <f t="shared" si="2"/>
        <v>-70412</v>
      </c>
      <c r="U26" s="31">
        <f t="shared" si="2"/>
        <v>0</v>
      </c>
      <c r="V26" s="31">
        <f t="shared" si="2"/>
        <v>369921</v>
      </c>
      <c r="W26" s="31">
        <f t="shared" si="2"/>
        <v>134782549</v>
      </c>
      <c r="X26" s="31">
        <f t="shared" si="2"/>
        <v>117636746</v>
      </c>
      <c r="Y26" s="31">
        <f t="shared" si="2"/>
        <v>17145803</v>
      </c>
      <c r="Z26" s="32">
        <f>+IF(X26&lt;&gt;0,+(Y26/X26)*100,0)</f>
        <v>14.575210198350778</v>
      </c>
      <c r="AA26" s="33">
        <f>+AA13+AA25</f>
        <v>117636746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6950000</v>
      </c>
      <c r="L33" s="20"/>
      <c r="M33" s="20"/>
      <c r="N33" s="20">
        <v>6950000</v>
      </c>
      <c r="O33" s="20"/>
      <c r="P33" s="20"/>
      <c r="Q33" s="20"/>
      <c r="R33" s="20"/>
      <c r="S33" s="20"/>
      <c r="T33" s="20"/>
      <c r="U33" s="20"/>
      <c r="V33" s="20"/>
      <c r="W33" s="20">
        <v>6950000</v>
      </c>
      <c r="X33" s="20"/>
      <c r="Y33" s="20">
        <v>6950000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6950000</v>
      </c>
      <c r="L37" s="31">
        <f t="shared" si="3"/>
        <v>0</v>
      </c>
      <c r="M37" s="31">
        <f t="shared" si="3"/>
        <v>0</v>
      </c>
      <c r="N37" s="31">
        <f t="shared" si="3"/>
        <v>6950000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6867488</v>
      </c>
      <c r="X37" s="31">
        <f t="shared" si="3"/>
        <v>0</v>
      </c>
      <c r="Y37" s="31">
        <f t="shared" si="3"/>
        <v>6867488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6950000</v>
      </c>
      <c r="L44" s="31">
        <f t="shared" si="5"/>
        <v>0</v>
      </c>
      <c r="M44" s="31">
        <f t="shared" si="5"/>
        <v>0</v>
      </c>
      <c r="N44" s="31">
        <f t="shared" si="5"/>
        <v>6950000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6867488</v>
      </c>
      <c r="X44" s="31">
        <f t="shared" si="5"/>
        <v>0</v>
      </c>
      <c r="Y44" s="31">
        <f t="shared" si="5"/>
        <v>6867488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94850901</v>
      </c>
      <c r="D45" s="42">
        <f t="shared" si="6"/>
        <v>0</v>
      </c>
      <c r="E45" s="43">
        <f t="shared" si="6"/>
        <v>8583301</v>
      </c>
      <c r="F45" s="44">
        <f t="shared" si="6"/>
        <v>117636746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402070</v>
      </c>
      <c r="L45" s="44">
        <f t="shared" si="6"/>
        <v>486839</v>
      </c>
      <c r="M45" s="44">
        <f t="shared" si="6"/>
        <v>-3072239</v>
      </c>
      <c r="N45" s="44">
        <f t="shared" si="6"/>
        <v>-2183330</v>
      </c>
      <c r="O45" s="44">
        <f t="shared" si="6"/>
        <v>310534</v>
      </c>
      <c r="P45" s="44">
        <f t="shared" si="6"/>
        <v>213116</v>
      </c>
      <c r="Q45" s="44">
        <f t="shared" si="6"/>
        <v>290301</v>
      </c>
      <c r="R45" s="44">
        <f t="shared" si="6"/>
        <v>813951</v>
      </c>
      <c r="S45" s="44">
        <f t="shared" si="6"/>
        <v>440333</v>
      </c>
      <c r="T45" s="44">
        <f t="shared" si="6"/>
        <v>-70412</v>
      </c>
      <c r="U45" s="44">
        <f t="shared" si="6"/>
        <v>0</v>
      </c>
      <c r="V45" s="44">
        <f t="shared" si="6"/>
        <v>369921</v>
      </c>
      <c r="W45" s="44">
        <f t="shared" si="6"/>
        <v>127915061</v>
      </c>
      <c r="X45" s="44">
        <f t="shared" si="6"/>
        <v>117636746</v>
      </c>
      <c r="Y45" s="44">
        <f t="shared" si="6"/>
        <v>10278315</v>
      </c>
      <c r="Z45" s="45">
        <f>+IF(X45&lt;&gt;0,+(Y45/X45)*100,0)</f>
        <v>8.7373336559309465</v>
      </c>
      <c r="AA45" s="46">
        <f>+AA26-AA44</f>
        <v>117636746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22729597</v>
      </c>
      <c r="D47" s="18"/>
      <c r="E47" s="19">
        <v>6857874</v>
      </c>
      <c r="F47" s="20">
        <v>15195325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15195325</v>
      </c>
      <c r="Y47" s="20">
        <v>7534271</v>
      </c>
      <c r="Z47" s="47">
        <v>49.582822348320946</v>
      </c>
      <c r="AA47" s="22">
        <v>15195325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22729597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15195325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15195325</v>
      </c>
      <c r="Y50" s="52">
        <f t="shared" si="7"/>
        <v>7534271</v>
      </c>
      <c r="Z50" s="53">
        <f>+IF(X50&lt;&gt;0,+(Y50/X50)*100,0)</f>
        <v>49.582822348320946</v>
      </c>
      <c r="AA50" s="54">
        <f>SUM(AA47:AA49)</f>
        <v>15195325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54464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425895767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>
        <v>19848055</v>
      </c>
      <c r="L17" s="24">
        <v>1917338</v>
      </c>
      <c r="M17" s="20">
        <v>15430826</v>
      </c>
      <c r="N17" s="24">
        <v>37196219</v>
      </c>
      <c r="O17" s="24">
        <v>-101586</v>
      </c>
      <c r="P17" s="24">
        <v>721575</v>
      </c>
      <c r="Q17" s="20">
        <v>5941897</v>
      </c>
      <c r="R17" s="24">
        <v>6561886</v>
      </c>
      <c r="S17" s="24">
        <v>569136</v>
      </c>
      <c r="T17" s="20">
        <v>-2226721</v>
      </c>
      <c r="U17" s="24">
        <v>-721575</v>
      </c>
      <c r="V17" s="24">
        <v>-2379160</v>
      </c>
      <c r="W17" s="24">
        <v>419754408</v>
      </c>
      <c r="X17" s="20">
        <v>425895767</v>
      </c>
      <c r="Y17" s="24">
        <v>-6141359</v>
      </c>
      <c r="Z17" s="25">
        <v>-1.4419863910035058</v>
      </c>
      <c r="AA17" s="26">
        <v>425895767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425895767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19848055</v>
      </c>
      <c r="L25" s="36">
        <f t="shared" si="1"/>
        <v>1917338</v>
      </c>
      <c r="M25" s="36">
        <f t="shared" si="1"/>
        <v>15430826</v>
      </c>
      <c r="N25" s="36">
        <f t="shared" si="1"/>
        <v>37196219</v>
      </c>
      <c r="O25" s="36">
        <f t="shared" si="1"/>
        <v>-101586</v>
      </c>
      <c r="P25" s="36">
        <f t="shared" si="1"/>
        <v>721575</v>
      </c>
      <c r="Q25" s="36">
        <f t="shared" si="1"/>
        <v>5941897</v>
      </c>
      <c r="R25" s="36">
        <f t="shared" si="1"/>
        <v>6561886</v>
      </c>
      <c r="S25" s="36">
        <f t="shared" si="1"/>
        <v>569136</v>
      </c>
      <c r="T25" s="36">
        <f t="shared" si="1"/>
        <v>-2226721</v>
      </c>
      <c r="U25" s="36">
        <f t="shared" si="1"/>
        <v>-721575</v>
      </c>
      <c r="V25" s="36">
        <f t="shared" si="1"/>
        <v>-2379160</v>
      </c>
      <c r="W25" s="36">
        <f t="shared" si="1"/>
        <v>419754408</v>
      </c>
      <c r="X25" s="36">
        <f t="shared" si="1"/>
        <v>425895767</v>
      </c>
      <c r="Y25" s="36">
        <f t="shared" si="1"/>
        <v>-6141359</v>
      </c>
      <c r="Z25" s="37">
        <f>+IF(X25&lt;&gt;0,+(Y25/X25)*100,0)</f>
        <v>-1.4419863910035058</v>
      </c>
      <c r="AA25" s="38">
        <f>SUM(AA15:AA24)</f>
        <v>425895767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425895767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19848055</v>
      </c>
      <c r="L26" s="31">
        <f t="shared" si="2"/>
        <v>1917338</v>
      </c>
      <c r="M26" s="31">
        <f t="shared" si="2"/>
        <v>15430826</v>
      </c>
      <c r="N26" s="31">
        <f t="shared" si="2"/>
        <v>37196219</v>
      </c>
      <c r="O26" s="31">
        <f t="shared" si="2"/>
        <v>-101586</v>
      </c>
      <c r="P26" s="31">
        <f t="shared" si="2"/>
        <v>721575</v>
      </c>
      <c r="Q26" s="31">
        <f t="shared" si="2"/>
        <v>5941897</v>
      </c>
      <c r="R26" s="31">
        <f t="shared" si="2"/>
        <v>6561886</v>
      </c>
      <c r="S26" s="31">
        <f t="shared" si="2"/>
        <v>569136</v>
      </c>
      <c r="T26" s="31">
        <f t="shared" si="2"/>
        <v>-2226721</v>
      </c>
      <c r="U26" s="31">
        <f t="shared" si="2"/>
        <v>-721575</v>
      </c>
      <c r="V26" s="31">
        <f t="shared" si="2"/>
        <v>-2379160</v>
      </c>
      <c r="W26" s="31">
        <f t="shared" si="2"/>
        <v>419754408</v>
      </c>
      <c r="X26" s="31">
        <f t="shared" si="2"/>
        <v>425895767</v>
      </c>
      <c r="Y26" s="31">
        <f t="shared" si="2"/>
        <v>-6141359</v>
      </c>
      <c r="Z26" s="32">
        <f>+IF(X26&lt;&gt;0,+(Y26/X26)*100,0)</f>
        <v>-1.4419863910035058</v>
      </c>
      <c r="AA26" s="33">
        <f>+AA13+AA25</f>
        <v>425895767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425895767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19848055</v>
      </c>
      <c r="L45" s="44">
        <f t="shared" si="6"/>
        <v>1917338</v>
      </c>
      <c r="M45" s="44">
        <f t="shared" si="6"/>
        <v>15430826</v>
      </c>
      <c r="N45" s="44">
        <f t="shared" si="6"/>
        <v>37196219</v>
      </c>
      <c r="O45" s="44">
        <f t="shared" si="6"/>
        <v>-101586</v>
      </c>
      <c r="P45" s="44">
        <f t="shared" si="6"/>
        <v>721575</v>
      </c>
      <c r="Q45" s="44">
        <f t="shared" si="6"/>
        <v>5941897</v>
      </c>
      <c r="R45" s="44">
        <f t="shared" si="6"/>
        <v>6561886</v>
      </c>
      <c r="S45" s="44">
        <f t="shared" si="6"/>
        <v>569136</v>
      </c>
      <c r="T45" s="44">
        <f t="shared" si="6"/>
        <v>-2226721</v>
      </c>
      <c r="U45" s="44">
        <f t="shared" si="6"/>
        <v>-721575</v>
      </c>
      <c r="V45" s="44">
        <f t="shared" si="6"/>
        <v>-2379160</v>
      </c>
      <c r="W45" s="44">
        <f t="shared" si="6"/>
        <v>419754408</v>
      </c>
      <c r="X45" s="44">
        <f t="shared" si="6"/>
        <v>425895767</v>
      </c>
      <c r="Y45" s="44">
        <f t="shared" si="6"/>
        <v>-6141359</v>
      </c>
      <c r="Z45" s="45">
        <f>+IF(X45&lt;&gt;0,+(Y45/X45)*100,0)</f>
        <v>-1.4419863910035058</v>
      </c>
      <c r="AA45" s="46">
        <f>+AA26-AA44</f>
        <v>425895767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425152364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>
        <v>-581949</v>
      </c>
      <c r="L47" s="20">
        <v>23721</v>
      </c>
      <c r="M47" s="20">
        <v>154113</v>
      </c>
      <c r="N47" s="20">
        <v>-404115</v>
      </c>
      <c r="O47" s="20">
        <v>93867188</v>
      </c>
      <c r="P47" s="20">
        <v>117666</v>
      </c>
      <c r="Q47" s="20">
        <v>6911515</v>
      </c>
      <c r="R47" s="20">
        <v>100896369</v>
      </c>
      <c r="S47" s="20">
        <v>-1142679</v>
      </c>
      <c r="T47" s="20">
        <v>161265</v>
      </c>
      <c r="U47" s="20">
        <v>-6116</v>
      </c>
      <c r="V47" s="20">
        <v>-987530</v>
      </c>
      <c r="W47" s="20">
        <v>490553831</v>
      </c>
      <c r="X47" s="20">
        <v>425152364</v>
      </c>
      <c r="Y47" s="20">
        <v>65401467</v>
      </c>
      <c r="Z47" s="47">
        <v>15.383065587282022</v>
      </c>
      <c r="AA47" s="22">
        <v>425152364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425152364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-581949</v>
      </c>
      <c r="L50" s="52">
        <f t="shared" si="7"/>
        <v>23721</v>
      </c>
      <c r="M50" s="52">
        <f t="shared" si="7"/>
        <v>154113</v>
      </c>
      <c r="N50" s="52">
        <f t="shared" si="7"/>
        <v>-404115</v>
      </c>
      <c r="O50" s="52">
        <f t="shared" si="7"/>
        <v>93867188</v>
      </c>
      <c r="P50" s="52">
        <f t="shared" si="7"/>
        <v>117666</v>
      </c>
      <c r="Q50" s="52">
        <f t="shared" si="7"/>
        <v>6911515</v>
      </c>
      <c r="R50" s="52">
        <f t="shared" si="7"/>
        <v>100896369</v>
      </c>
      <c r="S50" s="52">
        <f t="shared" si="7"/>
        <v>-1142679</v>
      </c>
      <c r="T50" s="52">
        <f t="shared" si="7"/>
        <v>161265</v>
      </c>
      <c r="U50" s="52">
        <f t="shared" si="7"/>
        <v>-6116</v>
      </c>
      <c r="V50" s="52">
        <f t="shared" si="7"/>
        <v>-987530</v>
      </c>
      <c r="W50" s="52">
        <f t="shared" si="7"/>
        <v>490553831</v>
      </c>
      <c r="X50" s="52">
        <f t="shared" si="7"/>
        <v>425152364</v>
      </c>
      <c r="Y50" s="52">
        <f t="shared" si="7"/>
        <v>65401467</v>
      </c>
      <c r="Z50" s="53">
        <f>+IF(X50&lt;&gt;0,+(Y50/X50)*100,0)</f>
        <v>15.383065587282022</v>
      </c>
      <c r="AA50" s="54">
        <f>SUM(AA47:AA49)</f>
        <v>425152364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-3000000</v>
      </c>
      <c r="Y6" s="20">
        <v>3000000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5338921</v>
      </c>
      <c r="G7" s="20">
        <v>214764</v>
      </c>
      <c r="H7" s="20">
        <v>151804</v>
      </c>
      <c r="I7" s="20">
        <v>207582</v>
      </c>
      <c r="J7" s="20">
        <v>574150</v>
      </c>
      <c r="K7" s="20">
        <v>102580</v>
      </c>
      <c r="L7" s="20">
        <v>173047</v>
      </c>
      <c r="M7" s="20">
        <v>211112</v>
      </c>
      <c r="N7" s="20">
        <v>486739</v>
      </c>
      <c r="O7" s="20">
        <v>399254</v>
      </c>
      <c r="P7" s="20">
        <v>184383</v>
      </c>
      <c r="Q7" s="20">
        <v>166137</v>
      </c>
      <c r="R7" s="20">
        <v>749774</v>
      </c>
      <c r="S7" s="20">
        <v>324955</v>
      </c>
      <c r="T7" s="20">
        <v>27701</v>
      </c>
      <c r="U7" s="20">
        <v>146300</v>
      </c>
      <c r="V7" s="20">
        <v>498956</v>
      </c>
      <c r="W7" s="20">
        <v>2309619</v>
      </c>
      <c r="X7" s="20">
        <v>5338921</v>
      </c>
      <c r="Y7" s="20">
        <v>-3029302</v>
      </c>
      <c r="Z7" s="21">
        <v>-56.739966746089706</v>
      </c>
      <c r="AA7" s="22">
        <v>5338921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62520</v>
      </c>
      <c r="D10" s="18"/>
      <c r="E10" s="19">
        <v>158856</v>
      </c>
      <c r="F10" s="20">
        <v>73936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73936</v>
      </c>
      <c r="Y10" s="20">
        <v>-73936</v>
      </c>
      <c r="Z10" s="21">
        <v>-100</v>
      </c>
      <c r="AA10" s="22">
        <v>73936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1825915</v>
      </c>
      <c r="D13" s="29">
        <f>SUM(D6:D12)</f>
        <v>0</v>
      </c>
      <c r="E13" s="30">
        <f t="shared" si="0"/>
        <v>3393577</v>
      </c>
      <c r="F13" s="31">
        <f t="shared" si="0"/>
        <v>2412857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102580</v>
      </c>
      <c r="L13" s="31">
        <f t="shared" si="0"/>
        <v>173047</v>
      </c>
      <c r="M13" s="31">
        <f t="shared" si="0"/>
        <v>211112</v>
      </c>
      <c r="N13" s="31">
        <f t="shared" si="0"/>
        <v>486739</v>
      </c>
      <c r="O13" s="31">
        <f t="shared" si="0"/>
        <v>399254</v>
      </c>
      <c r="P13" s="31">
        <f t="shared" si="0"/>
        <v>184383</v>
      </c>
      <c r="Q13" s="31">
        <f t="shared" si="0"/>
        <v>166137</v>
      </c>
      <c r="R13" s="31">
        <f t="shared" si="0"/>
        <v>749774</v>
      </c>
      <c r="S13" s="31">
        <f t="shared" si="0"/>
        <v>324955</v>
      </c>
      <c r="T13" s="31">
        <f t="shared" si="0"/>
        <v>27701</v>
      </c>
      <c r="U13" s="31">
        <f t="shared" si="0"/>
        <v>146300</v>
      </c>
      <c r="V13" s="31">
        <f t="shared" si="0"/>
        <v>498956</v>
      </c>
      <c r="W13" s="31">
        <f t="shared" si="0"/>
        <v>2309619</v>
      </c>
      <c r="X13" s="31">
        <f t="shared" si="0"/>
        <v>2412857</v>
      </c>
      <c r="Y13" s="31">
        <f t="shared" si="0"/>
        <v>-103238</v>
      </c>
      <c r="Z13" s="32">
        <f>+IF(X13&lt;&gt;0,+(Y13/X13)*100,0)</f>
        <v>-4.278662183461349</v>
      </c>
      <c r="AA13" s="33">
        <f>SUM(AA6:AA12)</f>
        <v>2412857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19304108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>
        <v>1000433</v>
      </c>
      <c r="L17" s="24">
        <v>926981</v>
      </c>
      <c r="M17" s="20">
        <v>897800</v>
      </c>
      <c r="N17" s="24">
        <v>2825214</v>
      </c>
      <c r="O17" s="24">
        <v>1185353</v>
      </c>
      <c r="P17" s="24">
        <v>532806</v>
      </c>
      <c r="Q17" s="20"/>
      <c r="R17" s="24">
        <v>1718159</v>
      </c>
      <c r="S17" s="24"/>
      <c r="T17" s="20">
        <v>3220043</v>
      </c>
      <c r="U17" s="24">
        <v>2948884</v>
      </c>
      <c r="V17" s="24">
        <v>6168927</v>
      </c>
      <c r="W17" s="24">
        <v>16320226</v>
      </c>
      <c r="X17" s="20">
        <v>20045000</v>
      </c>
      <c r="Y17" s="24">
        <v>-3724774</v>
      </c>
      <c r="Z17" s="25">
        <v>-18.582060364180595</v>
      </c>
      <c r="AA17" s="26">
        <v>20045000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19304108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1000433</v>
      </c>
      <c r="L25" s="36">
        <f t="shared" si="1"/>
        <v>926981</v>
      </c>
      <c r="M25" s="36">
        <f t="shared" si="1"/>
        <v>897800</v>
      </c>
      <c r="N25" s="36">
        <f t="shared" si="1"/>
        <v>2825214</v>
      </c>
      <c r="O25" s="36">
        <f t="shared" si="1"/>
        <v>1185353</v>
      </c>
      <c r="P25" s="36">
        <f t="shared" si="1"/>
        <v>532806</v>
      </c>
      <c r="Q25" s="36">
        <f t="shared" si="1"/>
        <v>0</v>
      </c>
      <c r="R25" s="36">
        <f t="shared" si="1"/>
        <v>1718159</v>
      </c>
      <c r="S25" s="36">
        <f t="shared" si="1"/>
        <v>0</v>
      </c>
      <c r="T25" s="36">
        <f t="shared" si="1"/>
        <v>3220043</v>
      </c>
      <c r="U25" s="36">
        <f t="shared" si="1"/>
        <v>2948884</v>
      </c>
      <c r="V25" s="36">
        <f t="shared" si="1"/>
        <v>6168927</v>
      </c>
      <c r="W25" s="36">
        <f t="shared" si="1"/>
        <v>16320226</v>
      </c>
      <c r="X25" s="36">
        <f t="shared" si="1"/>
        <v>20045000</v>
      </c>
      <c r="Y25" s="36">
        <f t="shared" si="1"/>
        <v>-3724774</v>
      </c>
      <c r="Z25" s="37">
        <f>+IF(X25&lt;&gt;0,+(Y25/X25)*100,0)</f>
        <v>-18.582060364180595</v>
      </c>
      <c r="AA25" s="38">
        <f>SUM(AA15:AA24)</f>
        <v>20045000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21130023</v>
      </c>
      <c r="D26" s="29">
        <f>+D13+D25</f>
        <v>0</v>
      </c>
      <c r="E26" s="30">
        <f t="shared" si="2"/>
        <v>23438577</v>
      </c>
      <c r="F26" s="31">
        <f t="shared" si="2"/>
        <v>22457857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1103013</v>
      </c>
      <c r="L26" s="31">
        <f t="shared" si="2"/>
        <v>1100028</v>
      </c>
      <c r="M26" s="31">
        <f t="shared" si="2"/>
        <v>1108912</v>
      </c>
      <c r="N26" s="31">
        <f t="shared" si="2"/>
        <v>3311953</v>
      </c>
      <c r="O26" s="31">
        <f t="shared" si="2"/>
        <v>1584607</v>
      </c>
      <c r="P26" s="31">
        <f t="shared" si="2"/>
        <v>717189</v>
      </c>
      <c r="Q26" s="31">
        <f t="shared" si="2"/>
        <v>166137</v>
      </c>
      <c r="R26" s="31">
        <f t="shared" si="2"/>
        <v>2467933</v>
      </c>
      <c r="S26" s="31">
        <f t="shared" si="2"/>
        <v>324955</v>
      </c>
      <c r="T26" s="31">
        <f t="shared" si="2"/>
        <v>3247744</v>
      </c>
      <c r="U26" s="31">
        <f t="shared" si="2"/>
        <v>3095184</v>
      </c>
      <c r="V26" s="31">
        <f t="shared" si="2"/>
        <v>6667883</v>
      </c>
      <c r="W26" s="31">
        <f t="shared" si="2"/>
        <v>18629845</v>
      </c>
      <c r="X26" s="31">
        <f t="shared" si="2"/>
        <v>22457857</v>
      </c>
      <c r="Y26" s="31">
        <f t="shared" si="2"/>
        <v>-3828012</v>
      </c>
      <c r="Z26" s="32">
        <f>+IF(X26&lt;&gt;0,+(Y26/X26)*100,0)</f>
        <v>-17.045312916544088</v>
      </c>
      <c r="AA26" s="33">
        <f>+AA13+AA25</f>
        <v>22457857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470998</v>
      </c>
      <c r="G31" s="20">
        <v>829</v>
      </c>
      <c r="H31" s="20">
        <v>950</v>
      </c>
      <c r="I31" s="20">
        <v>2500</v>
      </c>
      <c r="J31" s="20">
        <v>4279</v>
      </c>
      <c r="K31" s="20">
        <v>4280</v>
      </c>
      <c r="L31" s="20">
        <v>2117</v>
      </c>
      <c r="M31" s="20">
        <v>6000</v>
      </c>
      <c r="N31" s="20">
        <v>12397</v>
      </c>
      <c r="O31" s="20">
        <v>-1000</v>
      </c>
      <c r="P31" s="20">
        <v>2000</v>
      </c>
      <c r="Q31" s="20">
        <v>5235</v>
      </c>
      <c r="R31" s="20">
        <v>6235</v>
      </c>
      <c r="S31" s="20">
        <v>4735</v>
      </c>
      <c r="T31" s="20">
        <v>700</v>
      </c>
      <c r="U31" s="20">
        <v>2517</v>
      </c>
      <c r="V31" s="20">
        <v>7952</v>
      </c>
      <c r="W31" s="20">
        <v>30863</v>
      </c>
      <c r="X31" s="20">
        <v>470998</v>
      </c>
      <c r="Y31" s="20">
        <v>-440135</v>
      </c>
      <c r="Z31" s="21">
        <v>-93.447318247635863</v>
      </c>
      <c r="AA31" s="22">
        <v>470998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470998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4280</v>
      </c>
      <c r="L37" s="31">
        <f t="shared" si="3"/>
        <v>2117</v>
      </c>
      <c r="M37" s="31">
        <f t="shared" si="3"/>
        <v>6000</v>
      </c>
      <c r="N37" s="31">
        <f t="shared" si="3"/>
        <v>12397</v>
      </c>
      <c r="O37" s="31">
        <f t="shared" si="3"/>
        <v>-1000</v>
      </c>
      <c r="P37" s="31">
        <f t="shared" si="3"/>
        <v>2000</v>
      </c>
      <c r="Q37" s="31">
        <f t="shared" si="3"/>
        <v>5235</v>
      </c>
      <c r="R37" s="31">
        <f t="shared" si="3"/>
        <v>6235</v>
      </c>
      <c r="S37" s="31">
        <f t="shared" si="3"/>
        <v>4735</v>
      </c>
      <c r="T37" s="31">
        <f t="shared" si="3"/>
        <v>700</v>
      </c>
      <c r="U37" s="31">
        <f t="shared" si="3"/>
        <v>2517</v>
      </c>
      <c r="V37" s="31">
        <f t="shared" si="3"/>
        <v>7952</v>
      </c>
      <c r="W37" s="31">
        <f t="shared" si="3"/>
        <v>30863</v>
      </c>
      <c r="X37" s="31">
        <f t="shared" si="3"/>
        <v>470998</v>
      </c>
      <c r="Y37" s="31">
        <f t="shared" si="3"/>
        <v>-440135</v>
      </c>
      <c r="Z37" s="32">
        <f>+IF(X37&lt;&gt;0,+(Y37/X37)*100,0)</f>
        <v>-93.447318247635863</v>
      </c>
      <c r="AA37" s="33">
        <f>SUM(AA29:AA36)</f>
        <v>470998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470998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4280</v>
      </c>
      <c r="L44" s="31">
        <f t="shared" si="5"/>
        <v>2117</v>
      </c>
      <c r="M44" s="31">
        <f t="shared" si="5"/>
        <v>6000</v>
      </c>
      <c r="N44" s="31">
        <f t="shared" si="5"/>
        <v>12397</v>
      </c>
      <c r="O44" s="31">
        <f t="shared" si="5"/>
        <v>-1000</v>
      </c>
      <c r="P44" s="31">
        <f t="shared" si="5"/>
        <v>2000</v>
      </c>
      <c r="Q44" s="31">
        <f t="shared" si="5"/>
        <v>5235</v>
      </c>
      <c r="R44" s="31">
        <f t="shared" si="5"/>
        <v>6235</v>
      </c>
      <c r="S44" s="31">
        <f t="shared" si="5"/>
        <v>4735</v>
      </c>
      <c r="T44" s="31">
        <f t="shared" si="5"/>
        <v>700</v>
      </c>
      <c r="U44" s="31">
        <f t="shared" si="5"/>
        <v>2517</v>
      </c>
      <c r="V44" s="31">
        <f t="shared" si="5"/>
        <v>7952</v>
      </c>
      <c r="W44" s="31">
        <f t="shared" si="5"/>
        <v>30863</v>
      </c>
      <c r="X44" s="31">
        <f t="shared" si="5"/>
        <v>470998</v>
      </c>
      <c r="Y44" s="31">
        <f t="shared" si="5"/>
        <v>-440135</v>
      </c>
      <c r="Z44" s="32">
        <f>+IF(X44&lt;&gt;0,+(Y44/X44)*100,0)</f>
        <v>-93.447318247635863</v>
      </c>
      <c r="AA44" s="33">
        <f>+AA37+AA43</f>
        <v>470998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20659025</v>
      </c>
      <c r="D45" s="42">
        <f t="shared" si="6"/>
        <v>0</v>
      </c>
      <c r="E45" s="43">
        <f t="shared" si="6"/>
        <v>23016209</v>
      </c>
      <c r="F45" s="44">
        <f t="shared" si="6"/>
        <v>21986859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1098733</v>
      </c>
      <c r="L45" s="44">
        <f t="shared" si="6"/>
        <v>1097911</v>
      </c>
      <c r="M45" s="44">
        <f t="shared" si="6"/>
        <v>1102912</v>
      </c>
      <c r="N45" s="44">
        <f t="shared" si="6"/>
        <v>3299556</v>
      </c>
      <c r="O45" s="44">
        <f t="shared" si="6"/>
        <v>1585607</v>
      </c>
      <c r="P45" s="44">
        <f t="shared" si="6"/>
        <v>715189</v>
      </c>
      <c r="Q45" s="44">
        <f t="shared" si="6"/>
        <v>160902</v>
      </c>
      <c r="R45" s="44">
        <f t="shared" si="6"/>
        <v>2461698</v>
      </c>
      <c r="S45" s="44">
        <f t="shared" si="6"/>
        <v>320220</v>
      </c>
      <c r="T45" s="44">
        <f t="shared" si="6"/>
        <v>3247044</v>
      </c>
      <c r="U45" s="44">
        <f t="shared" si="6"/>
        <v>3092667</v>
      </c>
      <c r="V45" s="44">
        <f t="shared" si="6"/>
        <v>6659931</v>
      </c>
      <c r="W45" s="44">
        <f t="shared" si="6"/>
        <v>18598982</v>
      </c>
      <c r="X45" s="44">
        <f t="shared" si="6"/>
        <v>21986859</v>
      </c>
      <c r="Y45" s="44">
        <f t="shared" si="6"/>
        <v>-3387877</v>
      </c>
      <c r="Z45" s="45">
        <f>+IF(X45&lt;&gt;0,+(Y45/X45)*100,0)</f>
        <v>-15.408644772770863</v>
      </c>
      <c r="AA45" s="46">
        <f>+AA26-AA44</f>
        <v>21986859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>
        <v>-1</v>
      </c>
      <c r="G47" s="20">
        <v>-648</v>
      </c>
      <c r="H47" s="20"/>
      <c r="I47" s="20"/>
      <c r="J47" s="20">
        <v>-648</v>
      </c>
      <c r="K47" s="20">
        <v>-439</v>
      </c>
      <c r="L47" s="20">
        <v>-2907</v>
      </c>
      <c r="M47" s="20"/>
      <c r="N47" s="20">
        <v>-3346</v>
      </c>
      <c r="O47" s="20"/>
      <c r="P47" s="20"/>
      <c r="Q47" s="20"/>
      <c r="R47" s="20"/>
      <c r="S47" s="20"/>
      <c r="T47" s="20"/>
      <c r="U47" s="20"/>
      <c r="V47" s="20"/>
      <c r="W47" s="20">
        <v>-3994</v>
      </c>
      <c r="X47" s="20">
        <v>-1</v>
      </c>
      <c r="Y47" s="20">
        <v>-3993</v>
      </c>
      <c r="Z47" s="47">
        <v>399300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-439</v>
      </c>
      <c r="L50" s="52">
        <f t="shared" si="7"/>
        <v>-2907</v>
      </c>
      <c r="M50" s="52">
        <f t="shared" si="7"/>
        <v>0</v>
      </c>
      <c r="N50" s="52">
        <f t="shared" si="7"/>
        <v>-3346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-3994</v>
      </c>
      <c r="X50" s="52">
        <f t="shared" si="7"/>
        <v>-1</v>
      </c>
      <c r="Y50" s="52">
        <f t="shared" si="7"/>
        <v>-3993</v>
      </c>
      <c r="Z50" s="53">
        <f>+IF(X50&lt;&gt;0,+(Y50/X50)*100,0)</f>
        <v>399300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>
        <v>565621</v>
      </c>
      <c r="L10" s="20">
        <v>582977</v>
      </c>
      <c r="M10" s="20">
        <v>795520</v>
      </c>
      <c r="N10" s="20">
        <v>1944118</v>
      </c>
      <c r="O10" s="20">
        <v>625124</v>
      </c>
      <c r="P10" s="20">
        <v>638248</v>
      </c>
      <c r="Q10" s="20">
        <v>537508</v>
      </c>
      <c r="R10" s="20">
        <v>1800880</v>
      </c>
      <c r="S10" s="20">
        <v>532617</v>
      </c>
      <c r="T10" s="20">
        <v>13477059</v>
      </c>
      <c r="U10" s="20">
        <v>1369757</v>
      </c>
      <c r="V10" s="20">
        <v>15379433</v>
      </c>
      <c r="W10" s="20">
        <v>34005800</v>
      </c>
      <c r="X10" s="20">
        <v>63310</v>
      </c>
      <c r="Y10" s="20">
        <v>33942490</v>
      </c>
      <c r="Z10" s="21">
        <v>53613.15747907124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565621</v>
      </c>
      <c r="L13" s="31">
        <f t="shared" si="0"/>
        <v>582977</v>
      </c>
      <c r="M13" s="31">
        <f t="shared" si="0"/>
        <v>795520</v>
      </c>
      <c r="N13" s="31">
        <f t="shared" si="0"/>
        <v>1944118</v>
      </c>
      <c r="O13" s="31">
        <f t="shared" si="0"/>
        <v>625124</v>
      </c>
      <c r="P13" s="31">
        <f t="shared" si="0"/>
        <v>638248</v>
      </c>
      <c r="Q13" s="31">
        <f t="shared" si="0"/>
        <v>537508</v>
      </c>
      <c r="R13" s="31">
        <f t="shared" si="0"/>
        <v>1800880</v>
      </c>
      <c r="S13" s="31">
        <f t="shared" si="0"/>
        <v>532617</v>
      </c>
      <c r="T13" s="31">
        <f t="shared" si="0"/>
        <v>13477059</v>
      </c>
      <c r="U13" s="31">
        <f t="shared" si="0"/>
        <v>1369757</v>
      </c>
      <c r="V13" s="31">
        <f t="shared" si="0"/>
        <v>15379433</v>
      </c>
      <c r="W13" s="31">
        <f t="shared" si="0"/>
        <v>34005800</v>
      </c>
      <c r="X13" s="31">
        <f t="shared" si="0"/>
        <v>63310</v>
      </c>
      <c r="Y13" s="31">
        <f t="shared" si="0"/>
        <v>33942490</v>
      </c>
      <c r="Z13" s="32">
        <f>+IF(X13&lt;&gt;0,+(Y13/X13)*100,0)</f>
        <v>53613.15747907124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28522013</v>
      </c>
      <c r="G17" s="24">
        <v>15581469</v>
      </c>
      <c r="H17" s="24">
        <v>3951206</v>
      </c>
      <c r="I17" s="24">
        <v>176124</v>
      </c>
      <c r="J17" s="20">
        <v>19708799</v>
      </c>
      <c r="K17" s="24">
        <v>3368593</v>
      </c>
      <c r="L17" s="24">
        <v>3012589</v>
      </c>
      <c r="M17" s="20">
        <v>1481844</v>
      </c>
      <c r="N17" s="24">
        <v>7863026</v>
      </c>
      <c r="O17" s="24"/>
      <c r="P17" s="24"/>
      <c r="Q17" s="20">
        <v>3098170</v>
      </c>
      <c r="R17" s="24">
        <v>3098170</v>
      </c>
      <c r="S17" s="24"/>
      <c r="T17" s="20">
        <v>34975933</v>
      </c>
      <c r="U17" s="24">
        <v>2133797</v>
      </c>
      <c r="V17" s="24">
        <v>37109730</v>
      </c>
      <c r="W17" s="24">
        <v>67779725</v>
      </c>
      <c r="X17" s="20">
        <v>28522013</v>
      </c>
      <c r="Y17" s="24">
        <v>39257712</v>
      </c>
      <c r="Z17" s="25">
        <v>137.64004665449104</v>
      </c>
      <c r="AA17" s="26">
        <v>28522013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28522013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3368593</v>
      </c>
      <c r="L25" s="36">
        <f t="shared" si="1"/>
        <v>3012589</v>
      </c>
      <c r="M25" s="36">
        <f t="shared" si="1"/>
        <v>1481844</v>
      </c>
      <c r="N25" s="36">
        <f t="shared" si="1"/>
        <v>7863026</v>
      </c>
      <c r="O25" s="36">
        <f t="shared" si="1"/>
        <v>0</v>
      </c>
      <c r="P25" s="36">
        <f t="shared" si="1"/>
        <v>0</v>
      </c>
      <c r="Q25" s="36">
        <f t="shared" si="1"/>
        <v>3098170</v>
      </c>
      <c r="R25" s="36">
        <f t="shared" si="1"/>
        <v>3098170</v>
      </c>
      <c r="S25" s="36">
        <f t="shared" si="1"/>
        <v>0</v>
      </c>
      <c r="T25" s="36">
        <f t="shared" si="1"/>
        <v>34975933</v>
      </c>
      <c r="U25" s="36">
        <f t="shared" si="1"/>
        <v>2133797</v>
      </c>
      <c r="V25" s="36">
        <f t="shared" si="1"/>
        <v>37109730</v>
      </c>
      <c r="W25" s="36">
        <f t="shared" si="1"/>
        <v>67779725</v>
      </c>
      <c r="X25" s="36">
        <f t="shared" si="1"/>
        <v>28522013</v>
      </c>
      <c r="Y25" s="36">
        <f t="shared" si="1"/>
        <v>39257712</v>
      </c>
      <c r="Z25" s="37">
        <f>+IF(X25&lt;&gt;0,+(Y25/X25)*100,0)</f>
        <v>137.64004665449104</v>
      </c>
      <c r="AA25" s="38">
        <f>SUM(AA15:AA24)</f>
        <v>28522013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28585323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3934214</v>
      </c>
      <c r="L26" s="31">
        <f t="shared" si="2"/>
        <v>3595566</v>
      </c>
      <c r="M26" s="31">
        <f t="shared" si="2"/>
        <v>2277364</v>
      </c>
      <c r="N26" s="31">
        <f t="shared" si="2"/>
        <v>9807144</v>
      </c>
      <c r="O26" s="31">
        <f t="shared" si="2"/>
        <v>625124</v>
      </c>
      <c r="P26" s="31">
        <f t="shared" si="2"/>
        <v>638248</v>
      </c>
      <c r="Q26" s="31">
        <f t="shared" si="2"/>
        <v>3635678</v>
      </c>
      <c r="R26" s="31">
        <f t="shared" si="2"/>
        <v>4899050</v>
      </c>
      <c r="S26" s="31">
        <f t="shared" si="2"/>
        <v>532617</v>
      </c>
      <c r="T26" s="31">
        <f t="shared" si="2"/>
        <v>48452992</v>
      </c>
      <c r="U26" s="31">
        <f t="shared" si="2"/>
        <v>3503554</v>
      </c>
      <c r="V26" s="31">
        <f t="shared" si="2"/>
        <v>52489163</v>
      </c>
      <c r="W26" s="31">
        <f t="shared" si="2"/>
        <v>101785525</v>
      </c>
      <c r="X26" s="31">
        <f t="shared" si="2"/>
        <v>28585323</v>
      </c>
      <c r="Y26" s="31">
        <f t="shared" si="2"/>
        <v>73200202</v>
      </c>
      <c r="Z26" s="32">
        <f>+IF(X26&lt;&gt;0,+(Y26/X26)*100,0)</f>
        <v>256.07617587529097</v>
      </c>
      <c r="AA26" s="33">
        <f>+AA13+AA25</f>
        <v>28585323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28585323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3934214</v>
      </c>
      <c r="L45" s="44">
        <f t="shared" si="6"/>
        <v>3595566</v>
      </c>
      <c r="M45" s="44">
        <f t="shared" si="6"/>
        <v>2277364</v>
      </c>
      <c r="N45" s="44">
        <f t="shared" si="6"/>
        <v>9807144</v>
      </c>
      <c r="O45" s="44">
        <f t="shared" si="6"/>
        <v>625124</v>
      </c>
      <c r="P45" s="44">
        <f t="shared" si="6"/>
        <v>638248</v>
      </c>
      <c r="Q45" s="44">
        <f t="shared" si="6"/>
        <v>3635678</v>
      </c>
      <c r="R45" s="44">
        <f t="shared" si="6"/>
        <v>4899050</v>
      </c>
      <c r="S45" s="44">
        <f t="shared" si="6"/>
        <v>532617</v>
      </c>
      <c r="T45" s="44">
        <f t="shared" si="6"/>
        <v>48452992</v>
      </c>
      <c r="U45" s="44">
        <f t="shared" si="6"/>
        <v>3503554</v>
      </c>
      <c r="V45" s="44">
        <f t="shared" si="6"/>
        <v>52489163</v>
      </c>
      <c r="W45" s="44">
        <f t="shared" si="6"/>
        <v>101785525</v>
      </c>
      <c r="X45" s="44">
        <f t="shared" si="6"/>
        <v>28585323</v>
      </c>
      <c r="Y45" s="44">
        <f t="shared" si="6"/>
        <v>73200202</v>
      </c>
      <c r="Z45" s="45">
        <f>+IF(X45&lt;&gt;0,+(Y45/X45)*100,0)</f>
        <v>256.07617587529097</v>
      </c>
      <c r="AA45" s="46">
        <f>+AA26-AA44</f>
        <v>28585323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21759701</v>
      </c>
      <c r="G47" s="20">
        <v>18107990</v>
      </c>
      <c r="H47" s="20">
        <v>-508990</v>
      </c>
      <c r="I47" s="20">
        <v>734200</v>
      </c>
      <c r="J47" s="20">
        <v>18333200</v>
      </c>
      <c r="K47" s="20">
        <v>1966089</v>
      </c>
      <c r="L47" s="20">
        <v>687006</v>
      </c>
      <c r="M47" s="20">
        <v>839861</v>
      </c>
      <c r="N47" s="20">
        <v>3492956</v>
      </c>
      <c r="O47" s="20">
        <v>2785886</v>
      </c>
      <c r="P47" s="20">
        <v>12741642</v>
      </c>
      <c r="Q47" s="20">
        <v>3988420</v>
      </c>
      <c r="R47" s="20">
        <v>19515948</v>
      </c>
      <c r="S47" s="20">
        <v>745810</v>
      </c>
      <c r="T47" s="20">
        <v>5655207</v>
      </c>
      <c r="U47" s="20">
        <v>798132</v>
      </c>
      <c r="V47" s="20">
        <v>7199149</v>
      </c>
      <c r="W47" s="20">
        <v>48541253</v>
      </c>
      <c r="X47" s="20">
        <v>21759701</v>
      </c>
      <c r="Y47" s="20">
        <v>26781552</v>
      </c>
      <c r="Z47" s="47">
        <v>123.0786764946816</v>
      </c>
      <c r="AA47" s="22">
        <v>21759701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21759701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1966089</v>
      </c>
      <c r="L50" s="52">
        <f t="shared" si="7"/>
        <v>687006</v>
      </c>
      <c r="M50" s="52">
        <f t="shared" si="7"/>
        <v>839861</v>
      </c>
      <c r="N50" s="52">
        <f t="shared" si="7"/>
        <v>3492956</v>
      </c>
      <c r="O50" s="52">
        <f t="shared" si="7"/>
        <v>2785886</v>
      </c>
      <c r="P50" s="52">
        <f t="shared" si="7"/>
        <v>12741642</v>
      </c>
      <c r="Q50" s="52">
        <f t="shared" si="7"/>
        <v>3988420</v>
      </c>
      <c r="R50" s="52">
        <f t="shared" si="7"/>
        <v>19515948</v>
      </c>
      <c r="S50" s="52">
        <f t="shared" si="7"/>
        <v>745810</v>
      </c>
      <c r="T50" s="52">
        <f t="shared" si="7"/>
        <v>5655207</v>
      </c>
      <c r="U50" s="52">
        <f t="shared" si="7"/>
        <v>798132</v>
      </c>
      <c r="V50" s="52">
        <f t="shared" si="7"/>
        <v>7199149</v>
      </c>
      <c r="W50" s="52">
        <f t="shared" si="7"/>
        <v>48541253</v>
      </c>
      <c r="X50" s="52">
        <f t="shared" si="7"/>
        <v>21759701</v>
      </c>
      <c r="Y50" s="52">
        <f t="shared" si="7"/>
        <v>26781552</v>
      </c>
      <c r="Z50" s="53">
        <f>+IF(X50&lt;&gt;0,+(Y50/X50)*100,0)</f>
        <v>123.0786764946816</v>
      </c>
      <c r="AA50" s="54">
        <f>SUM(AA47:AA49)</f>
        <v>21759701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128945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28064</v>
      </c>
      <c r="Q10" s="20"/>
      <c r="R10" s="20">
        <v>28064</v>
      </c>
      <c r="S10" s="20"/>
      <c r="T10" s="20"/>
      <c r="U10" s="20"/>
      <c r="V10" s="20"/>
      <c r="W10" s="20">
        <v>28064</v>
      </c>
      <c r="X10" s="20">
        <v>85968</v>
      </c>
      <c r="Y10" s="20">
        <v>-57904</v>
      </c>
      <c r="Z10" s="21">
        <v>-67.355294993485941</v>
      </c>
      <c r="AA10" s="22">
        <v>85968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128945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28064</v>
      </c>
      <c r="Q13" s="31">
        <f t="shared" si="0"/>
        <v>0</v>
      </c>
      <c r="R13" s="31">
        <f t="shared" si="0"/>
        <v>28064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28064</v>
      </c>
      <c r="X13" s="31">
        <f t="shared" si="0"/>
        <v>85968</v>
      </c>
      <c r="Y13" s="31">
        <f t="shared" si="0"/>
        <v>-57904</v>
      </c>
      <c r="Z13" s="32">
        <f>+IF(X13&lt;&gt;0,+(Y13/X13)*100,0)</f>
        <v>-67.355294993485941</v>
      </c>
      <c r="AA13" s="33">
        <f>SUM(AA6:AA12)</f>
        <v>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25762076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>
        <v>534087</v>
      </c>
      <c r="L17" s="24">
        <v>174732</v>
      </c>
      <c r="M17" s="20"/>
      <c r="N17" s="24">
        <v>708819</v>
      </c>
      <c r="O17" s="24"/>
      <c r="P17" s="24"/>
      <c r="Q17" s="20"/>
      <c r="R17" s="24"/>
      <c r="S17" s="24"/>
      <c r="T17" s="20"/>
      <c r="U17" s="24"/>
      <c r="V17" s="24"/>
      <c r="W17" s="24">
        <v>708819</v>
      </c>
      <c r="X17" s="20">
        <v>5137152</v>
      </c>
      <c r="Y17" s="24">
        <v>-4428333</v>
      </c>
      <c r="Z17" s="25">
        <v>-86.202101865002248</v>
      </c>
      <c r="AA17" s="26">
        <v>5137152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25762076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534087</v>
      </c>
      <c r="L25" s="36">
        <f t="shared" si="1"/>
        <v>174732</v>
      </c>
      <c r="M25" s="36">
        <f t="shared" si="1"/>
        <v>0</v>
      </c>
      <c r="N25" s="36">
        <f t="shared" si="1"/>
        <v>708819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708819</v>
      </c>
      <c r="X25" s="36">
        <f t="shared" si="1"/>
        <v>5137152</v>
      </c>
      <c r="Y25" s="36">
        <f t="shared" si="1"/>
        <v>-4428333</v>
      </c>
      <c r="Z25" s="37">
        <f>+IF(X25&lt;&gt;0,+(Y25/X25)*100,0)</f>
        <v>-86.202101865002248</v>
      </c>
      <c r="AA25" s="38">
        <f>SUM(AA15:AA24)</f>
        <v>5137152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25891021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534087</v>
      </c>
      <c r="L26" s="31">
        <f t="shared" si="2"/>
        <v>174732</v>
      </c>
      <c r="M26" s="31">
        <f t="shared" si="2"/>
        <v>0</v>
      </c>
      <c r="N26" s="31">
        <f t="shared" si="2"/>
        <v>708819</v>
      </c>
      <c r="O26" s="31">
        <f t="shared" si="2"/>
        <v>0</v>
      </c>
      <c r="P26" s="31">
        <f t="shared" si="2"/>
        <v>28064</v>
      </c>
      <c r="Q26" s="31">
        <f t="shared" si="2"/>
        <v>0</v>
      </c>
      <c r="R26" s="31">
        <f t="shared" si="2"/>
        <v>28064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736883</v>
      </c>
      <c r="X26" s="31">
        <f t="shared" si="2"/>
        <v>5223120</v>
      </c>
      <c r="Y26" s="31">
        <f t="shared" si="2"/>
        <v>-4486237</v>
      </c>
      <c r="Z26" s="32">
        <f>+IF(X26&lt;&gt;0,+(Y26/X26)*100,0)</f>
        <v>-85.891899860619702</v>
      </c>
      <c r="AA26" s="33">
        <f>+AA13+AA25</f>
        <v>5223120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25891021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534087</v>
      </c>
      <c r="L45" s="44">
        <f t="shared" si="6"/>
        <v>174732</v>
      </c>
      <c r="M45" s="44">
        <f t="shared" si="6"/>
        <v>0</v>
      </c>
      <c r="N45" s="44">
        <f t="shared" si="6"/>
        <v>708819</v>
      </c>
      <c r="O45" s="44">
        <f t="shared" si="6"/>
        <v>0</v>
      </c>
      <c r="P45" s="44">
        <f t="shared" si="6"/>
        <v>28064</v>
      </c>
      <c r="Q45" s="44">
        <f t="shared" si="6"/>
        <v>0</v>
      </c>
      <c r="R45" s="44">
        <f t="shared" si="6"/>
        <v>28064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736883</v>
      </c>
      <c r="X45" s="44">
        <f t="shared" si="6"/>
        <v>5223120</v>
      </c>
      <c r="Y45" s="44">
        <f t="shared" si="6"/>
        <v>-4486237</v>
      </c>
      <c r="Z45" s="45">
        <f>+IF(X45&lt;&gt;0,+(Y45/X45)*100,0)</f>
        <v>-85.891899860619702</v>
      </c>
      <c r="AA45" s="46">
        <f>+AA26-AA44</f>
        <v>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-9620678</v>
      </c>
      <c r="G6" s="20">
        <v>-522314</v>
      </c>
      <c r="H6" s="20">
        <v>-358384</v>
      </c>
      <c r="I6" s="20">
        <v>-510374</v>
      </c>
      <c r="J6" s="20">
        <v>-1391072</v>
      </c>
      <c r="K6" s="20">
        <v>-573023</v>
      </c>
      <c r="L6" s="20">
        <v>245738</v>
      </c>
      <c r="M6" s="20">
        <v>-271922</v>
      </c>
      <c r="N6" s="20">
        <v>-599207</v>
      </c>
      <c r="O6" s="20">
        <v>-759728</v>
      </c>
      <c r="P6" s="20">
        <v>355145</v>
      </c>
      <c r="Q6" s="20">
        <v>-22828</v>
      </c>
      <c r="R6" s="20">
        <v>-427411</v>
      </c>
      <c r="S6" s="20">
        <v>-210037</v>
      </c>
      <c r="T6" s="20">
        <v>-237418</v>
      </c>
      <c r="U6" s="20">
        <v>469441</v>
      </c>
      <c r="V6" s="20">
        <v>21986</v>
      </c>
      <c r="W6" s="20">
        <v>-2395704</v>
      </c>
      <c r="X6" s="20">
        <v>-9620678</v>
      </c>
      <c r="Y6" s="20">
        <v>7224974</v>
      </c>
      <c r="Z6" s="21">
        <v>-75.098387036755625</v>
      </c>
      <c r="AA6" s="22">
        <v>-9620678</v>
      </c>
    </row>
    <row r="7" spans="1:27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29558676</v>
      </c>
      <c r="G7" s="20">
        <v>1574018</v>
      </c>
      <c r="H7" s="20">
        <v>1571204</v>
      </c>
      <c r="I7" s="20">
        <v>1874054</v>
      </c>
      <c r="J7" s="20">
        <v>5019276</v>
      </c>
      <c r="K7" s="20">
        <v>2145351</v>
      </c>
      <c r="L7" s="20">
        <v>1963215</v>
      </c>
      <c r="M7" s="20">
        <v>1869491</v>
      </c>
      <c r="N7" s="20">
        <v>5978057</v>
      </c>
      <c r="O7" s="20">
        <v>2748124</v>
      </c>
      <c r="P7" s="20">
        <v>2007669</v>
      </c>
      <c r="Q7" s="20">
        <v>1018131</v>
      </c>
      <c r="R7" s="20">
        <v>5773924</v>
      </c>
      <c r="S7" s="20">
        <v>137502</v>
      </c>
      <c r="T7" s="20">
        <v>-102359</v>
      </c>
      <c r="U7" s="20">
        <v>451802</v>
      </c>
      <c r="V7" s="20">
        <v>486945</v>
      </c>
      <c r="W7" s="20">
        <v>17258202</v>
      </c>
      <c r="X7" s="20">
        <v>29558676</v>
      </c>
      <c r="Y7" s="20">
        <v>-12300474</v>
      </c>
      <c r="Z7" s="21">
        <v>-41.613751576694433</v>
      </c>
      <c r="AA7" s="22">
        <v>29558676</v>
      </c>
    </row>
    <row r="8" spans="1:27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-1419717</v>
      </c>
      <c r="G8" s="20">
        <v>83527</v>
      </c>
      <c r="H8" s="20">
        <v>-1345928</v>
      </c>
      <c r="I8" s="20">
        <v>81386</v>
      </c>
      <c r="J8" s="20">
        <v>-1181015</v>
      </c>
      <c r="K8" s="20">
        <v>73681</v>
      </c>
      <c r="L8" s="20">
        <v>56589</v>
      </c>
      <c r="M8" s="20">
        <v>81446</v>
      </c>
      <c r="N8" s="20">
        <v>211716</v>
      </c>
      <c r="O8" s="20">
        <v>76762</v>
      </c>
      <c r="P8" s="20">
        <v>75482</v>
      </c>
      <c r="Q8" s="20">
        <v>69606</v>
      </c>
      <c r="R8" s="20">
        <v>221850</v>
      </c>
      <c r="S8" s="20">
        <v>81767</v>
      </c>
      <c r="T8" s="20">
        <v>71990</v>
      </c>
      <c r="U8" s="20">
        <v>81974</v>
      </c>
      <c r="V8" s="20">
        <v>235731</v>
      </c>
      <c r="W8" s="20">
        <v>-511718</v>
      </c>
      <c r="X8" s="20">
        <v>-1419717</v>
      </c>
      <c r="Y8" s="20">
        <v>907999</v>
      </c>
      <c r="Z8" s="21">
        <v>-63.956337777176721</v>
      </c>
      <c r="AA8" s="22">
        <v>-1419717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4192030</v>
      </c>
      <c r="F10" s="20">
        <v>5122556</v>
      </c>
      <c r="G10" s="20">
        <v>23466</v>
      </c>
      <c r="H10" s="20"/>
      <c r="I10" s="20"/>
      <c r="J10" s="20">
        <v>23466</v>
      </c>
      <c r="K10" s="20"/>
      <c r="L10" s="20">
        <v>7067</v>
      </c>
      <c r="M10" s="20"/>
      <c r="N10" s="20">
        <v>7067</v>
      </c>
      <c r="O10" s="20"/>
      <c r="P10" s="20"/>
      <c r="Q10" s="20"/>
      <c r="R10" s="20"/>
      <c r="S10" s="20"/>
      <c r="T10" s="20"/>
      <c r="U10" s="20"/>
      <c r="V10" s="20"/>
      <c r="W10" s="20">
        <v>30533</v>
      </c>
      <c r="X10" s="20">
        <v>5122556</v>
      </c>
      <c r="Y10" s="20">
        <v>-5092023</v>
      </c>
      <c r="Z10" s="21">
        <v>-99.40394990313429</v>
      </c>
      <c r="AA10" s="22">
        <v>5122556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26018701</v>
      </c>
      <c r="D13" s="29">
        <f>SUM(D6:D12)</f>
        <v>0</v>
      </c>
      <c r="E13" s="30">
        <f t="shared" si="0"/>
        <v>1468524</v>
      </c>
      <c r="F13" s="31">
        <f t="shared" si="0"/>
        <v>23640837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1646009</v>
      </c>
      <c r="L13" s="31">
        <f t="shared" si="0"/>
        <v>2272609</v>
      </c>
      <c r="M13" s="31">
        <f t="shared" si="0"/>
        <v>1679015</v>
      </c>
      <c r="N13" s="31">
        <f t="shared" si="0"/>
        <v>5597633</v>
      </c>
      <c r="O13" s="31">
        <f t="shared" si="0"/>
        <v>2065158</v>
      </c>
      <c r="P13" s="31">
        <f t="shared" si="0"/>
        <v>2438296</v>
      </c>
      <c r="Q13" s="31">
        <f t="shared" si="0"/>
        <v>1064909</v>
      </c>
      <c r="R13" s="31">
        <f t="shared" si="0"/>
        <v>5568363</v>
      </c>
      <c r="S13" s="31">
        <f t="shared" si="0"/>
        <v>9232</v>
      </c>
      <c r="T13" s="31">
        <f t="shared" si="0"/>
        <v>-267787</v>
      </c>
      <c r="U13" s="31">
        <f t="shared" si="0"/>
        <v>1003217</v>
      </c>
      <c r="V13" s="31">
        <f t="shared" si="0"/>
        <v>744662</v>
      </c>
      <c r="W13" s="31">
        <f t="shared" si="0"/>
        <v>14381313</v>
      </c>
      <c r="X13" s="31">
        <f t="shared" si="0"/>
        <v>23640837</v>
      </c>
      <c r="Y13" s="31">
        <f t="shared" si="0"/>
        <v>-9259524</v>
      </c>
      <c r="Z13" s="32">
        <f>+IF(X13&lt;&gt;0,+(Y13/X13)*100,0)</f>
        <v>-39.16749648077181</v>
      </c>
      <c r="AA13" s="33">
        <f>SUM(AA6:AA12)</f>
        <v>23640837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535454898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1991953</v>
      </c>
      <c r="V17" s="24">
        <v>1991953</v>
      </c>
      <c r="W17" s="24">
        <v>609230867</v>
      </c>
      <c r="X17" s="20">
        <v>535454898</v>
      </c>
      <c r="Y17" s="24">
        <v>73775969</v>
      </c>
      <c r="Z17" s="25">
        <v>13.778185478471428</v>
      </c>
      <c r="AA17" s="26">
        <v>535454898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535454898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1991953</v>
      </c>
      <c r="V25" s="36">
        <f t="shared" si="1"/>
        <v>1991953</v>
      </c>
      <c r="W25" s="36">
        <f t="shared" si="1"/>
        <v>609230867</v>
      </c>
      <c r="X25" s="36">
        <f t="shared" si="1"/>
        <v>535454898</v>
      </c>
      <c r="Y25" s="36">
        <f t="shared" si="1"/>
        <v>73775969</v>
      </c>
      <c r="Z25" s="37">
        <f>+IF(X25&lt;&gt;0,+(Y25/X25)*100,0)</f>
        <v>13.778185478471428</v>
      </c>
      <c r="AA25" s="38">
        <f>SUM(AA15:AA24)</f>
        <v>535454898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568986129</v>
      </c>
      <c r="D26" s="29">
        <f>+D13+D25</f>
        <v>0</v>
      </c>
      <c r="E26" s="30">
        <f t="shared" si="2"/>
        <v>-6797406</v>
      </c>
      <c r="F26" s="31">
        <f t="shared" si="2"/>
        <v>559095735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1646009</v>
      </c>
      <c r="L26" s="31">
        <f t="shared" si="2"/>
        <v>2272609</v>
      </c>
      <c r="M26" s="31">
        <f t="shared" si="2"/>
        <v>1679015</v>
      </c>
      <c r="N26" s="31">
        <f t="shared" si="2"/>
        <v>5597633</v>
      </c>
      <c r="O26" s="31">
        <f t="shared" si="2"/>
        <v>2065158</v>
      </c>
      <c r="P26" s="31">
        <f t="shared" si="2"/>
        <v>2438296</v>
      </c>
      <c r="Q26" s="31">
        <f t="shared" si="2"/>
        <v>1064909</v>
      </c>
      <c r="R26" s="31">
        <f t="shared" si="2"/>
        <v>5568363</v>
      </c>
      <c r="S26" s="31">
        <f t="shared" si="2"/>
        <v>9232</v>
      </c>
      <c r="T26" s="31">
        <f t="shared" si="2"/>
        <v>-267787</v>
      </c>
      <c r="U26" s="31">
        <f t="shared" si="2"/>
        <v>2995170</v>
      </c>
      <c r="V26" s="31">
        <f t="shared" si="2"/>
        <v>2736615</v>
      </c>
      <c r="W26" s="31">
        <f t="shared" si="2"/>
        <v>623612180</v>
      </c>
      <c r="X26" s="31">
        <f t="shared" si="2"/>
        <v>559095735</v>
      </c>
      <c r="Y26" s="31">
        <f t="shared" si="2"/>
        <v>64516445</v>
      </c>
      <c r="Z26" s="32">
        <f>+IF(X26&lt;&gt;0,+(Y26/X26)*100,0)</f>
        <v>11.539427143009775</v>
      </c>
      <c r="AA26" s="33">
        <f>+AA13+AA25</f>
        <v>559095735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549356549</v>
      </c>
      <c r="D45" s="42">
        <f t="shared" si="6"/>
        <v>0</v>
      </c>
      <c r="E45" s="43">
        <f t="shared" si="6"/>
        <v>-26426986</v>
      </c>
      <c r="F45" s="44">
        <f t="shared" si="6"/>
        <v>539466155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1646009</v>
      </c>
      <c r="L45" s="44">
        <f t="shared" si="6"/>
        <v>2272609</v>
      </c>
      <c r="M45" s="44">
        <f t="shared" si="6"/>
        <v>1679015</v>
      </c>
      <c r="N45" s="44">
        <f t="shared" si="6"/>
        <v>5597633</v>
      </c>
      <c r="O45" s="44">
        <f t="shared" si="6"/>
        <v>2065158</v>
      </c>
      <c r="P45" s="44">
        <f t="shared" si="6"/>
        <v>2438296</v>
      </c>
      <c r="Q45" s="44">
        <f t="shared" si="6"/>
        <v>1064909</v>
      </c>
      <c r="R45" s="44">
        <f t="shared" si="6"/>
        <v>5568363</v>
      </c>
      <c r="S45" s="44">
        <f t="shared" si="6"/>
        <v>9232</v>
      </c>
      <c r="T45" s="44">
        <f t="shared" si="6"/>
        <v>-267787</v>
      </c>
      <c r="U45" s="44">
        <f t="shared" si="6"/>
        <v>2995170</v>
      </c>
      <c r="V45" s="44">
        <f t="shared" si="6"/>
        <v>2736615</v>
      </c>
      <c r="W45" s="44">
        <f t="shared" si="6"/>
        <v>603982600</v>
      </c>
      <c r="X45" s="44">
        <f t="shared" si="6"/>
        <v>539466155</v>
      </c>
      <c r="Y45" s="44">
        <f t="shared" si="6"/>
        <v>64516445</v>
      </c>
      <c r="Z45" s="45">
        <f>+IF(X45&lt;&gt;0,+(Y45/X45)*100,0)</f>
        <v>11.959312813609223</v>
      </c>
      <c r="AA45" s="46">
        <f>+AA26-AA44</f>
        <v>539466155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-15539337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-15539337</v>
      </c>
      <c r="Y47" s="20">
        <v>15539337</v>
      </c>
      <c r="Z47" s="47">
        <v>-100</v>
      </c>
      <c r="AA47" s="22">
        <v>-15539337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-15539337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-15539337</v>
      </c>
      <c r="Y50" s="52">
        <f t="shared" si="7"/>
        <v>15539337</v>
      </c>
      <c r="Z50" s="53">
        <f>+IF(X50&lt;&gt;0,+(Y50/X50)*100,0)</f>
        <v>-100</v>
      </c>
      <c r="AA50" s="54">
        <f>SUM(AA47:AA49)</f>
        <v>-15539337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-3149941</v>
      </c>
      <c r="G6" s="20"/>
      <c r="H6" s="20"/>
      <c r="I6" s="20"/>
      <c r="J6" s="20"/>
      <c r="K6" s="20">
        <v>18067175</v>
      </c>
      <c r="L6" s="20"/>
      <c r="M6" s="20"/>
      <c r="N6" s="20">
        <v>18067175</v>
      </c>
      <c r="O6" s="20"/>
      <c r="P6" s="20"/>
      <c r="Q6" s="20"/>
      <c r="R6" s="20"/>
      <c r="S6" s="20"/>
      <c r="T6" s="20"/>
      <c r="U6" s="20"/>
      <c r="V6" s="20"/>
      <c r="W6" s="20">
        <v>18067175</v>
      </c>
      <c r="X6" s="20">
        <v>-3149941</v>
      </c>
      <c r="Y6" s="20">
        <v>21217116</v>
      </c>
      <c r="Z6" s="21">
        <v>-673.57185420298345</v>
      </c>
      <c r="AA6" s="22">
        <v>-3149941</v>
      </c>
    </row>
    <row r="7" spans="1:27" x14ac:dyDescent="0.25">
      <c r="A7" s="23" t="s">
        <v>35</v>
      </c>
      <c r="B7" s="17" t="s">
        <v>32</v>
      </c>
      <c r="C7" s="18">
        <v>-171760718</v>
      </c>
      <c r="D7" s="18"/>
      <c r="E7" s="19"/>
      <c r="F7" s="20">
        <v>3013116512</v>
      </c>
      <c r="G7" s="20"/>
      <c r="H7" s="20">
        <v>-3</v>
      </c>
      <c r="I7" s="20">
        <v>-35473</v>
      </c>
      <c r="J7" s="20">
        <v>-35476</v>
      </c>
      <c r="K7" s="20">
        <v>191658308</v>
      </c>
      <c r="L7" s="20">
        <v>751675</v>
      </c>
      <c r="M7" s="20">
        <v>-446418</v>
      </c>
      <c r="N7" s="20">
        <v>191963565</v>
      </c>
      <c r="O7" s="20">
        <v>-472665</v>
      </c>
      <c r="P7" s="20">
        <v>-309940</v>
      </c>
      <c r="Q7" s="20">
        <v>3710468</v>
      </c>
      <c r="R7" s="20">
        <v>2927863</v>
      </c>
      <c r="S7" s="20">
        <v>-629330</v>
      </c>
      <c r="T7" s="20">
        <v>-1255448</v>
      </c>
      <c r="U7" s="20">
        <v>-21826639</v>
      </c>
      <c r="V7" s="20">
        <v>-23711417</v>
      </c>
      <c r="W7" s="20">
        <v>171144535</v>
      </c>
      <c r="X7" s="20">
        <v>3013116512</v>
      </c>
      <c r="Y7" s="20">
        <v>-2841971977</v>
      </c>
      <c r="Z7" s="21">
        <v>-94.320016025984984</v>
      </c>
      <c r="AA7" s="22">
        <v>3013116512</v>
      </c>
    </row>
    <row r="8" spans="1:27" x14ac:dyDescent="0.25">
      <c r="A8" s="23" t="s">
        <v>36</v>
      </c>
      <c r="B8" s="17" t="s">
        <v>32</v>
      </c>
      <c r="C8" s="18">
        <v>1932116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1366848</v>
      </c>
      <c r="Y8" s="20">
        <v>-1366848</v>
      </c>
      <c r="Z8" s="21">
        <v>-100</v>
      </c>
      <c r="AA8" s="22">
        <v>1366848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9683296</v>
      </c>
      <c r="G10" s="20"/>
      <c r="H10" s="20"/>
      <c r="I10" s="20"/>
      <c r="J10" s="20"/>
      <c r="K10" s="20">
        <v>24476051</v>
      </c>
      <c r="L10" s="20"/>
      <c r="M10" s="20"/>
      <c r="N10" s="20">
        <v>24476051</v>
      </c>
      <c r="O10" s="20"/>
      <c r="P10" s="20"/>
      <c r="Q10" s="20"/>
      <c r="R10" s="20"/>
      <c r="S10" s="20"/>
      <c r="T10" s="20"/>
      <c r="U10" s="20"/>
      <c r="V10" s="20"/>
      <c r="W10" s="20">
        <v>24476051</v>
      </c>
      <c r="X10" s="20">
        <v>9683296</v>
      </c>
      <c r="Y10" s="20">
        <v>14792755</v>
      </c>
      <c r="Z10" s="21">
        <v>152.76570085227178</v>
      </c>
      <c r="AA10" s="22">
        <v>9683296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1524710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1524710</v>
      </c>
      <c r="Y11" s="24">
        <v>-1524710</v>
      </c>
      <c r="Z11" s="25">
        <v>-100</v>
      </c>
      <c r="AA11" s="26">
        <v>1524710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-146727378</v>
      </c>
      <c r="D13" s="29">
        <f>SUM(D6:D12)</f>
        <v>0</v>
      </c>
      <c r="E13" s="30">
        <f t="shared" si="0"/>
        <v>0</v>
      </c>
      <c r="F13" s="31">
        <f t="shared" si="0"/>
        <v>3022541425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234201534</v>
      </c>
      <c r="L13" s="31">
        <f t="shared" si="0"/>
        <v>751675</v>
      </c>
      <c r="M13" s="31">
        <f t="shared" si="0"/>
        <v>-446418</v>
      </c>
      <c r="N13" s="31">
        <f t="shared" si="0"/>
        <v>234506791</v>
      </c>
      <c r="O13" s="31">
        <f t="shared" si="0"/>
        <v>-472665</v>
      </c>
      <c r="P13" s="31">
        <f t="shared" si="0"/>
        <v>-309940</v>
      </c>
      <c r="Q13" s="31">
        <f t="shared" si="0"/>
        <v>3710468</v>
      </c>
      <c r="R13" s="31">
        <f t="shared" si="0"/>
        <v>2927863</v>
      </c>
      <c r="S13" s="31">
        <f t="shared" si="0"/>
        <v>-629330</v>
      </c>
      <c r="T13" s="31">
        <f t="shared" si="0"/>
        <v>-1255448</v>
      </c>
      <c r="U13" s="31">
        <f t="shared" si="0"/>
        <v>-21826639</v>
      </c>
      <c r="V13" s="31">
        <f t="shared" si="0"/>
        <v>-23711417</v>
      </c>
      <c r="W13" s="31">
        <f t="shared" si="0"/>
        <v>213687761</v>
      </c>
      <c r="X13" s="31">
        <f t="shared" si="0"/>
        <v>3022541425</v>
      </c>
      <c r="Y13" s="31">
        <f t="shared" si="0"/>
        <v>-2808853664</v>
      </c>
      <c r="Z13" s="32">
        <f>+IF(X13&lt;&gt;0,+(Y13/X13)*100,0)</f>
        <v>-92.930195787142935</v>
      </c>
      <c r="AA13" s="33">
        <f>SUM(AA6:AA12)</f>
        <v>3022541425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33005474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>
        <v>6611886</v>
      </c>
      <c r="T17" s="20"/>
      <c r="U17" s="24">
        <v>3377138</v>
      </c>
      <c r="V17" s="24">
        <v>9989024</v>
      </c>
      <c r="W17" s="24">
        <v>11102323</v>
      </c>
      <c r="X17" s="20">
        <v>33005474</v>
      </c>
      <c r="Y17" s="24">
        <v>-21903151</v>
      </c>
      <c r="Z17" s="25">
        <v>-66.362176771041064</v>
      </c>
      <c r="AA17" s="26">
        <v>33005474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33005474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6611886</v>
      </c>
      <c r="T25" s="36">
        <f t="shared" si="1"/>
        <v>0</v>
      </c>
      <c r="U25" s="36">
        <f t="shared" si="1"/>
        <v>3377138</v>
      </c>
      <c r="V25" s="36">
        <f t="shared" si="1"/>
        <v>9989024</v>
      </c>
      <c r="W25" s="36">
        <f t="shared" si="1"/>
        <v>11102323</v>
      </c>
      <c r="X25" s="36">
        <f t="shared" si="1"/>
        <v>33005474</v>
      </c>
      <c r="Y25" s="36">
        <f t="shared" si="1"/>
        <v>-21903151</v>
      </c>
      <c r="Z25" s="37">
        <f>+IF(X25&lt;&gt;0,+(Y25/X25)*100,0)</f>
        <v>-66.362176771041064</v>
      </c>
      <c r="AA25" s="38">
        <f>SUM(AA15:AA24)</f>
        <v>33005474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-131783280</v>
      </c>
      <c r="D26" s="29">
        <f>+D13+D25</f>
        <v>0</v>
      </c>
      <c r="E26" s="30">
        <f t="shared" si="2"/>
        <v>0</v>
      </c>
      <c r="F26" s="31">
        <f t="shared" si="2"/>
        <v>3055546899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234201534</v>
      </c>
      <c r="L26" s="31">
        <f t="shared" si="2"/>
        <v>751675</v>
      </c>
      <c r="M26" s="31">
        <f t="shared" si="2"/>
        <v>-446418</v>
      </c>
      <c r="N26" s="31">
        <f t="shared" si="2"/>
        <v>234506791</v>
      </c>
      <c r="O26" s="31">
        <f t="shared" si="2"/>
        <v>-472665</v>
      </c>
      <c r="P26" s="31">
        <f t="shared" si="2"/>
        <v>-309940</v>
      </c>
      <c r="Q26" s="31">
        <f t="shared" si="2"/>
        <v>3710468</v>
      </c>
      <c r="R26" s="31">
        <f t="shared" si="2"/>
        <v>2927863</v>
      </c>
      <c r="S26" s="31">
        <f t="shared" si="2"/>
        <v>5982556</v>
      </c>
      <c r="T26" s="31">
        <f t="shared" si="2"/>
        <v>-1255448</v>
      </c>
      <c r="U26" s="31">
        <f t="shared" si="2"/>
        <v>-18449501</v>
      </c>
      <c r="V26" s="31">
        <f t="shared" si="2"/>
        <v>-13722393</v>
      </c>
      <c r="W26" s="31">
        <f t="shared" si="2"/>
        <v>224790084</v>
      </c>
      <c r="X26" s="31">
        <f t="shared" si="2"/>
        <v>3055546899</v>
      </c>
      <c r="Y26" s="31">
        <f t="shared" si="2"/>
        <v>-2830756815</v>
      </c>
      <c r="Z26" s="32">
        <f>+IF(X26&lt;&gt;0,+(Y26/X26)*100,0)</f>
        <v>-92.643212772365956</v>
      </c>
      <c r="AA26" s="33">
        <f>+AA13+AA25</f>
        <v>3055546899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2230000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2230000</v>
      </c>
      <c r="Y32" s="20">
        <v>-2230000</v>
      </c>
      <c r="Z32" s="21">
        <v>-100</v>
      </c>
      <c r="AA32" s="22">
        <v>2230000</v>
      </c>
    </row>
    <row r="33" spans="1:27" x14ac:dyDescent="0.25">
      <c r="A33" s="23" t="s">
        <v>60</v>
      </c>
      <c r="B33" s="17" t="s">
        <v>32</v>
      </c>
      <c r="C33" s="18">
        <v>-41928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>
        <v>10127000</v>
      </c>
      <c r="R33" s="20">
        <v>10127000</v>
      </c>
      <c r="S33" s="20"/>
      <c r="T33" s="20"/>
      <c r="U33" s="20">
        <v>-3883708</v>
      </c>
      <c r="V33" s="20">
        <v>-3883708</v>
      </c>
      <c r="W33" s="20">
        <v>2131920</v>
      </c>
      <c r="X33" s="20"/>
      <c r="Y33" s="20">
        <v>2131920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10322394</v>
      </c>
      <c r="D35" s="18"/>
      <c r="E35" s="19"/>
      <c r="F35" s="20"/>
      <c r="G35" s="20"/>
      <c r="H35" s="20"/>
      <c r="I35" s="20"/>
      <c r="J35" s="20"/>
      <c r="K35" s="20">
        <v>1092</v>
      </c>
      <c r="L35" s="20">
        <v>108646</v>
      </c>
      <c r="M35" s="20">
        <v>9</v>
      </c>
      <c r="N35" s="20">
        <v>109747</v>
      </c>
      <c r="O35" s="20">
        <v>-3246</v>
      </c>
      <c r="P35" s="20">
        <v>118365</v>
      </c>
      <c r="Q35" s="20">
        <v>598275</v>
      </c>
      <c r="R35" s="20">
        <v>713394</v>
      </c>
      <c r="S35" s="20">
        <v>48458</v>
      </c>
      <c r="T35" s="20">
        <v>-20517</v>
      </c>
      <c r="U35" s="20">
        <v>-2766585</v>
      </c>
      <c r="V35" s="20">
        <v>-2738644</v>
      </c>
      <c r="W35" s="20">
        <v>-1915503</v>
      </c>
      <c r="X35" s="20"/>
      <c r="Y35" s="20">
        <v>-1915503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10280466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2230000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1092</v>
      </c>
      <c r="L37" s="31">
        <f t="shared" si="3"/>
        <v>108646</v>
      </c>
      <c r="M37" s="31">
        <f t="shared" si="3"/>
        <v>9</v>
      </c>
      <c r="N37" s="31">
        <f t="shared" si="3"/>
        <v>109747</v>
      </c>
      <c r="O37" s="31">
        <f t="shared" si="3"/>
        <v>-3246</v>
      </c>
      <c r="P37" s="31">
        <f t="shared" si="3"/>
        <v>118365</v>
      </c>
      <c r="Q37" s="31">
        <f t="shared" si="3"/>
        <v>10725275</v>
      </c>
      <c r="R37" s="31">
        <f t="shared" si="3"/>
        <v>10840394</v>
      </c>
      <c r="S37" s="31">
        <f t="shared" si="3"/>
        <v>48458</v>
      </c>
      <c r="T37" s="31">
        <f t="shared" si="3"/>
        <v>-20517</v>
      </c>
      <c r="U37" s="31">
        <f t="shared" si="3"/>
        <v>-6650293</v>
      </c>
      <c r="V37" s="31">
        <f t="shared" si="3"/>
        <v>-6622352</v>
      </c>
      <c r="W37" s="31">
        <f t="shared" si="3"/>
        <v>216417</v>
      </c>
      <c r="X37" s="31">
        <f t="shared" si="3"/>
        <v>2230000</v>
      </c>
      <c r="Y37" s="31">
        <f t="shared" si="3"/>
        <v>-2013583</v>
      </c>
      <c r="Z37" s="32">
        <f>+IF(X37&lt;&gt;0,+(Y37/X37)*100,0)</f>
        <v>-90.295201793721972</v>
      </c>
      <c r="AA37" s="33">
        <f>SUM(AA29:AA36)</f>
        <v>2230000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10280466</v>
      </c>
      <c r="D44" s="29">
        <f>+D37+D43</f>
        <v>0</v>
      </c>
      <c r="E44" s="30">
        <f t="shared" si="5"/>
        <v>0</v>
      </c>
      <c r="F44" s="31">
        <f t="shared" si="5"/>
        <v>2230000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1092</v>
      </c>
      <c r="L44" s="31">
        <f t="shared" si="5"/>
        <v>108646</v>
      </c>
      <c r="M44" s="31">
        <f t="shared" si="5"/>
        <v>9</v>
      </c>
      <c r="N44" s="31">
        <f t="shared" si="5"/>
        <v>109747</v>
      </c>
      <c r="O44" s="31">
        <f t="shared" si="5"/>
        <v>-3246</v>
      </c>
      <c r="P44" s="31">
        <f t="shared" si="5"/>
        <v>118365</v>
      </c>
      <c r="Q44" s="31">
        <f t="shared" si="5"/>
        <v>10725275</v>
      </c>
      <c r="R44" s="31">
        <f t="shared" si="5"/>
        <v>10840394</v>
      </c>
      <c r="S44" s="31">
        <f t="shared" si="5"/>
        <v>48458</v>
      </c>
      <c r="T44" s="31">
        <f t="shared" si="5"/>
        <v>-20517</v>
      </c>
      <c r="U44" s="31">
        <f t="shared" si="5"/>
        <v>-6650293</v>
      </c>
      <c r="V44" s="31">
        <f t="shared" si="5"/>
        <v>-6622352</v>
      </c>
      <c r="W44" s="31">
        <f t="shared" si="5"/>
        <v>216417</v>
      </c>
      <c r="X44" s="31">
        <f t="shared" si="5"/>
        <v>2230000</v>
      </c>
      <c r="Y44" s="31">
        <f t="shared" si="5"/>
        <v>-2013583</v>
      </c>
      <c r="Z44" s="32">
        <f>+IF(X44&lt;&gt;0,+(Y44/X44)*100,0)</f>
        <v>-90.295201793721972</v>
      </c>
      <c r="AA44" s="33">
        <f>+AA37+AA43</f>
        <v>2230000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-142063746</v>
      </c>
      <c r="D45" s="42">
        <f t="shared" si="6"/>
        <v>0</v>
      </c>
      <c r="E45" s="43">
        <f t="shared" si="6"/>
        <v>0</v>
      </c>
      <c r="F45" s="44">
        <f t="shared" si="6"/>
        <v>3053316899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234200442</v>
      </c>
      <c r="L45" s="44">
        <f t="shared" si="6"/>
        <v>643029</v>
      </c>
      <c r="M45" s="44">
        <f t="shared" si="6"/>
        <v>-446427</v>
      </c>
      <c r="N45" s="44">
        <f t="shared" si="6"/>
        <v>234397044</v>
      </c>
      <c r="O45" s="44">
        <f t="shared" si="6"/>
        <v>-469419</v>
      </c>
      <c r="P45" s="44">
        <f t="shared" si="6"/>
        <v>-428305</v>
      </c>
      <c r="Q45" s="44">
        <f t="shared" si="6"/>
        <v>-7014807</v>
      </c>
      <c r="R45" s="44">
        <f t="shared" si="6"/>
        <v>-7912531</v>
      </c>
      <c r="S45" s="44">
        <f t="shared" si="6"/>
        <v>5934098</v>
      </c>
      <c r="T45" s="44">
        <f t="shared" si="6"/>
        <v>-1234931</v>
      </c>
      <c r="U45" s="44">
        <f t="shared" si="6"/>
        <v>-11799208</v>
      </c>
      <c r="V45" s="44">
        <f t="shared" si="6"/>
        <v>-7100041</v>
      </c>
      <c r="W45" s="44">
        <f t="shared" si="6"/>
        <v>224573667</v>
      </c>
      <c r="X45" s="44">
        <f t="shared" si="6"/>
        <v>3053316899</v>
      </c>
      <c r="Y45" s="44">
        <f t="shared" si="6"/>
        <v>-2828743232</v>
      </c>
      <c r="Z45" s="45">
        <f>+IF(X45&lt;&gt;0,+(Y45/X45)*100,0)</f>
        <v>-92.644927649876408</v>
      </c>
      <c r="AA45" s="46">
        <f>+AA26-AA44</f>
        <v>3053316899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3000000000</v>
      </c>
      <c r="Y47" s="20">
        <v>-3000000000</v>
      </c>
      <c r="Z47" s="47">
        <v>-100</v>
      </c>
      <c r="AA47" s="22">
        <v>3000000000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3000000000</v>
      </c>
      <c r="Y50" s="52">
        <f t="shared" si="7"/>
        <v>-3000000000</v>
      </c>
      <c r="Z50" s="53">
        <f>+IF(X50&lt;&gt;0,+(Y50/X50)*100,0)</f>
        <v>-100</v>
      </c>
      <c r="AA50" s="54">
        <f>SUM(AA47:AA49)</f>
        <v>3000000000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-164808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52877</v>
      </c>
      <c r="R6" s="20">
        <v>52877</v>
      </c>
      <c r="S6" s="20">
        <v>108746</v>
      </c>
      <c r="T6" s="20">
        <v>176659</v>
      </c>
      <c r="U6" s="20">
        <v>137748</v>
      </c>
      <c r="V6" s="20">
        <v>423153</v>
      </c>
      <c r="W6" s="20">
        <v>476030</v>
      </c>
      <c r="X6" s="20">
        <v>-164808</v>
      </c>
      <c r="Y6" s="20">
        <v>640838</v>
      </c>
      <c r="Z6" s="21">
        <v>-388.83913402262027</v>
      </c>
      <c r="AA6" s="22">
        <v>-164808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6364307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347144</v>
      </c>
      <c r="R7" s="20">
        <v>347144</v>
      </c>
      <c r="S7" s="20">
        <v>223218</v>
      </c>
      <c r="T7" s="20">
        <v>-42642</v>
      </c>
      <c r="U7" s="20">
        <v>674511</v>
      </c>
      <c r="V7" s="20">
        <v>855087</v>
      </c>
      <c r="W7" s="20">
        <v>1202231</v>
      </c>
      <c r="X7" s="20">
        <v>6364307</v>
      </c>
      <c r="Y7" s="20">
        <v>-5162076</v>
      </c>
      <c r="Z7" s="21">
        <v>-81.109789329773065</v>
      </c>
      <c r="AA7" s="22">
        <v>6364307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138277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7237</v>
      </c>
      <c r="R8" s="20">
        <v>7237</v>
      </c>
      <c r="S8" s="20">
        <v>5045</v>
      </c>
      <c r="T8" s="20">
        <v>8006</v>
      </c>
      <c r="U8" s="20">
        <v>5212</v>
      </c>
      <c r="V8" s="20">
        <v>18263</v>
      </c>
      <c r="W8" s="20">
        <v>25500</v>
      </c>
      <c r="X8" s="20">
        <v>138277</v>
      </c>
      <c r="Y8" s="20">
        <v>-112777</v>
      </c>
      <c r="Z8" s="21">
        <v>-81.558755252138823</v>
      </c>
      <c r="AA8" s="22">
        <v>138277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23713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23713</v>
      </c>
      <c r="Y10" s="20">
        <v>-23713</v>
      </c>
      <c r="Z10" s="21">
        <v>-100</v>
      </c>
      <c r="AA10" s="22">
        <v>23713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6361489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407258</v>
      </c>
      <c r="R13" s="31">
        <f t="shared" si="0"/>
        <v>407258</v>
      </c>
      <c r="S13" s="31">
        <f t="shared" si="0"/>
        <v>337009</v>
      </c>
      <c r="T13" s="31">
        <f t="shared" si="0"/>
        <v>142023</v>
      </c>
      <c r="U13" s="31">
        <f t="shared" si="0"/>
        <v>817471</v>
      </c>
      <c r="V13" s="31">
        <f t="shared" si="0"/>
        <v>1296503</v>
      </c>
      <c r="W13" s="31">
        <f t="shared" si="0"/>
        <v>1703761</v>
      </c>
      <c r="X13" s="31">
        <f t="shared" si="0"/>
        <v>6361489</v>
      </c>
      <c r="Y13" s="31">
        <f t="shared" si="0"/>
        <v>-4657728</v>
      </c>
      <c r="Z13" s="32">
        <f>+IF(X13&lt;&gt;0,+(Y13/X13)*100,0)</f>
        <v>-73.217575319237369</v>
      </c>
      <c r="AA13" s="33">
        <f>SUM(AA6:AA12)</f>
        <v>6361489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87001362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87001362</v>
      </c>
      <c r="Y17" s="24">
        <v>-87001362</v>
      </c>
      <c r="Z17" s="25">
        <v>-100</v>
      </c>
      <c r="AA17" s="26">
        <v>87001362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87001362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87001362</v>
      </c>
      <c r="Y25" s="36">
        <f t="shared" si="1"/>
        <v>-87001362</v>
      </c>
      <c r="Z25" s="37">
        <f>+IF(X25&lt;&gt;0,+(Y25/X25)*100,0)</f>
        <v>-100</v>
      </c>
      <c r="AA25" s="38">
        <f>SUM(AA15:AA24)</f>
        <v>87001362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93362851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407258</v>
      </c>
      <c r="R26" s="31">
        <f t="shared" si="2"/>
        <v>407258</v>
      </c>
      <c r="S26" s="31">
        <f t="shared" si="2"/>
        <v>337009</v>
      </c>
      <c r="T26" s="31">
        <f t="shared" si="2"/>
        <v>142023</v>
      </c>
      <c r="U26" s="31">
        <f t="shared" si="2"/>
        <v>817471</v>
      </c>
      <c r="V26" s="31">
        <f t="shared" si="2"/>
        <v>1296503</v>
      </c>
      <c r="W26" s="31">
        <f t="shared" si="2"/>
        <v>1703761</v>
      </c>
      <c r="X26" s="31">
        <f t="shared" si="2"/>
        <v>93362851</v>
      </c>
      <c r="Y26" s="31">
        <f t="shared" si="2"/>
        <v>-91659090</v>
      </c>
      <c r="Z26" s="32">
        <f>+IF(X26&lt;&gt;0,+(Y26/X26)*100,0)</f>
        <v>-98.175118923906908</v>
      </c>
      <c r="AA26" s="33">
        <f>+AA13+AA25</f>
        <v>93362851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44104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44104</v>
      </c>
      <c r="Y31" s="20">
        <v>-44104</v>
      </c>
      <c r="Z31" s="21">
        <v>-100</v>
      </c>
      <c r="AA31" s="22">
        <v>44104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44104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44104</v>
      </c>
      <c r="Y37" s="31">
        <f t="shared" si="3"/>
        <v>-44104</v>
      </c>
      <c r="Z37" s="32">
        <f>+IF(X37&lt;&gt;0,+(Y37/X37)*100,0)</f>
        <v>-100</v>
      </c>
      <c r="AA37" s="33">
        <f>SUM(AA29:AA36)</f>
        <v>44104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44104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44104</v>
      </c>
      <c r="Y44" s="31">
        <f t="shared" si="5"/>
        <v>-44104</v>
      </c>
      <c r="Z44" s="32">
        <f>+IF(X44&lt;&gt;0,+(Y44/X44)*100,0)</f>
        <v>-100</v>
      </c>
      <c r="AA44" s="33">
        <f>+AA37+AA43</f>
        <v>44104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93318747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407258</v>
      </c>
      <c r="R45" s="44">
        <f t="shared" si="6"/>
        <v>407258</v>
      </c>
      <c r="S45" s="44">
        <f t="shared" si="6"/>
        <v>337009</v>
      </c>
      <c r="T45" s="44">
        <f t="shared" si="6"/>
        <v>142023</v>
      </c>
      <c r="U45" s="44">
        <f t="shared" si="6"/>
        <v>817471</v>
      </c>
      <c r="V45" s="44">
        <f t="shared" si="6"/>
        <v>1296503</v>
      </c>
      <c r="W45" s="44">
        <f t="shared" si="6"/>
        <v>1703761</v>
      </c>
      <c r="X45" s="44">
        <f t="shared" si="6"/>
        <v>93318747</v>
      </c>
      <c r="Y45" s="44">
        <f t="shared" si="6"/>
        <v>-91614986</v>
      </c>
      <c r="Z45" s="45">
        <f>+IF(X45&lt;&gt;0,+(Y45/X45)*100,0)</f>
        <v>-98.174256454600709</v>
      </c>
      <c r="AA45" s="46">
        <f>+AA26-AA44</f>
        <v>93318747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1807199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397482</v>
      </c>
      <c r="R47" s="20">
        <v>397482</v>
      </c>
      <c r="S47" s="20">
        <v>364178</v>
      </c>
      <c r="T47" s="20">
        <v>239418</v>
      </c>
      <c r="U47" s="20">
        <v>704829</v>
      </c>
      <c r="V47" s="20">
        <v>1308425</v>
      </c>
      <c r="W47" s="20">
        <v>1705907</v>
      </c>
      <c r="X47" s="20">
        <v>1807199</v>
      </c>
      <c r="Y47" s="20">
        <v>-101292</v>
      </c>
      <c r="Z47" s="47">
        <v>-5.604916780055766</v>
      </c>
      <c r="AA47" s="22">
        <v>1807199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1807199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397482</v>
      </c>
      <c r="R50" s="52">
        <f t="shared" si="7"/>
        <v>397482</v>
      </c>
      <c r="S50" s="52">
        <f t="shared" si="7"/>
        <v>364178</v>
      </c>
      <c r="T50" s="52">
        <f t="shared" si="7"/>
        <v>239418</v>
      </c>
      <c r="U50" s="52">
        <f t="shared" si="7"/>
        <v>704829</v>
      </c>
      <c r="V50" s="52">
        <f t="shared" si="7"/>
        <v>1308425</v>
      </c>
      <c r="W50" s="52">
        <f t="shared" si="7"/>
        <v>1705907</v>
      </c>
      <c r="X50" s="52">
        <f t="shared" si="7"/>
        <v>1807199</v>
      </c>
      <c r="Y50" s="52">
        <f t="shared" si="7"/>
        <v>-101292</v>
      </c>
      <c r="Z50" s="53">
        <f>+IF(X50&lt;&gt;0,+(Y50/X50)*100,0)</f>
        <v>-5.604916780055766</v>
      </c>
      <c r="AA50" s="54">
        <f>SUM(AA47:AA49)</f>
        <v>1807199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-5646606</v>
      </c>
      <c r="D7" s="18"/>
      <c r="E7" s="19"/>
      <c r="F7" s="20">
        <v>920000</v>
      </c>
      <c r="G7" s="20"/>
      <c r="H7" s="20">
        <v>-5646607</v>
      </c>
      <c r="I7" s="20">
        <v>3605724</v>
      </c>
      <c r="J7" s="20">
        <v>-2040883</v>
      </c>
      <c r="K7" s="20">
        <v>963328</v>
      </c>
      <c r="L7" s="20">
        <v>-88619</v>
      </c>
      <c r="M7" s="20">
        <v>-34638</v>
      </c>
      <c r="N7" s="20">
        <v>840071</v>
      </c>
      <c r="O7" s="20">
        <v>1450146</v>
      </c>
      <c r="P7" s="20">
        <v>1221256</v>
      </c>
      <c r="Q7" s="20">
        <v>-840578</v>
      </c>
      <c r="R7" s="20">
        <v>1830824</v>
      </c>
      <c r="S7" s="20">
        <v>173934</v>
      </c>
      <c r="T7" s="20">
        <v>532250</v>
      </c>
      <c r="U7" s="20">
        <v>649825</v>
      </c>
      <c r="V7" s="20">
        <v>1356009</v>
      </c>
      <c r="W7" s="20">
        <v>1986021</v>
      </c>
      <c r="X7" s="20">
        <v>920000</v>
      </c>
      <c r="Y7" s="20">
        <v>1066021</v>
      </c>
      <c r="Z7" s="21">
        <v>115.87184782608695</v>
      </c>
      <c r="AA7" s="22">
        <v>920000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-720000</v>
      </c>
      <c r="Y10" s="20">
        <v>720000</v>
      </c>
      <c r="Z10" s="21">
        <v>-100</v>
      </c>
      <c r="AA10" s="22">
        <v>-720000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200000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963328</v>
      </c>
      <c r="L13" s="31">
        <f t="shared" si="0"/>
        <v>-88619</v>
      </c>
      <c r="M13" s="31">
        <f t="shared" si="0"/>
        <v>-34638</v>
      </c>
      <c r="N13" s="31">
        <f t="shared" si="0"/>
        <v>840071</v>
      </c>
      <c r="O13" s="31">
        <f t="shared" si="0"/>
        <v>1450146</v>
      </c>
      <c r="P13" s="31">
        <f t="shared" si="0"/>
        <v>1221256</v>
      </c>
      <c r="Q13" s="31">
        <f t="shared" si="0"/>
        <v>-840578</v>
      </c>
      <c r="R13" s="31">
        <f t="shared" si="0"/>
        <v>1830824</v>
      </c>
      <c r="S13" s="31">
        <f t="shared" si="0"/>
        <v>173934</v>
      </c>
      <c r="T13" s="31">
        <f t="shared" si="0"/>
        <v>532250</v>
      </c>
      <c r="U13" s="31">
        <f t="shared" si="0"/>
        <v>649825</v>
      </c>
      <c r="V13" s="31">
        <f t="shared" si="0"/>
        <v>1356009</v>
      </c>
      <c r="W13" s="31">
        <f t="shared" si="0"/>
        <v>1986021</v>
      </c>
      <c r="X13" s="31">
        <f t="shared" si="0"/>
        <v>200000</v>
      </c>
      <c r="Y13" s="31">
        <f t="shared" si="0"/>
        <v>1786021</v>
      </c>
      <c r="Z13" s="32">
        <f>+IF(X13&lt;&gt;0,+(Y13/X13)*100,0)</f>
        <v>893.01049999999998</v>
      </c>
      <c r="AA13" s="33">
        <f>SUM(AA6:AA12)</f>
        <v>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>
        <v>1072811</v>
      </c>
      <c r="L17" s="24"/>
      <c r="M17" s="20">
        <v>2663787</v>
      </c>
      <c r="N17" s="24">
        <v>3736598</v>
      </c>
      <c r="O17" s="24">
        <v>3194445</v>
      </c>
      <c r="P17" s="24">
        <v>514446</v>
      </c>
      <c r="Q17" s="20">
        <v>1298905</v>
      </c>
      <c r="R17" s="24">
        <v>5007796</v>
      </c>
      <c r="S17" s="24">
        <v>2712996</v>
      </c>
      <c r="T17" s="20">
        <v>402557</v>
      </c>
      <c r="U17" s="24">
        <v>10608337</v>
      </c>
      <c r="V17" s="24">
        <v>13723890</v>
      </c>
      <c r="W17" s="24">
        <v>67707279</v>
      </c>
      <c r="X17" s="20">
        <v>137906288</v>
      </c>
      <c r="Y17" s="24">
        <v>-70199009</v>
      </c>
      <c r="Z17" s="25">
        <v>-50.90341420834995</v>
      </c>
      <c r="AA17" s="26">
        <v>137906288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1072811</v>
      </c>
      <c r="L25" s="36">
        <f t="shared" si="1"/>
        <v>0</v>
      </c>
      <c r="M25" s="36">
        <f t="shared" si="1"/>
        <v>2663787</v>
      </c>
      <c r="N25" s="36">
        <f t="shared" si="1"/>
        <v>3736598</v>
      </c>
      <c r="O25" s="36">
        <f t="shared" si="1"/>
        <v>3194445</v>
      </c>
      <c r="P25" s="36">
        <f t="shared" si="1"/>
        <v>514446</v>
      </c>
      <c r="Q25" s="36">
        <f t="shared" si="1"/>
        <v>1298905</v>
      </c>
      <c r="R25" s="36">
        <f t="shared" si="1"/>
        <v>5007796</v>
      </c>
      <c r="S25" s="36">
        <f t="shared" si="1"/>
        <v>2712996</v>
      </c>
      <c r="T25" s="36">
        <f t="shared" si="1"/>
        <v>402557</v>
      </c>
      <c r="U25" s="36">
        <f t="shared" si="1"/>
        <v>10608337</v>
      </c>
      <c r="V25" s="36">
        <f t="shared" si="1"/>
        <v>13723890</v>
      </c>
      <c r="W25" s="36">
        <f t="shared" si="1"/>
        <v>67707279</v>
      </c>
      <c r="X25" s="36">
        <f t="shared" si="1"/>
        <v>137906288</v>
      </c>
      <c r="Y25" s="36">
        <f t="shared" si="1"/>
        <v>-70199009</v>
      </c>
      <c r="Z25" s="37">
        <f>+IF(X25&lt;&gt;0,+(Y25/X25)*100,0)</f>
        <v>-50.90341420834995</v>
      </c>
      <c r="AA25" s="38">
        <f>SUM(AA15:AA24)</f>
        <v>137906288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138106288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2036139</v>
      </c>
      <c r="L26" s="31">
        <f t="shared" si="2"/>
        <v>-88619</v>
      </c>
      <c r="M26" s="31">
        <f t="shared" si="2"/>
        <v>2629149</v>
      </c>
      <c r="N26" s="31">
        <f t="shared" si="2"/>
        <v>4576669</v>
      </c>
      <c r="O26" s="31">
        <f t="shared" si="2"/>
        <v>4644591</v>
      </c>
      <c r="P26" s="31">
        <f t="shared" si="2"/>
        <v>1735702</v>
      </c>
      <c r="Q26" s="31">
        <f t="shared" si="2"/>
        <v>458327</v>
      </c>
      <c r="R26" s="31">
        <f t="shared" si="2"/>
        <v>6838620</v>
      </c>
      <c r="S26" s="31">
        <f t="shared" si="2"/>
        <v>2886930</v>
      </c>
      <c r="T26" s="31">
        <f t="shared" si="2"/>
        <v>934807</v>
      </c>
      <c r="U26" s="31">
        <f t="shared" si="2"/>
        <v>11258162</v>
      </c>
      <c r="V26" s="31">
        <f t="shared" si="2"/>
        <v>15079899</v>
      </c>
      <c r="W26" s="31">
        <f t="shared" si="2"/>
        <v>69693300</v>
      </c>
      <c r="X26" s="31">
        <f t="shared" si="2"/>
        <v>138106288</v>
      </c>
      <c r="Y26" s="31">
        <f t="shared" si="2"/>
        <v>-68412988</v>
      </c>
      <c r="Z26" s="32">
        <f>+IF(X26&lt;&gt;0,+(Y26/X26)*100,0)</f>
        <v>-49.536475848224953</v>
      </c>
      <c r="AA26" s="33">
        <f>+AA13+AA25</f>
        <v>138106288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>
        <v>19117</v>
      </c>
      <c r="P31" s="20">
        <v>7169</v>
      </c>
      <c r="Q31" s="20">
        <v>9559</v>
      </c>
      <c r="R31" s="20">
        <v>35845</v>
      </c>
      <c r="S31" s="20">
        <v>4390</v>
      </c>
      <c r="T31" s="20"/>
      <c r="U31" s="20">
        <v>14338</v>
      </c>
      <c r="V31" s="20">
        <v>18728</v>
      </c>
      <c r="W31" s="20">
        <v>253143</v>
      </c>
      <c r="X31" s="20"/>
      <c r="Y31" s="20">
        <v>253143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>
        <v>229675</v>
      </c>
      <c r="P32" s="20"/>
      <c r="Q32" s="20"/>
      <c r="R32" s="20">
        <v>229675</v>
      </c>
      <c r="S32" s="20"/>
      <c r="T32" s="20">
        <v>162856</v>
      </c>
      <c r="U32" s="20"/>
      <c r="V32" s="20">
        <v>162856</v>
      </c>
      <c r="W32" s="20">
        <v>10076422</v>
      </c>
      <c r="X32" s="20">
        <v>-1440000</v>
      </c>
      <c r="Y32" s="20">
        <v>11516422</v>
      </c>
      <c r="Z32" s="21">
        <v>-799.75152777777771</v>
      </c>
      <c r="AA32" s="22">
        <v>-1440000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>
        <v>113263</v>
      </c>
      <c r="L35" s="20"/>
      <c r="M35" s="20"/>
      <c r="N35" s="20">
        <v>113263</v>
      </c>
      <c r="O35" s="20">
        <v>166304</v>
      </c>
      <c r="P35" s="20">
        <v>147581</v>
      </c>
      <c r="Q35" s="20">
        <v>-72852</v>
      </c>
      <c r="R35" s="20">
        <v>241033</v>
      </c>
      <c r="S35" s="20">
        <v>16970</v>
      </c>
      <c r="T35" s="20">
        <v>61131</v>
      </c>
      <c r="U35" s="20">
        <v>132774</v>
      </c>
      <c r="V35" s="20">
        <v>210875</v>
      </c>
      <c r="W35" s="20">
        <v>2318686</v>
      </c>
      <c r="X35" s="20">
        <v>661180</v>
      </c>
      <c r="Y35" s="20">
        <v>1657506</v>
      </c>
      <c r="Z35" s="21">
        <v>250.68907105478084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113263</v>
      </c>
      <c r="L37" s="31">
        <f t="shared" si="3"/>
        <v>0</v>
      </c>
      <c r="M37" s="31">
        <f t="shared" si="3"/>
        <v>0</v>
      </c>
      <c r="N37" s="31">
        <f t="shared" si="3"/>
        <v>113263</v>
      </c>
      <c r="O37" s="31">
        <f t="shared" si="3"/>
        <v>415096</v>
      </c>
      <c r="P37" s="31">
        <f t="shared" si="3"/>
        <v>154750</v>
      </c>
      <c r="Q37" s="31">
        <f t="shared" si="3"/>
        <v>-63293</v>
      </c>
      <c r="R37" s="31">
        <f t="shared" si="3"/>
        <v>506553</v>
      </c>
      <c r="S37" s="31">
        <f t="shared" si="3"/>
        <v>21360</v>
      </c>
      <c r="T37" s="31">
        <f t="shared" si="3"/>
        <v>223987</v>
      </c>
      <c r="U37" s="31">
        <f t="shared" si="3"/>
        <v>147112</v>
      </c>
      <c r="V37" s="31">
        <f t="shared" si="3"/>
        <v>392459</v>
      </c>
      <c r="W37" s="31">
        <f t="shared" si="3"/>
        <v>12648251</v>
      </c>
      <c r="X37" s="31">
        <f t="shared" si="3"/>
        <v>-778820</v>
      </c>
      <c r="Y37" s="31">
        <f t="shared" si="3"/>
        <v>13427071</v>
      </c>
      <c r="Z37" s="32">
        <f>+IF(X37&lt;&gt;0,+(Y37/X37)*100,0)</f>
        <v>-1724.0275031457845</v>
      </c>
      <c r="AA37" s="33">
        <f>SUM(AA29:AA36)</f>
        <v>-778820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113263</v>
      </c>
      <c r="L44" s="31">
        <f t="shared" si="5"/>
        <v>0</v>
      </c>
      <c r="M44" s="31">
        <f t="shared" si="5"/>
        <v>0</v>
      </c>
      <c r="N44" s="31">
        <f t="shared" si="5"/>
        <v>113263</v>
      </c>
      <c r="O44" s="31">
        <f t="shared" si="5"/>
        <v>415096</v>
      </c>
      <c r="P44" s="31">
        <f t="shared" si="5"/>
        <v>154750</v>
      </c>
      <c r="Q44" s="31">
        <f t="shared" si="5"/>
        <v>-63293</v>
      </c>
      <c r="R44" s="31">
        <f t="shared" si="5"/>
        <v>506553</v>
      </c>
      <c r="S44" s="31">
        <f t="shared" si="5"/>
        <v>21360</v>
      </c>
      <c r="T44" s="31">
        <f t="shared" si="5"/>
        <v>223987</v>
      </c>
      <c r="U44" s="31">
        <f t="shared" si="5"/>
        <v>147112</v>
      </c>
      <c r="V44" s="31">
        <f t="shared" si="5"/>
        <v>392459</v>
      </c>
      <c r="W44" s="31">
        <f t="shared" si="5"/>
        <v>12648251</v>
      </c>
      <c r="X44" s="31">
        <f t="shared" si="5"/>
        <v>-778820</v>
      </c>
      <c r="Y44" s="31">
        <f t="shared" si="5"/>
        <v>13427071</v>
      </c>
      <c r="Z44" s="32">
        <f>+IF(X44&lt;&gt;0,+(Y44/X44)*100,0)</f>
        <v>-1724.0275031457845</v>
      </c>
      <c r="AA44" s="33">
        <f>+AA37+AA43</f>
        <v>-778820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138885108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1922876</v>
      </c>
      <c r="L45" s="44">
        <f t="shared" si="6"/>
        <v>-88619</v>
      </c>
      <c r="M45" s="44">
        <f t="shared" si="6"/>
        <v>2629149</v>
      </c>
      <c r="N45" s="44">
        <f t="shared" si="6"/>
        <v>4463406</v>
      </c>
      <c r="O45" s="44">
        <f t="shared" si="6"/>
        <v>4229495</v>
      </c>
      <c r="P45" s="44">
        <f t="shared" si="6"/>
        <v>1580952</v>
      </c>
      <c r="Q45" s="44">
        <f t="shared" si="6"/>
        <v>521620</v>
      </c>
      <c r="R45" s="44">
        <f t="shared" si="6"/>
        <v>6332067</v>
      </c>
      <c r="S45" s="44">
        <f t="shared" si="6"/>
        <v>2865570</v>
      </c>
      <c r="T45" s="44">
        <f t="shared" si="6"/>
        <v>710820</v>
      </c>
      <c r="U45" s="44">
        <f t="shared" si="6"/>
        <v>11111050</v>
      </c>
      <c r="V45" s="44">
        <f t="shared" si="6"/>
        <v>14687440</v>
      </c>
      <c r="W45" s="44">
        <f t="shared" si="6"/>
        <v>57045049</v>
      </c>
      <c r="X45" s="44">
        <f t="shared" si="6"/>
        <v>138885108</v>
      </c>
      <c r="Y45" s="44">
        <f t="shared" si="6"/>
        <v>-81840059</v>
      </c>
      <c r="Z45" s="45">
        <f>+IF(X45&lt;&gt;0,+(Y45/X45)*100,0)</f>
        <v>-58.926446599299908</v>
      </c>
      <c r="AA45" s="46">
        <f>+AA26-AA44</f>
        <v>138885108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16396001</v>
      </c>
      <c r="G47" s="20"/>
      <c r="H47" s="20">
        <v>-1689537</v>
      </c>
      <c r="I47" s="20"/>
      <c r="J47" s="20">
        <v>-1689537</v>
      </c>
      <c r="K47" s="20">
        <v>5290830</v>
      </c>
      <c r="L47" s="20">
        <v>-204721</v>
      </c>
      <c r="M47" s="20">
        <v>-291138</v>
      </c>
      <c r="N47" s="20">
        <v>4794971</v>
      </c>
      <c r="O47" s="20">
        <v>998407</v>
      </c>
      <c r="P47" s="20">
        <v>2061094</v>
      </c>
      <c r="Q47" s="20">
        <v>105832</v>
      </c>
      <c r="R47" s="20">
        <v>3165333</v>
      </c>
      <c r="S47" s="20">
        <v>182321</v>
      </c>
      <c r="T47" s="20">
        <v>125353</v>
      </c>
      <c r="U47" s="20">
        <v>-240315</v>
      </c>
      <c r="V47" s="20">
        <v>67359</v>
      </c>
      <c r="W47" s="20">
        <v>6338126</v>
      </c>
      <c r="X47" s="20">
        <v>16396001</v>
      </c>
      <c r="Y47" s="20">
        <v>-10057875</v>
      </c>
      <c r="Z47" s="47">
        <v>-61.343464177636974</v>
      </c>
      <c r="AA47" s="22">
        <v>16396001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16396001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5290830</v>
      </c>
      <c r="L50" s="52">
        <f t="shared" si="7"/>
        <v>-204721</v>
      </c>
      <c r="M50" s="52">
        <f t="shared" si="7"/>
        <v>-291138</v>
      </c>
      <c r="N50" s="52">
        <f t="shared" si="7"/>
        <v>4794971</v>
      </c>
      <c r="O50" s="52">
        <f t="shared" si="7"/>
        <v>998407</v>
      </c>
      <c r="P50" s="52">
        <f t="shared" si="7"/>
        <v>2061094</v>
      </c>
      <c r="Q50" s="52">
        <f t="shared" si="7"/>
        <v>105832</v>
      </c>
      <c r="R50" s="52">
        <f t="shared" si="7"/>
        <v>3165333</v>
      </c>
      <c r="S50" s="52">
        <f t="shared" si="7"/>
        <v>182321</v>
      </c>
      <c r="T50" s="52">
        <f t="shared" si="7"/>
        <v>125353</v>
      </c>
      <c r="U50" s="52">
        <f t="shared" si="7"/>
        <v>-240315</v>
      </c>
      <c r="V50" s="52">
        <f t="shared" si="7"/>
        <v>67359</v>
      </c>
      <c r="W50" s="52">
        <f t="shared" si="7"/>
        <v>6338126</v>
      </c>
      <c r="X50" s="52">
        <f t="shared" si="7"/>
        <v>16396001</v>
      </c>
      <c r="Y50" s="52">
        <f t="shared" si="7"/>
        <v>-10057875</v>
      </c>
      <c r="Z50" s="53">
        <f>+IF(X50&lt;&gt;0,+(Y50/X50)*100,0)</f>
        <v>-61.343464177636974</v>
      </c>
      <c r="AA50" s="54">
        <f>SUM(AA47:AA49)</f>
        <v>16396001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>
        <v>140</v>
      </c>
      <c r="P10" s="20"/>
      <c r="Q10" s="20"/>
      <c r="R10" s="20">
        <v>140</v>
      </c>
      <c r="S10" s="20"/>
      <c r="T10" s="20"/>
      <c r="U10" s="20"/>
      <c r="V10" s="20"/>
      <c r="W10" s="20">
        <v>1937</v>
      </c>
      <c r="X10" s="20">
        <v>2220</v>
      </c>
      <c r="Y10" s="20">
        <v>-283</v>
      </c>
      <c r="Z10" s="21">
        <v>-12.747747747747749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140</v>
      </c>
      <c r="P13" s="31">
        <f t="shared" si="0"/>
        <v>0</v>
      </c>
      <c r="Q13" s="31">
        <f t="shared" si="0"/>
        <v>0</v>
      </c>
      <c r="R13" s="31">
        <f t="shared" si="0"/>
        <v>140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1937</v>
      </c>
      <c r="X13" s="31">
        <f t="shared" si="0"/>
        <v>2220</v>
      </c>
      <c r="Y13" s="31">
        <f t="shared" si="0"/>
        <v>-283</v>
      </c>
      <c r="Z13" s="32">
        <f>+IF(X13&lt;&gt;0,+(Y13/X13)*100,0)</f>
        <v>-12.747747747747749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12059004</v>
      </c>
      <c r="Y17" s="24">
        <v>-12059004</v>
      </c>
      <c r="Z17" s="25">
        <v>-100</v>
      </c>
      <c r="AA17" s="26">
        <v>12059004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12059004</v>
      </c>
      <c r="Y25" s="36">
        <f t="shared" si="1"/>
        <v>-12059004</v>
      </c>
      <c r="Z25" s="37">
        <f>+IF(X25&lt;&gt;0,+(Y25/X25)*100,0)</f>
        <v>-100</v>
      </c>
      <c r="AA25" s="38">
        <f>SUM(AA15:AA24)</f>
        <v>12059004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140</v>
      </c>
      <c r="P26" s="31">
        <f t="shared" si="2"/>
        <v>0</v>
      </c>
      <c r="Q26" s="31">
        <f t="shared" si="2"/>
        <v>0</v>
      </c>
      <c r="R26" s="31">
        <f t="shared" si="2"/>
        <v>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1937</v>
      </c>
      <c r="X26" s="31">
        <f t="shared" si="2"/>
        <v>12061224</v>
      </c>
      <c r="Y26" s="31">
        <f t="shared" si="2"/>
        <v>-12059287</v>
      </c>
      <c r="Z26" s="32">
        <f>+IF(X26&lt;&gt;0,+(Y26/X26)*100,0)</f>
        <v>-99.983940270075408</v>
      </c>
      <c r="AA26" s="33">
        <f>+AA13+AA25</f>
        <v>12061224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140</v>
      </c>
      <c r="P45" s="44">
        <f t="shared" si="6"/>
        <v>0</v>
      </c>
      <c r="Q45" s="44">
        <f t="shared" si="6"/>
        <v>0</v>
      </c>
      <c r="R45" s="44">
        <f t="shared" si="6"/>
        <v>140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1937</v>
      </c>
      <c r="X45" s="44">
        <f t="shared" si="6"/>
        <v>12061224</v>
      </c>
      <c r="Y45" s="44">
        <f t="shared" si="6"/>
        <v>-12059287</v>
      </c>
      <c r="Z45" s="45">
        <f>+IF(X45&lt;&gt;0,+(Y45/X45)*100,0)</f>
        <v>-99.983940270075408</v>
      </c>
      <c r="AA45" s="46">
        <f>+AA26-AA44</f>
        <v>12061224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</v>
      </c>
      <c r="Y6" s="20">
        <v>18</v>
      </c>
      <c r="Z6" s="21">
        <v>-100</v>
      </c>
      <c r="AA6" s="22">
        <v>-18</v>
      </c>
    </row>
    <row r="7" spans="1:27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>
        <v>1315359</v>
      </c>
      <c r="L7" s="20">
        <v>1123607</v>
      </c>
      <c r="M7" s="20">
        <v>1512782</v>
      </c>
      <c r="N7" s="20">
        <v>3951748</v>
      </c>
      <c r="O7" s="20">
        <v>986433</v>
      </c>
      <c r="P7" s="20">
        <v>1673200</v>
      </c>
      <c r="Q7" s="20">
        <v>1323994</v>
      </c>
      <c r="R7" s="20">
        <v>3983627</v>
      </c>
      <c r="S7" s="20">
        <v>1125313</v>
      </c>
      <c r="T7" s="20">
        <v>257513</v>
      </c>
      <c r="U7" s="20">
        <v>1263907</v>
      </c>
      <c r="V7" s="20">
        <v>2646733</v>
      </c>
      <c r="W7" s="20">
        <v>13559177</v>
      </c>
      <c r="X7" s="20">
        <v>98875774</v>
      </c>
      <c r="Y7" s="20">
        <v>-85316597</v>
      </c>
      <c r="Z7" s="21">
        <v>-86.286653998784374</v>
      </c>
      <c r="AA7" s="22">
        <v>98875774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526051</v>
      </c>
      <c r="Y10" s="20">
        <v>-526051</v>
      </c>
      <c r="Z10" s="21">
        <v>-100</v>
      </c>
      <c r="AA10" s="22">
        <v>526051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99401807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1315359</v>
      </c>
      <c r="L13" s="31">
        <f t="shared" si="0"/>
        <v>1123607</v>
      </c>
      <c r="M13" s="31">
        <f t="shared" si="0"/>
        <v>1512782</v>
      </c>
      <c r="N13" s="31">
        <f t="shared" si="0"/>
        <v>3951748</v>
      </c>
      <c r="O13" s="31">
        <f t="shared" si="0"/>
        <v>986433</v>
      </c>
      <c r="P13" s="31">
        <f t="shared" si="0"/>
        <v>1673200</v>
      </c>
      <c r="Q13" s="31">
        <f t="shared" si="0"/>
        <v>1323994</v>
      </c>
      <c r="R13" s="31">
        <f t="shared" si="0"/>
        <v>3983627</v>
      </c>
      <c r="S13" s="31">
        <f t="shared" si="0"/>
        <v>1125313</v>
      </c>
      <c r="T13" s="31">
        <f t="shared" si="0"/>
        <v>257513</v>
      </c>
      <c r="U13" s="31">
        <f t="shared" si="0"/>
        <v>1263907</v>
      </c>
      <c r="V13" s="31">
        <f t="shared" si="0"/>
        <v>2646733</v>
      </c>
      <c r="W13" s="31">
        <f t="shared" si="0"/>
        <v>13559177</v>
      </c>
      <c r="X13" s="31">
        <f t="shared" si="0"/>
        <v>99401807</v>
      </c>
      <c r="Y13" s="31">
        <f t="shared" si="0"/>
        <v>-85842630</v>
      </c>
      <c r="Z13" s="32">
        <f>+IF(X13&lt;&gt;0,+(Y13/X13)*100,0)</f>
        <v>-86.359224837834176</v>
      </c>
      <c r="AA13" s="33">
        <f>SUM(AA6:AA12)</f>
        <v>99401807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10000002</v>
      </c>
      <c r="Y17" s="24">
        <v>-10000002</v>
      </c>
      <c r="Z17" s="25">
        <v>-100</v>
      </c>
      <c r="AA17" s="26">
        <v>10000002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10000002</v>
      </c>
      <c r="Y25" s="36">
        <f t="shared" si="1"/>
        <v>-10000002</v>
      </c>
      <c r="Z25" s="37">
        <f>+IF(X25&lt;&gt;0,+(Y25/X25)*100,0)</f>
        <v>-100</v>
      </c>
      <c r="AA25" s="38">
        <f>SUM(AA15:AA24)</f>
        <v>10000002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109401809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1315359</v>
      </c>
      <c r="L26" s="31">
        <f t="shared" si="2"/>
        <v>1123607</v>
      </c>
      <c r="M26" s="31">
        <f t="shared" si="2"/>
        <v>1512782</v>
      </c>
      <c r="N26" s="31">
        <f t="shared" si="2"/>
        <v>3951748</v>
      </c>
      <c r="O26" s="31">
        <f t="shared" si="2"/>
        <v>986433</v>
      </c>
      <c r="P26" s="31">
        <f t="shared" si="2"/>
        <v>1673200</v>
      </c>
      <c r="Q26" s="31">
        <f t="shared" si="2"/>
        <v>1323994</v>
      </c>
      <c r="R26" s="31">
        <f t="shared" si="2"/>
        <v>3983627</v>
      </c>
      <c r="S26" s="31">
        <f t="shared" si="2"/>
        <v>1125313</v>
      </c>
      <c r="T26" s="31">
        <f t="shared" si="2"/>
        <v>257513</v>
      </c>
      <c r="U26" s="31">
        <f t="shared" si="2"/>
        <v>1263907</v>
      </c>
      <c r="V26" s="31">
        <f t="shared" si="2"/>
        <v>2646733</v>
      </c>
      <c r="W26" s="31">
        <f t="shared" si="2"/>
        <v>13559177</v>
      </c>
      <c r="X26" s="31">
        <f t="shared" si="2"/>
        <v>109401809</v>
      </c>
      <c r="Y26" s="31">
        <f t="shared" si="2"/>
        <v>-95842632</v>
      </c>
      <c r="Z26" s="32">
        <f>+IF(X26&lt;&gt;0,+(Y26/X26)*100,0)</f>
        <v>-87.606076056749657</v>
      </c>
      <c r="AA26" s="33">
        <f>+AA13+AA25</f>
        <v>109401809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109401809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1315359</v>
      </c>
      <c r="L45" s="44">
        <f t="shared" si="6"/>
        <v>1123607</v>
      </c>
      <c r="M45" s="44">
        <f t="shared" si="6"/>
        <v>1512782</v>
      </c>
      <c r="N45" s="44">
        <f t="shared" si="6"/>
        <v>3951748</v>
      </c>
      <c r="O45" s="44">
        <f t="shared" si="6"/>
        <v>986433</v>
      </c>
      <c r="P45" s="44">
        <f t="shared" si="6"/>
        <v>1673200</v>
      </c>
      <c r="Q45" s="44">
        <f t="shared" si="6"/>
        <v>1323994</v>
      </c>
      <c r="R45" s="44">
        <f t="shared" si="6"/>
        <v>3983627</v>
      </c>
      <c r="S45" s="44">
        <f t="shared" si="6"/>
        <v>1125313</v>
      </c>
      <c r="T45" s="44">
        <f t="shared" si="6"/>
        <v>257513</v>
      </c>
      <c r="U45" s="44">
        <f t="shared" si="6"/>
        <v>1263907</v>
      </c>
      <c r="V45" s="44">
        <f t="shared" si="6"/>
        <v>2646733</v>
      </c>
      <c r="W45" s="44">
        <f t="shared" si="6"/>
        <v>13559177</v>
      </c>
      <c r="X45" s="44">
        <f t="shared" si="6"/>
        <v>109401809</v>
      </c>
      <c r="Y45" s="44">
        <f t="shared" si="6"/>
        <v>-95842632</v>
      </c>
      <c r="Z45" s="45">
        <f>+IF(X45&lt;&gt;0,+(Y45/X45)*100,0)</f>
        <v>-87.606076056749657</v>
      </c>
      <c r="AA45" s="46">
        <f>+AA26-AA44</f>
        <v>109401809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</v>
      </c>
      <c r="Y47" s="20">
        <v>1</v>
      </c>
      <c r="Z47" s="47">
        <v>-100</v>
      </c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</v>
      </c>
      <c r="Y50" s="52">
        <f t="shared" si="7"/>
        <v>1</v>
      </c>
      <c r="Z50" s="53">
        <f>+IF(X50&lt;&gt;0,+(Y50/X50)*100,0)</f>
        <v>-100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-20000000</v>
      </c>
      <c r="Y6" s="20">
        <v>20000000</v>
      </c>
      <c r="Z6" s="21">
        <v>-100</v>
      </c>
      <c r="AA6" s="22">
        <v>-20000000</v>
      </c>
    </row>
    <row r="7" spans="1:27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>
        <v>-3644197</v>
      </c>
      <c r="L7" s="20">
        <v>-3106582</v>
      </c>
      <c r="M7" s="20">
        <v>-1589610</v>
      </c>
      <c r="N7" s="20">
        <v>-8340389</v>
      </c>
      <c r="O7" s="20">
        <v>-3557624</v>
      </c>
      <c r="P7" s="20">
        <v>-2187097</v>
      </c>
      <c r="Q7" s="20">
        <v>-4420958</v>
      </c>
      <c r="R7" s="20">
        <v>-10165679</v>
      </c>
      <c r="S7" s="20">
        <v>-2812246</v>
      </c>
      <c r="T7" s="20">
        <v>-3141570</v>
      </c>
      <c r="U7" s="20">
        <v>-2266112</v>
      </c>
      <c r="V7" s="20">
        <v>-8219928</v>
      </c>
      <c r="W7" s="20">
        <v>-35101746</v>
      </c>
      <c r="X7" s="20"/>
      <c r="Y7" s="20">
        <v>-35101746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1969</v>
      </c>
      <c r="Y10" s="20">
        <v>2059</v>
      </c>
      <c r="Z10" s="21">
        <v>104.57084814626714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-3644197</v>
      </c>
      <c r="L13" s="31">
        <f t="shared" si="0"/>
        <v>-3106582</v>
      </c>
      <c r="M13" s="31">
        <f t="shared" si="0"/>
        <v>-1589610</v>
      </c>
      <c r="N13" s="31">
        <f t="shared" si="0"/>
        <v>-8340389</v>
      </c>
      <c r="O13" s="31">
        <f t="shared" si="0"/>
        <v>-3557624</v>
      </c>
      <c r="P13" s="31">
        <f t="shared" si="0"/>
        <v>-2187097</v>
      </c>
      <c r="Q13" s="31">
        <f t="shared" si="0"/>
        <v>-4420958</v>
      </c>
      <c r="R13" s="31">
        <f t="shared" si="0"/>
        <v>-10165679</v>
      </c>
      <c r="S13" s="31">
        <f t="shared" si="0"/>
        <v>-2812246</v>
      </c>
      <c r="T13" s="31">
        <f t="shared" si="0"/>
        <v>-3141570</v>
      </c>
      <c r="U13" s="31">
        <f t="shared" si="0"/>
        <v>-2266112</v>
      </c>
      <c r="V13" s="31">
        <f t="shared" si="0"/>
        <v>-8219928</v>
      </c>
      <c r="W13" s="31">
        <f t="shared" si="0"/>
        <v>-35097718</v>
      </c>
      <c r="X13" s="31">
        <f t="shared" si="0"/>
        <v>-19998031</v>
      </c>
      <c r="Y13" s="31">
        <f t="shared" si="0"/>
        <v>-15099687</v>
      </c>
      <c r="Z13" s="32">
        <f>+IF(X13&lt;&gt;0,+(Y13/X13)*100,0)</f>
        <v>75.505868552759011</v>
      </c>
      <c r="AA13" s="33">
        <f>SUM(AA6:AA12)</f>
        <v>-19998031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>
        <v>4265503</v>
      </c>
      <c r="L17" s="24"/>
      <c r="M17" s="20">
        <v>1684016</v>
      </c>
      <c r="N17" s="24">
        <v>5949519</v>
      </c>
      <c r="O17" s="24">
        <v>1054716</v>
      </c>
      <c r="P17" s="24">
        <v>1223889</v>
      </c>
      <c r="Q17" s="20">
        <v>2122050</v>
      </c>
      <c r="R17" s="24">
        <v>4400655</v>
      </c>
      <c r="S17" s="24">
        <v>164142</v>
      </c>
      <c r="T17" s="20"/>
      <c r="U17" s="24"/>
      <c r="V17" s="24">
        <v>164142</v>
      </c>
      <c r="W17" s="24">
        <v>11048517</v>
      </c>
      <c r="X17" s="20">
        <v>20000000</v>
      </c>
      <c r="Y17" s="24">
        <v>-8951483</v>
      </c>
      <c r="Z17" s="25">
        <v>-44.757415000000002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4265503</v>
      </c>
      <c r="L25" s="36">
        <f t="shared" si="1"/>
        <v>0</v>
      </c>
      <c r="M25" s="36">
        <f t="shared" si="1"/>
        <v>1684016</v>
      </c>
      <c r="N25" s="36">
        <f t="shared" si="1"/>
        <v>5949519</v>
      </c>
      <c r="O25" s="36">
        <f t="shared" si="1"/>
        <v>1054716</v>
      </c>
      <c r="P25" s="36">
        <f t="shared" si="1"/>
        <v>1223889</v>
      </c>
      <c r="Q25" s="36">
        <f t="shared" si="1"/>
        <v>2122050</v>
      </c>
      <c r="R25" s="36">
        <f t="shared" si="1"/>
        <v>4400655</v>
      </c>
      <c r="S25" s="36">
        <f t="shared" si="1"/>
        <v>164142</v>
      </c>
      <c r="T25" s="36">
        <f t="shared" si="1"/>
        <v>0</v>
      </c>
      <c r="U25" s="36">
        <f t="shared" si="1"/>
        <v>0</v>
      </c>
      <c r="V25" s="36">
        <f t="shared" si="1"/>
        <v>164142</v>
      </c>
      <c r="W25" s="36">
        <f t="shared" si="1"/>
        <v>11048517</v>
      </c>
      <c r="X25" s="36">
        <f t="shared" si="1"/>
        <v>20000000</v>
      </c>
      <c r="Y25" s="36">
        <f t="shared" si="1"/>
        <v>-8951483</v>
      </c>
      <c r="Z25" s="37">
        <f>+IF(X25&lt;&gt;0,+(Y25/X25)*100,0)</f>
        <v>-44.757415000000002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621306</v>
      </c>
      <c r="L26" s="31">
        <f t="shared" si="2"/>
        <v>-3106582</v>
      </c>
      <c r="M26" s="31">
        <f t="shared" si="2"/>
        <v>94406</v>
      </c>
      <c r="N26" s="31">
        <f t="shared" si="2"/>
        <v>-2390870</v>
      </c>
      <c r="O26" s="31">
        <f t="shared" si="2"/>
        <v>-2502908</v>
      </c>
      <c r="P26" s="31">
        <f t="shared" si="2"/>
        <v>-963208</v>
      </c>
      <c r="Q26" s="31">
        <f t="shared" si="2"/>
        <v>-2298908</v>
      </c>
      <c r="R26" s="31">
        <f t="shared" si="2"/>
        <v>-5765024</v>
      </c>
      <c r="S26" s="31">
        <f t="shared" si="2"/>
        <v>-2648104</v>
      </c>
      <c r="T26" s="31">
        <f t="shared" si="2"/>
        <v>-3141570</v>
      </c>
      <c r="U26" s="31">
        <f t="shared" si="2"/>
        <v>-2266112</v>
      </c>
      <c r="V26" s="31">
        <f t="shared" si="2"/>
        <v>-8055786</v>
      </c>
      <c r="W26" s="31">
        <f t="shared" si="2"/>
        <v>-24049201</v>
      </c>
      <c r="X26" s="31">
        <f t="shared" si="2"/>
        <v>1969</v>
      </c>
      <c r="Y26" s="31">
        <f t="shared" si="2"/>
        <v>-24051170</v>
      </c>
      <c r="Z26" s="32">
        <f>+IF(X26&lt;&gt;0,+(Y26/X26)*100,0)</f>
        <v>-1221491.6201117318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621306</v>
      </c>
      <c r="L45" s="44">
        <f t="shared" si="6"/>
        <v>-3106582</v>
      </c>
      <c r="M45" s="44">
        <f t="shared" si="6"/>
        <v>94406</v>
      </c>
      <c r="N45" s="44">
        <f t="shared" si="6"/>
        <v>-2390870</v>
      </c>
      <c r="O45" s="44">
        <f t="shared" si="6"/>
        <v>-2502908</v>
      </c>
      <c r="P45" s="44">
        <f t="shared" si="6"/>
        <v>-963208</v>
      </c>
      <c r="Q45" s="44">
        <f t="shared" si="6"/>
        <v>-2298908</v>
      </c>
      <c r="R45" s="44">
        <f t="shared" si="6"/>
        <v>-5765024</v>
      </c>
      <c r="S45" s="44">
        <f t="shared" si="6"/>
        <v>-2648104</v>
      </c>
      <c r="T45" s="44">
        <f t="shared" si="6"/>
        <v>-3141570</v>
      </c>
      <c r="U45" s="44">
        <f t="shared" si="6"/>
        <v>-2266112</v>
      </c>
      <c r="V45" s="44">
        <f t="shared" si="6"/>
        <v>-8055786</v>
      </c>
      <c r="W45" s="44">
        <f t="shared" si="6"/>
        <v>-23998144</v>
      </c>
      <c r="X45" s="44">
        <f t="shared" si="6"/>
        <v>1969</v>
      </c>
      <c r="Y45" s="44">
        <f t="shared" si="6"/>
        <v>-24000113</v>
      </c>
      <c r="Z45" s="45">
        <f>+IF(X45&lt;&gt;0,+(Y45/X45)*100,0)</f>
        <v>-1218898.5779583545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x14ac:dyDescent="0.25">
      <c r="A7" s="23" t="s">
        <v>35</v>
      </c>
      <c r="B7" s="17" t="s">
        <v>32</v>
      </c>
      <c r="C7" s="18">
        <v>9205335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>
        <v>1734286</v>
      </c>
      <c r="L7" s="20">
        <v>1548525</v>
      </c>
      <c r="M7" s="20">
        <v>1726557</v>
      </c>
      <c r="N7" s="20">
        <v>5009368</v>
      </c>
      <c r="O7" s="20">
        <v>1561145</v>
      </c>
      <c r="P7" s="20">
        <v>136392</v>
      </c>
      <c r="Q7" s="20">
        <v>1356378</v>
      </c>
      <c r="R7" s="20">
        <v>3053915</v>
      </c>
      <c r="S7" s="20">
        <v>1354812</v>
      </c>
      <c r="T7" s="20">
        <v>1138453</v>
      </c>
      <c r="U7" s="20">
        <v>1411433</v>
      </c>
      <c r="V7" s="20">
        <v>3904698</v>
      </c>
      <c r="W7" s="20">
        <v>15797794</v>
      </c>
      <c r="X7" s="20"/>
      <c r="Y7" s="20">
        <v>15797794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9276040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1734286</v>
      </c>
      <c r="L13" s="31">
        <f t="shared" si="0"/>
        <v>1548525</v>
      </c>
      <c r="M13" s="31">
        <f t="shared" si="0"/>
        <v>1726557</v>
      </c>
      <c r="N13" s="31">
        <f t="shared" si="0"/>
        <v>5009368</v>
      </c>
      <c r="O13" s="31">
        <f t="shared" si="0"/>
        <v>1561145</v>
      </c>
      <c r="P13" s="31">
        <f t="shared" si="0"/>
        <v>136392</v>
      </c>
      <c r="Q13" s="31">
        <f t="shared" si="0"/>
        <v>1356378</v>
      </c>
      <c r="R13" s="31">
        <f t="shared" si="0"/>
        <v>3053915</v>
      </c>
      <c r="S13" s="31">
        <f t="shared" si="0"/>
        <v>1354812</v>
      </c>
      <c r="T13" s="31">
        <f t="shared" si="0"/>
        <v>1138453</v>
      </c>
      <c r="U13" s="31">
        <f t="shared" si="0"/>
        <v>1411433</v>
      </c>
      <c r="V13" s="31">
        <f t="shared" si="0"/>
        <v>3904698</v>
      </c>
      <c r="W13" s="31">
        <f t="shared" si="0"/>
        <v>15797794</v>
      </c>
      <c r="X13" s="31">
        <f t="shared" si="0"/>
        <v>4</v>
      </c>
      <c r="Y13" s="31">
        <f t="shared" si="0"/>
        <v>15797790</v>
      </c>
      <c r="Z13" s="32">
        <f>+IF(X13&lt;&gt;0,+(Y13/X13)*100,0)</f>
        <v>394944750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23983000</v>
      </c>
      <c r="Y17" s="24">
        <v>-22568499</v>
      </c>
      <c r="Z17" s="25">
        <v>-94.102068131593214</v>
      </c>
      <c r="AA17" s="26">
        <v>23983000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23983000</v>
      </c>
      <c r="Y25" s="36">
        <f t="shared" si="1"/>
        <v>-22568499</v>
      </c>
      <c r="Z25" s="37">
        <f>+IF(X25&lt;&gt;0,+(Y25/X25)*100,0)</f>
        <v>-94.102068131593214</v>
      </c>
      <c r="AA25" s="38">
        <f>SUM(AA15:AA24)</f>
        <v>23983000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9276040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1734286</v>
      </c>
      <c r="L26" s="31">
        <f t="shared" si="2"/>
        <v>1548525</v>
      </c>
      <c r="M26" s="31">
        <f t="shared" si="2"/>
        <v>1726557</v>
      </c>
      <c r="N26" s="31">
        <f t="shared" si="2"/>
        <v>5009368</v>
      </c>
      <c r="O26" s="31">
        <f t="shared" si="2"/>
        <v>1561145</v>
      </c>
      <c r="P26" s="31">
        <f t="shared" si="2"/>
        <v>136392</v>
      </c>
      <c r="Q26" s="31">
        <f t="shared" si="2"/>
        <v>1356378</v>
      </c>
      <c r="R26" s="31">
        <f t="shared" si="2"/>
        <v>3053915</v>
      </c>
      <c r="S26" s="31">
        <f t="shared" si="2"/>
        <v>1354812</v>
      </c>
      <c r="T26" s="31">
        <f t="shared" si="2"/>
        <v>1138453</v>
      </c>
      <c r="U26" s="31">
        <f t="shared" si="2"/>
        <v>1411433</v>
      </c>
      <c r="V26" s="31">
        <f t="shared" si="2"/>
        <v>3904698</v>
      </c>
      <c r="W26" s="31">
        <f t="shared" si="2"/>
        <v>17212295</v>
      </c>
      <c r="X26" s="31">
        <f t="shared" si="2"/>
        <v>23983004</v>
      </c>
      <c r="Y26" s="31">
        <f t="shared" si="2"/>
        <v>-6770709</v>
      </c>
      <c r="Z26" s="32">
        <f>+IF(X26&lt;&gt;0,+(Y26/X26)*100,0)</f>
        <v>-28.23127995141893</v>
      </c>
      <c r="AA26" s="33">
        <f>+AA13+AA25</f>
        <v>23983004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86821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>
        <v>16139</v>
      </c>
      <c r="L31" s="20">
        <v>7200</v>
      </c>
      <c r="M31" s="20">
        <v>10954</v>
      </c>
      <c r="N31" s="20">
        <v>34293</v>
      </c>
      <c r="O31" s="20">
        <v>11300</v>
      </c>
      <c r="P31" s="20">
        <v>2503</v>
      </c>
      <c r="Q31" s="20">
        <v>-1600</v>
      </c>
      <c r="R31" s="20">
        <v>12203</v>
      </c>
      <c r="S31" s="20">
        <v>3600</v>
      </c>
      <c r="T31" s="20">
        <v>4791</v>
      </c>
      <c r="U31" s="20">
        <v>14396</v>
      </c>
      <c r="V31" s="20">
        <v>22787</v>
      </c>
      <c r="W31" s="20">
        <v>79616</v>
      </c>
      <c r="X31" s="20">
        <v>592200</v>
      </c>
      <c r="Y31" s="20">
        <v>-512584</v>
      </c>
      <c r="Z31" s="21">
        <v>-86.555893279297536</v>
      </c>
      <c r="AA31" s="22">
        <v>592200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86821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16139</v>
      </c>
      <c r="L37" s="31">
        <f t="shared" si="3"/>
        <v>7200</v>
      </c>
      <c r="M37" s="31">
        <f t="shared" si="3"/>
        <v>10954</v>
      </c>
      <c r="N37" s="31">
        <f t="shared" si="3"/>
        <v>34293</v>
      </c>
      <c r="O37" s="31">
        <f t="shared" si="3"/>
        <v>11300</v>
      </c>
      <c r="P37" s="31">
        <f t="shared" si="3"/>
        <v>2503</v>
      </c>
      <c r="Q37" s="31">
        <f t="shared" si="3"/>
        <v>-1600</v>
      </c>
      <c r="R37" s="31">
        <f t="shared" si="3"/>
        <v>12203</v>
      </c>
      <c r="S37" s="31">
        <f t="shared" si="3"/>
        <v>3600</v>
      </c>
      <c r="T37" s="31">
        <f t="shared" si="3"/>
        <v>4791</v>
      </c>
      <c r="U37" s="31">
        <f t="shared" si="3"/>
        <v>14396</v>
      </c>
      <c r="V37" s="31">
        <f t="shared" si="3"/>
        <v>22787</v>
      </c>
      <c r="W37" s="31">
        <f t="shared" si="3"/>
        <v>79616</v>
      </c>
      <c r="X37" s="31">
        <f t="shared" si="3"/>
        <v>592295</v>
      </c>
      <c r="Y37" s="31">
        <f t="shared" si="3"/>
        <v>-512679</v>
      </c>
      <c r="Z37" s="32">
        <f>+IF(X37&lt;&gt;0,+(Y37/X37)*100,0)</f>
        <v>-86.558049620543827</v>
      </c>
      <c r="AA37" s="33">
        <f>SUM(AA29:AA36)</f>
        <v>592295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86821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16139</v>
      </c>
      <c r="L44" s="31">
        <f t="shared" si="5"/>
        <v>7200</v>
      </c>
      <c r="M44" s="31">
        <f t="shared" si="5"/>
        <v>10954</v>
      </c>
      <c r="N44" s="31">
        <f t="shared" si="5"/>
        <v>34293</v>
      </c>
      <c r="O44" s="31">
        <f t="shared" si="5"/>
        <v>11300</v>
      </c>
      <c r="P44" s="31">
        <f t="shared" si="5"/>
        <v>2503</v>
      </c>
      <c r="Q44" s="31">
        <f t="shared" si="5"/>
        <v>-1600</v>
      </c>
      <c r="R44" s="31">
        <f t="shared" si="5"/>
        <v>12203</v>
      </c>
      <c r="S44" s="31">
        <f t="shared" si="5"/>
        <v>3600</v>
      </c>
      <c r="T44" s="31">
        <f t="shared" si="5"/>
        <v>4791</v>
      </c>
      <c r="U44" s="31">
        <f t="shared" si="5"/>
        <v>14396</v>
      </c>
      <c r="V44" s="31">
        <f t="shared" si="5"/>
        <v>22787</v>
      </c>
      <c r="W44" s="31">
        <f t="shared" si="5"/>
        <v>79616</v>
      </c>
      <c r="X44" s="31">
        <f t="shared" si="5"/>
        <v>592295</v>
      </c>
      <c r="Y44" s="31">
        <f t="shared" si="5"/>
        <v>-512679</v>
      </c>
      <c r="Z44" s="32">
        <f>+IF(X44&lt;&gt;0,+(Y44/X44)*100,0)</f>
        <v>-86.558049620543827</v>
      </c>
      <c r="AA44" s="33">
        <f>+AA37+AA43</f>
        <v>592295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9189219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1718147</v>
      </c>
      <c r="L45" s="44">
        <f t="shared" si="6"/>
        <v>1541325</v>
      </c>
      <c r="M45" s="44">
        <f t="shared" si="6"/>
        <v>1715603</v>
      </c>
      <c r="N45" s="44">
        <f t="shared" si="6"/>
        <v>4975075</v>
      </c>
      <c r="O45" s="44">
        <f t="shared" si="6"/>
        <v>1549845</v>
      </c>
      <c r="P45" s="44">
        <f t="shared" si="6"/>
        <v>133889</v>
      </c>
      <c r="Q45" s="44">
        <f t="shared" si="6"/>
        <v>1357978</v>
      </c>
      <c r="R45" s="44">
        <f t="shared" si="6"/>
        <v>3041712</v>
      </c>
      <c r="S45" s="44">
        <f t="shared" si="6"/>
        <v>1351212</v>
      </c>
      <c r="T45" s="44">
        <f t="shared" si="6"/>
        <v>1133662</v>
      </c>
      <c r="U45" s="44">
        <f t="shared" si="6"/>
        <v>1397037</v>
      </c>
      <c r="V45" s="44">
        <f t="shared" si="6"/>
        <v>3881911</v>
      </c>
      <c r="W45" s="44">
        <f t="shared" si="6"/>
        <v>17132679</v>
      </c>
      <c r="X45" s="44">
        <f t="shared" si="6"/>
        <v>23390709</v>
      </c>
      <c r="Y45" s="44">
        <f t="shared" si="6"/>
        <v>-6258030</v>
      </c>
      <c r="Z45" s="45">
        <f>+IF(X45&lt;&gt;0,+(Y45/X45)*100,0)</f>
        <v>-26.754340794030657</v>
      </c>
      <c r="AA45" s="46">
        <f>+AA26-AA44</f>
        <v>23390709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>
        <v>-12795</v>
      </c>
      <c r="L47" s="20">
        <v>-7829</v>
      </c>
      <c r="M47" s="20"/>
      <c r="N47" s="20">
        <v>-20624</v>
      </c>
      <c r="O47" s="20"/>
      <c r="P47" s="20">
        <v>-226</v>
      </c>
      <c r="Q47" s="20">
        <v>-4155</v>
      </c>
      <c r="R47" s="20">
        <v>-4381</v>
      </c>
      <c r="S47" s="20"/>
      <c r="T47" s="20">
        <v>-1214</v>
      </c>
      <c r="U47" s="20">
        <v>-4213</v>
      </c>
      <c r="V47" s="20">
        <v>-5427</v>
      </c>
      <c r="W47" s="20">
        <v>-203832</v>
      </c>
      <c r="X47" s="20"/>
      <c r="Y47" s="20">
        <v>-203832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-12795</v>
      </c>
      <c r="L50" s="52">
        <f t="shared" si="7"/>
        <v>-7829</v>
      </c>
      <c r="M50" s="52">
        <f t="shared" si="7"/>
        <v>0</v>
      </c>
      <c r="N50" s="52">
        <f t="shared" si="7"/>
        <v>-20624</v>
      </c>
      <c r="O50" s="52">
        <f t="shared" si="7"/>
        <v>0</v>
      </c>
      <c r="P50" s="52">
        <f t="shared" si="7"/>
        <v>-226</v>
      </c>
      <c r="Q50" s="52">
        <f t="shared" si="7"/>
        <v>-4155</v>
      </c>
      <c r="R50" s="52">
        <f t="shared" si="7"/>
        <v>-4381</v>
      </c>
      <c r="S50" s="52">
        <f t="shared" si="7"/>
        <v>0</v>
      </c>
      <c r="T50" s="52">
        <f t="shared" si="7"/>
        <v>-1214</v>
      </c>
      <c r="U50" s="52">
        <f t="shared" si="7"/>
        <v>-4213</v>
      </c>
      <c r="V50" s="52">
        <f t="shared" si="7"/>
        <v>-5427</v>
      </c>
      <c r="W50" s="52">
        <f t="shared" si="7"/>
        <v>-203832</v>
      </c>
      <c r="X50" s="52">
        <f t="shared" si="7"/>
        <v>0</v>
      </c>
      <c r="Y50" s="52">
        <f t="shared" si="7"/>
        <v>-203832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>
        <v>3905034</v>
      </c>
      <c r="M6" s="20">
        <v>-123377</v>
      </c>
      <c r="N6" s="20">
        <v>3781657</v>
      </c>
      <c r="O6" s="20">
        <v>-488547</v>
      </c>
      <c r="P6" s="20">
        <v>-403</v>
      </c>
      <c r="Q6" s="20"/>
      <c r="R6" s="20">
        <v>-488950</v>
      </c>
      <c r="S6" s="20">
        <v>-94140</v>
      </c>
      <c r="T6" s="20"/>
      <c r="U6" s="20"/>
      <c r="V6" s="20">
        <v>-94140</v>
      </c>
      <c r="W6" s="20">
        <v>4292234</v>
      </c>
      <c r="X6" s="20">
        <v>-11662000</v>
      </c>
      <c r="Y6" s="20">
        <v>15954234</v>
      </c>
      <c r="Z6" s="21">
        <v>-136.80529926256219</v>
      </c>
      <c r="AA6" s="22">
        <v>-11662000</v>
      </c>
    </row>
    <row r="7" spans="1:27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2848361</v>
      </c>
      <c r="G7" s="20">
        <v>-2787</v>
      </c>
      <c r="H7" s="20">
        <v>661593</v>
      </c>
      <c r="I7" s="20">
        <v>614851</v>
      </c>
      <c r="J7" s="20">
        <v>1273657</v>
      </c>
      <c r="K7" s="20">
        <v>487619</v>
      </c>
      <c r="L7" s="20">
        <v>8599011</v>
      </c>
      <c r="M7" s="20">
        <v>910841</v>
      </c>
      <c r="N7" s="20">
        <v>9997471</v>
      </c>
      <c r="O7" s="20">
        <v>389572</v>
      </c>
      <c r="P7" s="20">
        <v>929027</v>
      </c>
      <c r="Q7" s="20">
        <v>617362</v>
      </c>
      <c r="R7" s="20">
        <v>1935961</v>
      </c>
      <c r="S7" s="20">
        <v>612945</v>
      </c>
      <c r="T7" s="20">
        <v>325066</v>
      </c>
      <c r="U7" s="20"/>
      <c r="V7" s="20">
        <v>938011</v>
      </c>
      <c r="W7" s="20">
        <v>14145100</v>
      </c>
      <c r="X7" s="20">
        <v>2848361</v>
      </c>
      <c r="Y7" s="20">
        <v>11296739</v>
      </c>
      <c r="Z7" s="21">
        <v>396.60488961897738</v>
      </c>
      <c r="AA7" s="22">
        <v>2848361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78</v>
      </c>
      <c r="X8" s="20"/>
      <c r="Y8" s="20">
        <v>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>
        <v>509076</v>
      </c>
      <c r="M11" s="20">
        <v>60</v>
      </c>
      <c r="N11" s="24">
        <v>509136</v>
      </c>
      <c r="O11" s="24">
        <v>19174</v>
      </c>
      <c r="P11" s="24">
        <v>77</v>
      </c>
      <c r="Q11" s="20"/>
      <c r="R11" s="24">
        <v>19251</v>
      </c>
      <c r="S11" s="24"/>
      <c r="T11" s="20">
        <v>79</v>
      </c>
      <c r="U11" s="24"/>
      <c r="V11" s="24">
        <v>79</v>
      </c>
      <c r="W11" s="24">
        <v>528466</v>
      </c>
      <c r="X11" s="20"/>
      <c r="Y11" s="24">
        <v>528466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-8813639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487619</v>
      </c>
      <c r="L13" s="31">
        <f t="shared" si="0"/>
        <v>13013121</v>
      </c>
      <c r="M13" s="31">
        <f t="shared" si="0"/>
        <v>787563</v>
      </c>
      <c r="N13" s="31">
        <f t="shared" si="0"/>
        <v>14288303</v>
      </c>
      <c r="O13" s="31">
        <f t="shared" si="0"/>
        <v>-79801</v>
      </c>
      <c r="P13" s="31">
        <f t="shared" si="0"/>
        <v>928701</v>
      </c>
      <c r="Q13" s="31">
        <f t="shared" si="0"/>
        <v>617362</v>
      </c>
      <c r="R13" s="31">
        <f t="shared" si="0"/>
        <v>1466262</v>
      </c>
      <c r="S13" s="31">
        <f t="shared" si="0"/>
        <v>518805</v>
      </c>
      <c r="T13" s="31">
        <f t="shared" si="0"/>
        <v>325145</v>
      </c>
      <c r="U13" s="31">
        <f t="shared" si="0"/>
        <v>0</v>
      </c>
      <c r="V13" s="31">
        <f t="shared" si="0"/>
        <v>843950</v>
      </c>
      <c r="W13" s="31">
        <f t="shared" si="0"/>
        <v>18965878</v>
      </c>
      <c r="X13" s="31">
        <f t="shared" si="0"/>
        <v>-8813639</v>
      </c>
      <c r="Y13" s="31">
        <f t="shared" si="0"/>
        <v>27779517</v>
      </c>
      <c r="Z13" s="32">
        <f>+IF(X13&lt;&gt;0,+(Y13/X13)*100,0)</f>
        <v>-315.187824234689</v>
      </c>
      <c r="AA13" s="33">
        <f>SUM(AA6:AA12)</f>
        <v>-8813639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>
        <v>-1024066</v>
      </c>
      <c r="M17" s="20"/>
      <c r="N17" s="24">
        <v>-1024066</v>
      </c>
      <c r="O17" s="24"/>
      <c r="P17" s="24"/>
      <c r="Q17" s="20"/>
      <c r="R17" s="24"/>
      <c r="S17" s="24"/>
      <c r="T17" s="20"/>
      <c r="U17" s="24"/>
      <c r="V17" s="24"/>
      <c r="W17" s="24">
        <v>-1024066</v>
      </c>
      <c r="X17" s="20">
        <v>10788831</v>
      </c>
      <c r="Y17" s="24">
        <v>-11812897</v>
      </c>
      <c r="Z17" s="25">
        <v>-109.49190880828516</v>
      </c>
      <c r="AA17" s="26">
        <v>10788831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-1024066</v>
      </c>
      <c r="M25" s="36">
        <f t="shared" si="1"/>
        <v>0</v>
      </c>
      <c r="N25" s="36">
        <f t="shared" si="1"/>
        <v>-1024066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-1024066</v>
      </c>
      <c r="X25" s="36">
        <f t="shared" si="1"/>
        <v>10788831</v>
      </c>
      <c r="Y25" s="36">
        <f t="shared" si="1"/>
        <v>-11812897</v>
      </c>
      <c r="Z25" s="37">
        <f>+IF(X25&lt;&gt;0,+(Y25/X25)*100,0)</f>
        <v>-109.49190880828516</v>
      </c>
      <c r="AA25" s="38">
        <f>SUM(AA15:AA24)</f>
        <v>10788831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11570794</v>
      </c>
      <c r="D26" s="29">
        <f>+D13+D25</f>
        <v>0</v>
      </c>
      <c r="E26" s="30">
        <f t="shared" si="2"/>
        <v>1965192</v>
      </c>
      <c r="F26" s="31">
        <f t="shared" si="2"/>
        <v>1975192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487619</v>
      </c>
      <c r="L26" s="31">
        <f t="shared" si="2"/>
        <v>11989055</v>
      </c>
      <c r="M26" s="31">
        <f t="shared" si="2"/>
        <v>787563</v>
      </c>
      <c r="N26" s="31">
        <f t="shared" si="2"/>
        <v>13264237</v>
      </c>
      <c r="O26" s="31">
        <f t="shared" si="2"/>
        <v>-79801</v>
      </c>
      <c r="P26" s="31">
        <f t="shared" si="2"/>
        <v>928701</v>
      </c>
      <c r="Q26" s="31">
        <f t="shared" si="2"/>
        <v>617362</v>
      </c>
      <c r="R26" s="31">
        <f t="shared" si="2"/>
        <v>1466262</v>
      </c>
      <c r="S26" s="31">
        <f t="shared" si="2"/>
        <v>518805</v>
      </c>
      <c r="T26" s="31">
        <f t="shared" si="2"/>
        <v>325145</v>
      </c>
      <c r="U26" s="31">
        <f t="shared" si="2"/>
        <v>0</v>
      </c>
      <c r="V26" s="31">
        <f t="shared" si="2"/>
        <v>843950</v>
      </c>
      <c r="W26" s="31">
        <f t="shared" si="2"/>
        <v>17941812</v>
      </c>
      <c r="X26" s="31">
        <f t="shared" si="2"/>
        <v>1975192</v>
      </c>
      <c r="Y26" s="31">
        <f t="shared" si="2"/>
        <v>15966620</v>
      </c>
      <c r="Z26" s="32">
        <f>+IF(X26&lt;&gt;0,+(Y26/X26)*100,0)</f>
        <v>808.35787103228449</v>
      </c>
      <c r="AA26" s="33">
        <f>+AA13+AA25</f>
        <v>1975192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11259315</v>
      </c>
      <c r="G32" s="20">
        <v>465404</v>
      </c>
      <c r="H32" s="20">
        <v>2298504</v>
      </c>
      <c r="I32" s="20"/>
      <c r="J32" s="20">
        <v>2763908</v>
      </c>
      <c r="K32" s="20">
        <v>586016</v>
      </c>
      <c r="L32" s="20">
        <v>25027552</v>
      </c>
      <c r="M32" s="20">
        <v>499523</v>
      </c>
      <c r="N32" s="20">
        <v>26113091</v>
      </c>
      <c r="O32" s="20">
        <v>1327585</v>
      </c>
      <c r="P32" s="20">
        <v>590848</v>
      </c>
      <c r="Q32" s="20">
        <v>34372</v>
      </c>
      <c r="R32" s="20">
        <v>1952805</v>
      </c>
      <c r="S32" s="20">
        <v>515621</v>
      </c>
      <c r="T32" s="20">
        <v>1348326</v>
      </c>
      <c r="U32" s="20"/>
      <c r="V32" s="20">
        <v>1863947</v>
      </c>
      <c r="W32" s="20">
        <v>32693751</v>
      </c>
      <c r="X32" s="20">
        <v>11259315</v>
      </c>
      <c r="Y32" s="20">
        <v>21434436</v>
      </c>
      <c r="Z32" s="21">
        <v>190.37069306614123</v>
      </c>
      <c r="AA32" s="22">
        <v>11259315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11259315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586016</v>
      </c>
      <c r="L37" s="31">
        <f t="shared" si="3"/>
        <v>25027552</v>
      </c>
      <c r="M37" s="31">
        <f t="shared" si="3"/>
        <v>499523</v>
      </c>
      <c r="N37" s="31">
        <f t="shared" si="3"/>
        <v>26113091</v>
      </c>
      <c r="O37" s="31">
        <f t="shared" si="3"/>
        <v>1327585</v>
      </c>
      <c r="P37" s="31">
        <f t="shared" si="3"/>
        <v>590848</v>
      </c>
      <c r="Q37" s="31">
        <f t="shared" si="3"/>
        <v>34372</v>
      </c>
      <c r="R37" s="31">
        <f t="shared" si="3"/>
        <v>1952805</v>
      </c>
      <c r="S37" s="31">
        <f t="shared" si="3"/>
        <v>515621</v>
      </c>
      <c r="T37" s="31">
        <f t="shared" si="3"/>
        <v>1348326</v>
      </c>
      <c r="U37" s="31">
        <f t="shared" si="3"/>
        <v>0</v>
      </c>
      <c r="V37" s="31">
        <f t="shared" si="3"/>
        <v>1863947</v>
      </c>
      <c r="W37" s="31">
        <f t="shared" si="3"/>
        <v>32693751</v>
      </c>
      <c r="X37" s="31">
        <f t="shared" si="3"/>
        <v>11259315</v>
      </c>
      <c r="Y37" s="31">
        <f t="shared" si="3"/>
        <v>21434436</v>
      </c>
      <c r="Z37" s="32">
        <f>+IF(X37&lt;&gt;0,+(Y37/X37)*100,0)</f>
        <v>190.37069306614123</v>
      </c>
      <c r="AA37" s="33">
        <f>SUM(AA29:AA36)</f>
        <v>11259315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11259315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586016</v>
      </c>
      <c r="L44" s="31">
        <f t="shared" si="5"/>
        <v>25027552</v>
      </c>
      <c r="M44" s="31">
        <f t="shared" si="5"/>
        <v>499523</v>
      </c>
      <c r="N44" s="31">
        <f t="shared" si="5"/>
        <v>26113091</v>
      </c>
      <c r="O44" s="31">
        <f t="shared" si="5"/>
        <v>1327585</v>
      </c>
      <c r="P44" s="31">
        <f t="shared" si="5"/>
        <v>590848</v>
      </c>
      <c r="Q44" s="31">
        <f t="shared" si="5"/>
        <v>34372</v>
      </c>
      <c r="R44" s="31">
        <f t="shared" si="5"/>
        <v>1952805</v>
      </c>
      <c r="S44" s="31">
        <f t="shared" si="5"/>
        <v>515621</v>
      </c>
      <c r="T44" s="31">
        <f t="shared" si="5"/>
        <v>1348326</v>
      </c>
      <c r="U44" s="31">
        <f t="shared" si="5"/>
        <v>0</v>
      </c>
      <c r="V44" s="31">
        <f t="shared" si="5"/>
        <v>1863947</v>
      </c>
      <c r="W44" s="31">
        <f t="shared" si="5"/>
        <v>32693751</v>
      </c>
      <c r="X44" s="31">
        <f t="shared" si="5"/>
        <v>11259315</v>
      </c>
      <c r="Y44" s="31">
        <f t="shared" si="5"/>
        <v>21434436</v>
      </c>
      <c r="Z44" s="32">
        <f>+IF(X44&lt;&gt;0,+(Y44/X44)*100,0)</f>
        <v>190.37069306614123</v>
      </c>
      <c r="AA44" s="33">
        <f>+AA37+AA43</f>
        <v>11259315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-12739890</v>
      </c>
      <c r="D45" s="42">
        <f t="shared" si="6"/>
        <v>0</v>
      </c>
      <c r="E45" s="43">
        <f t="shared" si="6"/>
        <v>-9194123</v>
      </c>
      <c r="F45" s="44">
        <f t="shared" si="6"/>
        <v>-9284123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-98397</v>
      </c>
      <c r="L45" s="44">
        <f t="shared" si="6"/>
        <v>-13038497</v>
      </c>
      <c r="M45" s="44">
        <f t="shared" si="6"/>
        <v>288040</v>
      </c>
      <c r="N45" s="44">
        <f t="shared" si="6"/>
        <v>-12848854</v>
      </c>
      <c r="O45" s="44">
        <f t="shared" si="6"/>
        <v>-1407386</v>
      </c>
      <c r="P45" s="44">
        <f t="shared" si="6"/>
        <v>337853</v>
      </c>
      <c r="Q45" s="44">
        <f t="shared" si="6"/>
        <v>582990</v>
      </c>
      <c r="R45" s="44">
        <f t="shared" si="6"/>
        <v>-486543</v>
      </c>
      <c r="S45" s="44">
        <f t="shared" si="6"/>
        <v>3184</v>
      </c>
      <c r="T45" s="44">
        <f t="shared" si="6"/>
        <v>-1023181</v>
      </c>
      <c r="U45" s="44">
        <f t="shared" si="6"/>
        <v>0</v>
      </c>
      <c r="V45" s="44">
        <f t="shared" si="6"/>
        <v>-1019997</v>
      </c>
      <c r="W45" s="44">
        <f t="shared" si="6"/>
        <v>-14751939</v>
      </c>
      <c r="X45" s="44">
        <f t="shared" si="6"/>
        <v>-9284123</v>
      </c>
      <c r="Y45" s="44">
        <f t="shared" si="6"/>
        <v>-5467816</v>
      </c>
      <c r="Z45" s="45">
        <f>+IF(X45&lt;&gt;0,+(Y45/X45)*100,0)</f>
        <v>58.894264972577382</v>
      </c>
      <c r="AA45" s="46">
        <f>+AA26-AA44</f>
        <v>-9284123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-7127914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>
        <v>270594</v>
      </c>
      <c r="L47" s="20">
        <v>-7127914</v>
      </c>
      <c r="M47" s="20">
        <v>829458</v>
      </c>
      <c r="N47" s="20">
        <v>-6027862</v>
      </c>
      <c r="O47" s="20"/>
      <c r="P47" s="20">
        <v>1407297</v>
      </c>
      <c r="Q47" s="20">
        <v>582989</v>
      </c>
      <c r="R47" s="20">
        <v>1990286</v>
      </c>
      <c r="S47" s="20"/>
      <c r="T47" s="20"/>
      <c r="U47" s="20"/>
      <c r="V47" s="20"/>
      <c r="W47" s="20">
        <v>-4043498</v>
      </c>
      <c r="X47" s="20"/>
      <c r="Y47" s="20">
        <v>-4043498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-7127914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270594</v>
      </c>
      <c r="L50" s="52">
        <f t="shared" si="7"/>
        <v>-7127914</v>
      </c>
      <c r="M50" s="52">
        <f t="shared" si="7"/>
        <v>829458</v>
      </c>
      <c r="N50" s="52">
        <f t="shared" si="7"/>
        <v>-6027862</v>
      </c>
      <c r="O50" s="52">
        <f t="shared" si="7"/>
        <v>0</v>
      </c>
      <c r="P50" s="52">
        <f t="shared" si="7"/>
        <v>1407297</v>
      </c>
      <c r="Q50" s="52">
        <f t="shared" si="7"/>
        <v>582989</v>
      </c>
      <c r="R50" s="52">
        <f t="shared" si="7"/>
        <v>1990286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-4043498</v>
      </c>
      <c r="X50" s="52">
        <f t="shared" si="7"/>
        <v>0</v>
      </c>
      <c r="Y50" s="52">
        <f t="shared" si="7"/>
        <v>-4043498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-43764889</v>
      </c>
      <c r="Y6" s="20">
        <v>43764889</v>
      </c>
      <c r="Z6" s="21">
        <v>-100</v>
      </c>
      <c r="AA6" s="22">
        <v>-43764889</v>
      </c>
    </row>
    <row r="7" spans="1:27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>
        <v>-357671</v>
      </c>
      <c r="L7" s="20">
        <v>-138574</v>
      </c>
      <c r="M7" s="20">
        <v>-73002</v>
      </c>
      <c r="N7" s="20">
        <v>-569247</v>
      </c>
      <c r="O7" s="20">
        <v>67780</v>
      </c>
      <c r="P7" s="20">
        <v>59655</v>
      </c>
      <c r="Q7" s="20">
        <v>10670368</v>
      </c>
      <c r="R7" s="20">
        <v>10797803</v>
      </c>
      <c r="S7" s="20">
        <v>-71850</v>
      </c>
      <c r="T7" s="20">
        <v>-185003</v>
      </c>
      <c r="U7" s="20">
        <v>-167908</v>
      </c>
      <c r="V7" s="20">
        <v>-424761</v>
      </c>
      <c r="W7" s="20">
        <v>20086173</v>
      </c>
      <c r="X7" s="20">
        <v>678764</v>
      </c>
      <c r="Y7" s="20">
        <v>19407409</v>
      </c>
      <c r="Z7" s="21">
        <v>2859.2278022994738</v>
      </c>
      <c r="AA7" s="22">
        <v>678764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>
        <v>5074</v>
      </c>
      <c r="R10" s="20">
        <v>5074</v>
      </c>
      <c r="S10" s="20"/>
      <c r="T10" s="20"/>
      <c r="U10" s="20"/>
      <c r="V10" s="20"/>
      <c r="W10" s="20">
        <v>10148</v>
      </c>
      <c r="X10" s="20">
        <v>180000</v>
      </c>
      <c r="Y10" s="20">
        <v>-169852</v>
      </c>
      <c r="Z10" s="21">
        <v>-94.362222222222229</v>
      </c>
      <c r="AA10" s="22">
        <v>180000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-357671</v>
      </c>
      <c r="L13" s="31">
        <f t="shared" si="0"/>
        <v>-138574</v>
      </c>
      <c r="M13" s="31">
        <f t="shared" si="0"/>
        <v>-73002</v>
      </c>
      <c r="N13" s="31">
        <f t="shared" si="0"/>
        <v>-569247</v>
      </c>
      <c r="O13" s="31">
        <f t="shared" si="0"/>
        <v>67780</v>
      </c>
      <c r="P13" s="31">
        <f t="shared" si="0"/>
        <v>59655</v>
      </c>
      <c r="Q13" s="31">
        <f t="shared" si="0"/>
        <v>10675442</v>
      </c>
      <c r="R13" s="31">
        <f t="shared" si="0"/>
        <v>10802877</v>
      </c>
      <c r="S13" s="31">
        <f t="shared" si="0"/>
        <v>-71850</v>
      </c>
      <c r="T13" s="31">
        <f t="shared" si="0"/>
        <v>-185003</v>
      </c>
      <c r="U13" s="31">
        <f t="shared" si="0"/>
        <v>-167908</v>
      </c>
      <c r="V13" s="31">
        <f t="shared" si="0"/>
        <v>-424761</v>
      </c>
      <c r="W13" s="31">
        <f t="shared" si="0"/>
        <v>20096321</v>
      </c>
      <c r="X13" s="31">
        <f t="shared" si="0"/>
        <v>-42906125</v>
      </c>
      <c r="Y13" s="31">
        <f t="shared" si="0"/>
        <v>63002446</v>
      </c>
      <c r="Z13" s="32">
        <f>+IF(X13&lt;&gt;0,+(Y13/X13)*100,0)</f>
        <v>-146.8378838685619</v>
      </c>
      <c r="AA13" s="33">
        <f>SUM(AA6:AA12)</f>
        <v>-42906125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539958480</v>
      </c>
      <c r="D17" s="18"/>
      <c r="E17" s="19">
        <v>139211365</v>
      </c>
      <c r="F17" s="20">
        <v>137446698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>
        <v>9694290</v>
      </c>
      <c r="R17" s="24">
        <v>9694290</v>
      </c>
      <c r="S17" s="24"/>
      <c r="T17" s="20">
        <v>127114</v>
      </c>
      <c r="U17" s="24">
        <v>1060042</v>
      </c>
      <c r="V17" s="24">
        <v>1187156</v>
      </c>
      <c r="W17" s="24">
        <v>6795299</v>
      </c>
      <c r="X17" s="20">
        <v>137446698</v>
      </c>
      <c r="Y17" s="24">
        <v>-130651399</v>
      </c>
      <c r="Z17" s="25">
        <v>-95.056047836085526</v>
      </c>
      <c r="AA17" s="26">
        <v>137446698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539958480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137446698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9694290</v>
      </c>
      <c r="R25" s="36">
        <f t="shared" si="1"/>
        <v>9694290</v>
      </c>
      <c r="S25" s="36">
        <f t="shared" si="1"/>
        <v>0</v>
      </c>
      <c r="T25" s="36">
        <f t="shared" si="1"/>
        <v>127114</v>
      </c>
      <c r="U25" s="36">
        <f t="shared" si="1"/>
        <v>1060042</v>
      </c>
      <c r="V25" s="36">
        <f t="shared" si="1"/>
        <v>1187156</v>
      </c>
      <c r="W25" s="36">
        <f t="shared" si="1"/>
        <v>6795299</v>
      </c>
      <c r="X25" s="36">
        <f t="shared" si="1"/>
        <v>137446698</v>
      </c>
      <c r="Y25" s="36">
        <f t="shared" si="1"/>
        <v>-130651399</v>
      </c>
      <c r="Z25" s="37">
        <f>+IF(X25&lt;&gt;0,+(Y25/X25)*100,0)</f>
        <v>-95.056047836085526</v>
      </c>
      <c r="AA25" s="38">
        <f>SUM(AA15:AA24)</f>
        <v>137446698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543191739</v>
      </c>
      <c r="D26" s="29">
        <f>+D13+D25</f>
        <v>0</v>
      </c>
      <c r="E26" s="30">
        <f t="shared" si="2"/>
        <v>96305240</v>
      </c>
      <c r="F26" s="31">
        <f t="shared" si="2"/>
        <v>94540573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-357671</v>
      </c>
      <c r="L26" s="31">
        <f t="shared" si="2"/>
        <v>-138574</v>
      </c>
      <c r="M26" s="31">
        <f t="shared" si="2"/>
        <v>-73002</v>
      </c>
      <c r="N26" s="31">
        <f t="shared" si="2"/>
        <v>-569247</v>
      </c>
      <c r="O26" s="31">
        <f t="shared" si="2"/>
        <v>67780</v>
      </c>
      <c r="P26" s="31">
        <f t="shared" si="2"/>
        <v>59655</v>
      </c>
      <c r="Q26" s="31">
        <f t="shared" si="2"/>
        <v>20369732</v>
      </c>
      <c r="R26" s="31">
        <f t="shared" si="2"/>
        <v>20497167</v>
      </c>
      <c r="S26" s="31">
        <f t="shared" si="2"/>
        <v>-71850</v>
      </c>
      <c r="T26" s="31">
        <f t="shared" si="2"/>
        <v>-57889</v>
      </c>
      <c r="U26" s="31">
        <f t="shared" si="2"/>
        <v>892134</v>
      </c>
      <c r="V26" s="31">
        <f t="shared" si="2"/>
        <v>762395</v>
      </c>
      <c r="W26" s="31">
        <f t="shared" si="2"/>
        <v>26891620</v>
      </c>
      <c r="X26" s="31">
        <f t="shared" si="2"/>
        <v>94540573</v>
      </c>
      <c r="Y26" s="31">
        <f t="shared" si="2"/>
        <v>-67648953</v>
      </c>
      <c r="Z26" s="32">
        <f>+IF(X26&lt;&gt;0,+(Y26/X26)*100,0)</f>
        <v>-71.55547174439063</v>
      </c>
      <c r="AA26" s="33">
        <f>+AA13+AA25</f>
        <v>94540573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-15763122</v>
      </c>
      <c r="G32" s="20">
        <v>199228</v>
      </c>
      <c r="H32" s="20">
        <v>204647</v>
      </c>
      <c r="I32" s="20">
        <v>221947</v>
      </c>
      <c r="J32" s="20">
        <v>625822</v>
      </c>
      <c r="K32" s="20">
        <v>217274</v>
      </c>
      <c r="L32" s="20">
        <v>210915</v>
      </c>
      <c r="M32" s="20">
        <v>207840</v>
      </c>
      <c r="N32" s="20">
        <v>636029</v>
      </c>
      <c r="O32" s="20">
        <v>209393</v>
      </c>
      <c r="P32" s="20">
        <v>428328</v>
      </c>
      <c r="Q32" s="20">
        <v>217753</v>
      </c>
      <c r="R32" s="20">
        <v>855474</v>
      </c>
      <c r="S32" s="20">
        <v>220424</v>
      </c>
      <c r="T32" s="20">
        <v>220877</v>
      </c>
      <c r="U32" s="20">
        <v>227989</v>
      </c>
      <c r="V32" s="20">
        <v>669290</v>
      </c>
      <c r="W32" s="20">
        <v>2786615</v>
      </c>
      <c r="X32" s="20">
        <v>-15763122</v>
      </c>
      <c r="Y32" s="20">
        <v>18549737</v>
      </c>
      <c r="Z32" s="21">
        <v>-117.67806529696338</v>
      </c>
      <c r="AA32" s="22">
        <v>-15763122</v>
      </c>
    </row>
    <row r="33" spans="1:27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>
        <v>6510280</v>
      </c>
      <c r="R33" s="20">
        <v>6510280</v>
      </c>
      <c r="S33" s="20"/>
      <c r="T33" s="20"/>
      <c r="U33" s="20"/>
      <c r="V33" s="20"/>
      <c r="W33" s="20">
        <v>6846560</v>
      </c>
      <c r="X33" s="20"/>
      <c r="Y33" s="20">
        <v>6846560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-15763122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217274</v>
      </c>
      <c r="L37" s="31">
        <f t="shared" si="3"/>
        <v>210915</v>
      </c>
      <c r="M37" s="31">
        <f t="shared" si="3"/>
        <v>207840</v>
      </c>
      <c r="N37" s="31">
        <f t="shared" si="3"/>
        <v>636029</v>
      </c>
      <c r="O37" s="31">
        <f t="shared" si="3"/>
        <v>209393</v>
      </c>
      <c r="P37" s="31">
        <f t="shared" si="3"/>
        <v>428328</v>
      </c>
      <c r="Q37" s="31">
        <f t="shared" si="3"/>
        <v>6728033</v>
      </c>
      <c r="R37" s="31">
        <f t="shared" si="3"/>
        <v>7365754</v>
      </c>
      <c r="S37" s="31">
        <f t="shared" si="3"/>
        <v>220424</v>
      </c>
      <c r="T37" s="31">
        <f t="shared" si="3"/>
        <v>220877</v>
      </c>
      <c r="U37" s="31">
        <f t="shared" si="3"/>
        <v>227989</v>
      </c>
      <c r="V37" s="31">
        <f t="shared" si="3"/>
        <v>669290</v>
      </c>
      <c r="W37" s="31">
        <f t="shared" si="3"/>
        <v>9633175</v>
      </c>
      <c r="X37" s="31">
        <f t="shared" si="3"/>
        <v>-15763122</v>
      </c>
      <c r="Y37" s="31">
        <f t="shared" si="3"/>
        <v>25396297</v>
      </c>
      <c r="Z37" s="32">
        <f>+IF(X37&lt;&gt;0,+(Y37/X37)*100,0)</f>
        <v>-161.11210076278039</v>
      </c>
      <c r="AA37" s="33">
        <f>SUM(AA29:AA36)</f>
        <v>-15763122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-15763122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217274</v>
      </c>
      <c r="L44" s="31">
        <f t="shared" si="5"/>
        <v>210915</v>
      </c>
      <c r="M44" s="31">
        <f t="shared" si="5"/>
        <v>207840</v>
      </c>
      <c r="N44" s="31">
        <f t="shared" si="5"/>
        <v>636029</v>
      </c>
      <c r="O44" s="31">
        <f t="shared" si="5"/>
        <v>209393</v>
      </c>
      <c r="P44" s="31">
        <f t="shared" si="5"/>
        <v>428328</v>
      </c>
      <c r="Q44" s="31">
        <f t="shared" si="5"/>
        <v>6728033</v>
      </c>
      <c r="R44" s="31">
        <f t="shared" si="5"/>
        <v>7365754</v>
      </c>
      <c r="S44" s="31">
        <f t="shared" si="5"/>
        <v>220424</v>
      </c>
      <c r="T44" s="31">
        <f t="shared" si="5"/>
        <v>220877</v>
      </c>
      <c r="U44" s="31">
        <f t="shared" si="5"/>
        <v>227989</v>
      </c>
      <c r="V44" s="31">
        <f t="shared" si="5"/>
        <v>669290</v>
      </c>
      <c r="W44" s="31">
        <f t="shared" si="5"/>
        <v>9633175</v>
      </c>
      <c r="X44" s="31">
        <f t="shared" si="5"/>
        <v>-15763122</v>
      </c>
      <c r="Y44" s="31">
        <f t="shared" si="5"/>
        <v>25396297</v>
      </c>
      <c r="Z44" s="32">
        <f>+IF(X44&lt;&gt;0,+(Y44/X44)*100,0)</f>
        <v>-161.11210076278039</v>
      </c>
      <c r="AA44" s="33">
        <f>+AA37+AA43</f>
        <v>-15763122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537786843</v>
      </c>
      <c r="D45" s="42">
        <f t="shared" si="6"/>
        <v>0</v>
      </c>
      <c r="E45" s="43">
        <f t="shared" si="6"/>
        <v>112068358</v>
      </c>
      <c r="F45" s="44">
        <f t="shared" si="6"/>
        <v>110303695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-574945</v>
      </c>
      <c r="L45" s="44">
        <f t="shared" si="6"/>
        <v>-349489</v>
      </c>
      <c r="M45" s="44">
        <f t="shared" si="6"/>
        <v>-280842</v>
      </c>
      <c r="N45" s="44">
        <f t="shared" si="6"/>
        <v>-1205276</v>
      </c>
      <c r="O45" s="44">
        <f t="shared" si="6"/>
        <v>-141613</v>
      </c>
      <c r="P45" s="44">
        <f t="shared" si="6"/>
        <v>-368673</v>
      </c>
      <c r="Q45" s="44">
        <f t="shared" si="6"/>
        <v>13641699</v>
      </c>
      <c r="R45" s="44">
        <f t="shared" si="6"/>
        <v>13131413</v>
      </c>
      <c r="S45" s="44">
        <f t="shared" si="6"/>
        <v>-292274</v>
      </c>
      <c r="T45" s="44">
        <f t="shared" si="6"/>
        <v>-278766</v>
      </c>
      <c r="U45" s="44">
        <f t="shared" si="6"/>
        <v>664145</v>
      </c>
      <c r="V45" s="44">
        <f t="shared" si="6"/>
        <v>93105</v>
      </c>
      <c r="W45" s="44">
        <f t="shared" si="6"/>
        <v>17258445</v>
      </c>
      <c r="X45" s="44">
        <f t="shared" si="6"/>
        <v>110303695</v>
      </c>
      <c r="Y45" s="44">
        <f t="shared" si="6"/>
        <v>-93045250</v>
      </c>
      <c r="Z45" s="45">
        <f>+IF(X45&lt;&gt;0,+(Y45/X45)*100,0)</f>
        <v>-84.353701841085197</v>
      </c>
      <c r="AA45" s="46">
        <f>+AA26-AA44</f>
        <v>110303695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381252</v>
      </c>
      <c r="D6" s="18">
        <v>10479667</v>
      </c>
      <c r="E6" s="19">
        <v>135388</v>
      </c>
      <c r="F6" s="20">
        <v>-538664</v>
      </c>
      <c r="G6" s="20"/>
      <c r="H6" s="20">
        <v>106440</v>
      </c>
      <c r="I6" s="20">
        <v>406539</v>
      </c>
      <c r="J6" s="20">
        <v>512979</v>
      </c>
      <c r="K6" s="20">
        <v>3958981</v>
      </c>
      <c r="L6" s="20">
        <v>3270873</v>
      </c>
      <c r="M6" s="20">
        <v>2478243</v>
      </c>
      <c r="N6" s="20">
        <v>9708097</v>
      </c>
      <c r="O6" s="20">
        <v>280260</v>
      </c>
      <c r="P6" s="20">
        <v>361756</v>
      </c>
      <c r="Q6" s="20">
        <v>5143127</v>
      </c>
      <c r="R6" s="20">
        <v>5785143</v>
      </c>
      <c r="S6" s="20">
        <v>646222</v>
      </c>
      <c r="T6" s="20">
        <v>256130</v>
      </c>
      <c r="U6" s="20">
        <v>322734</v>
      </c>
      <c r="V6" s="20">
        <v>1225086</v>
      </c>
      <c r="W6" s="20">
        <v>17231305</v>
      </c>
      <c r="X6" s="20">
        <v>-538656</v>
      </c>
      <c r="Y6" s="20">
        <v>17769961</v>
      </c>
      <c r="Z6" s="21">
        <v>-3298.9442241430525</v>
      </c>
      <c r="AA6" s="22">
        <v>-538664</v>
      </c>
    </row>
    <row r="7" spans="1:27" x14ac:dyDescent="0.25">
      <c r="A7" s="23" t="s">
        <v>35</v>
      </c>
      <c r="B7" s="17" t="s">
        <v>32</v>
      </c>
      <c r="C7" s="18">
        <v>30930564</v>
      </c>
      <c r="D7" s="18">
        <v>82923641</v>
      </c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>
        <v>11972465</v>
      </c>
      <c r="L7" s="20">
        <v>964065</v>
      </c>
      <c r="M7" s="20">
        <v>1000699</v>
      </c>
      <c r="N7" s="20">
        <v>13937229</v>
      </c>
      <c r="O7" s="20">
        <v>1015525</v>
      </c>
      <c r="P7" s="20">
        <v>1291944</v>
      </c>
      <c r="Q7" s="20">
        <v>544457</v>
      </c>
      <c r="R7" s="20">
        <v>2851926</v>
      </c>
      <c r="S7" s="20">
        <v>608559</v>
      </c>
      <c r="T7" s="20">
        <v>657579</v>
      </c>
      <c r="U7" s="20">
        <v>780359</v>
      </c>
      <c r="V7" s="20">
        <v>2046497</v>
      </c>
      <c r="W7" s="20">
        <v>20737302</v>
      </c>
      <c r="X7" s="20">
        <v>29930581</v>
      </c>
      <c r="Y7" s="20">
        <v>-9193279</v>
      </c>
      <c r="Z7" s="21">
        <v>-30.715337600696756</v>
      </c>
      <c r="AA7" s="22">
        <v>29930594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70395</v>
      </c>
      <c r="D10" s="18">
        <v>70926</v>
      </c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40</v>
      </c>
      <c r="U10" s="20"/>
      <c r="V10" s="20">
        <v>40</v>
      </c>
      <c r="W10" s="20">
        <v>431</v>
      </c>
      <c r="X10" s="20">
        <v>60072</v>
      </c>
      <c r="Y10" s="20">
        <v>-59641</v>
      </c>
      <c r="Z10" s="21">
        <v>-99.282527633506461</v>
      </c>
      <c r="AA10" s="22">
        <v>60075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5321130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5321125</v>
      </c>
      <c r="Y11" s="24">
        <v>-5321125</v>
      </c>
      <c r="Z11" s="25">
        <v>-100</v>
      </c>
      <c r="AA11" s="26">
        <v>5321130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31382211</v>
      </c>
      <c r="D13" s="29">
        <f>SUM(D6:D12)</f>
        <v>93474234</v>
      </c>
      <c r="E13" s="30">
        <f t="shared" si="0"/>
        <v>35439687</v>
      </c>
      <c r="F13" s="31">
        <f t="shared" si="0"/>
        <v>34773135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15931446</v>
      </c>
      <c r="L13" s="31">
        <f t="shared" si="0"/>
        <v>4234938</v>
      </c>
      <c r="M13" s="31">
        <f t="shared" si="0"/>
        <v>3478942</v>
      </c>
      <c r="N13" s="31">
        <f t="shared" si="0"/>
        <v>23645326</v>
      </c>
      <c r="O13" s="31">
        <f t="shared" si="0"/>
        <v>1295785</v>
      </c>
      <c r="P13" s="31">
        <f t="shared" si="0"/>
        <v>1653700</v>
      </c>
      <c r="Q13" s="31">
        <f t="shared" si="0"/>
        <v>5687584</v>
      </c>
      <c r="R13" s="31">
        <f t="shared" si="0"/>
        <v>8637069</v>
      </c>
      <c r="S13" s="31">
        <f t="shared" si="0"/>
        <v>1254781</v>
      </c>
      <c r="T13" s="31">
        <f t="shared" si="0"/>
        <v>913749</v>
      </c>
      <c r="U13" s="31">
        <f t="shared" si="0"/>
        <v>1103093</v>
      </c>
      <c r="V13" s="31">
        <f t="shared" si="0"/>
        <v>3271623</v>
      </c>
      <c r="W13" s="31">
        <f t="shared" si="0"/>
        <v>37969038</v>
      </c>
      <c r="X13" s="31">
        <f t="shared" si="0"/>
        <v>34773122</v>
      </c>
      <c r="Y13" s="31">
        <f t="shared" si="0"/>
        <v>3195916</v>
      </c>
      <c r="Z13" s="32">
        <f>+IF(X13&lt;&gt;0,+(Y13/X13)*100,0)</f>
        <v>9.19076521228091</v>
      </c>
      <c r="AA13" s="33">
        <f>SUM(AA6:AA12)</f>
        <v>34773135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1275851</v>
      </c>
      <c r="D17" s="18">
        <v>-12475945</v>
      </c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>
        <v>1392339</v>
      </c>
      <c r="L17" s="24">
        <v>1248943</v>
      </c>
      <c r="M17" s="20">
        <v>733681</v>
      </c>
      <c r="N17" s="24">
        <v>3374963</v>
      </c>
      <c r="O17" s="24"/>
      <c r="P17" s="24"/>
      <c r="Q17" s="20"/>
      <c r="R17" s="24"/>
      <c r="S17" s="24">
        <v>3410199</v>
      </c>
      <c r="T17" s="20"/>
      <c r="U17" s="24">
        <v>713058</v>
      </c>
      <c r="V17" s="24">
        <v>4123257</v>
      </c>
      <c r="W17" s="24">
        <v>17456102</v>
      </c>
      <c r="X17" s="20">
        <v>63706716</v>
      </c>
      <c r="Y17" s="24">
        <v>-46250614</v>
      </c>
      <c r="Z17" s="25">
        <v>-72.599275090557171</v>
      </c>
      <c r="AA17" s="26">
        <v>63706727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-12475945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1392339</v>
      </c>
      <c r="L25" s="36">
        <f t="shared" si="1"/>
        <v>1248943</v>
      </c>
      <c r="M25" s="36">
        <f t="shared" si="1"/>
        <v>733681</v>
      </c>
      <c r="N25" s="36">
        <f t="shared" si="1"/>
        <v>3374963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3410199</v>
      </c>
      <c r="T25" s="36">
        <f t="shared" si="1"/>
        <v>0</v>
      </c>
      <c r="U25" s="36">
        <f t="shared" si="1"/>
        <v>713058</v>
      </c>
      <c r="V25" s="36">
        <f t="shared" si="1"/>
        <v>4123257</v>
      </c>
      <c r="W25" s="36">
        <f t="shared" si="1"/>
        <v>17456102</v>
      </c>
      <c r="X25" s="36">
        <f t="shared" si="1"/>
        <v>63706716</v>
      </c>
      <c r="Y25" s="36">
        <f t="shared" si="1"/>
        <v>-46250614</v>
      </c>
      <c r="Z25" s="37">
        <f>+IF(X25&lt;&gt;0,+(Y25/X25)*100,0)</f>
        <v>-72.599275090557171</v>
      </c>
      <c r="AA25" s="38">
        <f>SUM(AA15:AA24)</f>
        <v>63706727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32658062</v>
      </c>
      <c r="D26" s="29">
        <f>+D13+D25</f>
        <v>80998289</v>
      </c>
      <c r="E26" s="30">
        <f t="shared" si="2"/>
        <v>99146414</v>
      </c>
      <c r="F26" s="31">
        <f t="shared" si="2"/>
        <v>98479862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17323785</v>
      </c>
      <c r="L26" s="31">
        <f t="shared" si="2"/>
        <v>5483881</v>
      </c>
      <c r="M26" s="31">
        <f t="shared" si="2"/>
        <v>4212623</v>
      </c>
      <c r="N26" s="31">
        <f t="shared" si="2"/>
        <v>27020289</v>
      </c>
      <c r="O26" s="31">
        <f t="shared" si="2"/>
        <v>1295785</v>
      </c>
      <c r="P26" s="31">
        <f t="shared" si="2"/>
        <v>1653700</v>
      </c>
      <c r="Q26" s="31">
        <f t="shared" si="2"/>
        <v>5687584</v>
      </c>
      <c r="R26" s="31">
        <f t="shared" si="2"/>
        <v>8637069</v>
      </c>
      <c r="S26" s="31">
        <f t="shared" si="2"/>
        <v>4664980</v>
      </c>
      <c r="T26" s="31">
        <f t="shared" si="2"/>
        <v>913749</v>
      </c>
      <c r="U26" s="31">
        <f t="shared" si="2"/>
        <v>1816151</v>
      </c>
      <c r="V26" s="31">
        <f t="shared" si="2"/>
        <v>7394880</v>
      </c>
      <c r="W26" s="31">
        <f t="shared" si="2"/>
        <v>55425140</v>
      </c>
      <c r="X26" s="31">
        <f t="shared" si="2"/>
        <v>98479838</v>
      </c>
      <c r="Y26" s="31">
        <f t="shared" si="2"/>
        <v>-43054698</v>
      </c>
      <c r="Z26" s="32">
        <f>+IF(X26&lt;&gt;0,+(Y26/X26)*100,0)</f>
        <v>-43.719302218998365</v>
      </c>
      <c r="AA26" s="33">
        <f>+AA13+AA25</f>
        <v>98479862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>
        <v>29913064</v>
      </c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>
        <v>4400007</v>
      </c>
      <c r="L33" s="20">
        <v>-3064037</v>
      </c>
      <c r="M33" s="20">
        <v>-2608818</v>
      </c>
      <c r="N33" s="20">
        <v>-1272848</v>
      </c>
      <c r="O33" s="20"/>
      <c r="P33" s="20"/>
      <c r="Q33" s="20"/>
      <c r="R33" s="20"/>
      <c r="S33" s="20">
        <v>-9801034</v>
      </c>
      <c r="T33" s="20"/>
      <c r="U33" s="20"/>
      <c r="V33" s="20">
        <v>-9801034</v>
      </c>
      <c r="W33" s="20">
        <v>-17673191</v>
      </c>
      <c r="X33" s="20">
        <v>46372368</v>
      </c>
      <c r="Y33" s="20">
        <v>-64045559</v>
      </c>
      <c r="Z33" s="21">
        <v>-138.11146974422354</v>
      </c>
      <c r="AA33" s="22">
        <v>46372372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2149116</v>
      </c>
      <c r="Y35" s="20">
        <v>-2149116</v>
      </c>
      <c r="Z35" s="21">
        <v>-100</v>
      </c>
      <c r="AA35" s="22">
        <v>2149126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29913064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4400007</v>
      </c>
      <c r="L37" s="31">
        <f t="shared" si="3"/>
        <v>-3064037</v>
      </c>
      <c r="M37" s="31">
        <f t="shared" si="3"/>
        <v>-2608818</v>
      </c>
      <c r="N37" s="31">
        <f t="shared" si="3"/>
        <v>-1272848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-9801034</v>
      </c>
      <c r="T37" s="31">
        <f t="shared" si="3"/>
        <v>0</v>
      </c>
      <c r="U37" s="31">
        <f t="shared" si="3"/>
        <v>0</v>
      </c>
      <c r="V37" s="31">
        <f t="shared" si="3"/>
        <v>-9801034</v>
      </c>
      <c r="W37" s="31">
        <f t="shared" si="3"/>
        <v>-17673191</v>
      </c>
      <c r="X37" s="31">
        <f t="shared" si="3"/>
        <v>48521484</v>
      </c>
      <c r="Y37" s="31">
        <f t="shared" si="3"/>
        <v>-66194675</v>
      </c>
      <c r="Z37" s="32">
        <f>+IF(X37&lt;&gt;0,+(Y37/X37)*100,0)</f>
        <v>-136.42343461712753</v>
      </c>
      <c r="AA37" s="33">
        <f>SUM(AA29:AA36)</f>
        <v>48521498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29913064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4400007</v>
      </c>
      <c r="L44" s="31">
        <f t="shared" si="5"/>
        <v>-3064037</v>
      </c>
      <c r="M44" s="31">
        <f t="shared" si="5"/>
        <v>-2608818</v>
      </c>
      <c r="N44" s="31">
        <f t="shared" si="5"/>
        <v>-1272848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-9801034</v>
      </c>
      <c r="T44" s="31">
        <f t="shared" si="5"/>
        <v>0</v>
      </c>
      <c r="U44" s="31">
        <f t="shared" si="5"/>
        <v>0</v>
      </c>
      <c r="V44" s="31">
        <f t="shared" si="5"/>
        <v>-9801034</v>
      </c>
      <c r="W44" s="31">
        <f t="shared" si="5"/>
        <v>-17673191</v>
      </c>
      <c r="X44" s="31">
        <f t="shared" si="5"/>
        <v>48521484</v>
      </c>
      <c r="Y44" s="31">
        <f t="shared" si="5"/>
        <v>-66194675</v>
      </c>
      <c r="Z44" s="32">
        <f>+IF(X44&lt;&gt;0,+(Y44/X44)*100,0)</f>
        <v>-136.42343461712753</v>
      </c>
      <c r="AA44" s="33">
        <f>+AA37+AA43</f>
        <v>48521498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32658061</v>
      </c>
      <c r="D45" s="42">
        <f t="shared" si="6"/>
        <v>51085225</v>
      </c>
      <c r="E45" s="43">
        <f t="shared" si="6"/>
        <v>50624916</v>
      </c>
      <c r="F45" s="44">
        <f t="shared" si="6"/>
        <v>49958364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12923778</v>
      </c>
      <c r="L45" s="44">
        <f t="shared" si="6"/>
        <v>8547918</v>
      </c>
      <c r="M45" s="44">
        <f t="shared" si="6"/>
        <v>6821441</v>
      </c>
      <c r="N45" s="44">
        <f t="shared" si="6"/>
        <v>28293137</v>
      </c>
      <c r="O45" s="44">
        <f t="shared" si="6"/>
        <v>1295785</v>
      </c>
      <c r="P45" s="44">
        <f t="shared" si="6"/>
        <v>1653700</v>
      </c>
      <c r="Q45" s="44">
        <f t="shared" si="6"/>
        <v>5687584</v>
      </c>
      <c r="R45" s="44">
        <f t="shared" si="6"/>
        <v>8637069</v>
      </c>
      <c r="S45" s="44">
        <f t="shared" si="6"/>
        <v>14466014</v>
      </c>
      <c r="T45" s="44">
        <f t="shared" si="6"/>
        <v>913749</v>
      </c>
      <c r="U45" s="44">
        <f t="shared" si="6"/>
        <v>1816151</v>
      </c>
      <c r="V45" s="44">
        <f t="shared" si="6"/>
        <v>17195914</v>
      </c>
      <c r="W45" s="44">
        <f t="shared" si="6"/>
        <v>73098331</v>
      </c>
      <c r="X45" s="44">
        <f t="shared" si="6"/>
        <v>49958354</v>
      </c>
      <c r="Y45" s="44">
        <f t="shared" si="6"/>
        <v>23139977</v>
      </c>
      <c r="Z45" s="45">
        <f>+IF(X45&lt;&gt;0,+(Y45/X45)*100,0)</f>
        <v>46.318533633033624</v>
      </c>
      <c r="AA45" s="46">
        <f>+AA26-AA44</f>
        <v>49958364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15675144</v>
      </c>
      <c r="Y47" s="20">
        <v>-15675144</v>
      </c>
      <c r="Z47" s="47">
        <v>-100</v>
      </c>
      <c r="AA47" s="22">
        <v>15675138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15675144</v>
      </c>
      <c r="Y50" s="52">
        <f t="shared" si="7"/>
        <v>-15675144</v>
      </c>
      <c r="Z50" s="53">
        <f>+IF(X50&lt;&gt;0,+(Y50/X50)*100,0)</f>
        <v>-100</v>
      </c>
      <c r="AA50" s="54">
        <f>SUM(AA47:AA49)</f>
        <v>15675138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145922153</v>
      </c>
      <c r="G6" s="20">
        <v>127036526</v>
      </c>
      <c r="H6" s="20">
        <v>5246854</v>
      </c>
      <c r="I6" s="20">
        <v>2443088</v>
      </c>
      <c r="J6" s="20">
        <v>134726468</v>
      </c>
      <c r="K6" s="20">
        <v>1631064</v>
      </c>
      <c r="L6" s="20">
        <v>5780890</v>
      </c>
      <c r="M6" s="20">
        <v>2533735</v>
      </c>
      <c r="N6" s="20">
        <v>9945689</v>
      </c>
      <c r="O6" s="20">
        <v>4435411</v>
      </c>
      <c r="P6" s="20">
        <v>6836174</v>
      </c>
      <c r="Q6" s="20">
        <v>975935</v>
      </c>
      <c r="R6" s="20">
        <v>12247520</v>
      </c>
      <c r="S6" s="20">
        <v>6979308</v>
      </c>
      <c r="T6" s="20">
        <v>6349765</v>
      </c>
      <c r="U6" s="20">
        <v>2843109</v>
      </c>
      <c r="V6" s="20">
        <v>16172182</v>
      </c>
      <c r="W6" s="20">
        <v>173091859</v>
      </c>
      <c r="X6" s="20">
        <v>145922153</v>
      </c>
      <c r="Y6" s="20">
        <v>27169706</v>
      </c>
      <c r="Z6" s="21">
        <v>18.619315464732761</v>
      </c>
      <c r="AA6" s="22">
        <v>145922153</v>
      </c>
    </row>
    <row r="7" spans="1:27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70575110</v>
      </c>
      <c r="G7" s="20">
        <v>63846029</v>
      </c>
      <c r="H7" s="20">
        <v>804730</v>
      </c>
      <c r="I7" s="20">
        <v>2259380</v>
      </c>
      <c r="J7" s="20">
        <v>66910139</v>
      </c>
      <c r="K7" s="20">
        <v>15831350</v>
      </c>
      <c r="L7" s="20">
        <v>-7996191</v>
      </c>
      <c r="M7" s="20">
        <v>-973001</v>
      </c>
      <c r="N7" s="20">
        <v>6862158</v>
      </c>
      <c r="O7" s="20">
        <v>2946868</v>
      </c>
      <c r="P7" s="20">
        <v>2263990</v>
      </c>
      <c r="Q7" s="20">
        <v>2195782</v>
      </c>
      <c r="R7" s="20">
        <v>7406640</v>
      </c>
      <c r="S7" s="20">
        <v>1414216</v>
      </c>
      <c r="T7" s="20">
        <v>176494</v>
      </c>
      <c r="U7" s="20">
        <v>-36015</v>
      </c>
      <c r="V7" s="20">
        <v>1554695</v>
      </c>
      <c r="W7" s="20">
        <v>82733632</v>
      </c>
      <c r="X7" s="20">
        <v>70575110</v>
      </c>
      <c r="Y7" s="20">
        <v>12158522</v>
      </c>
      <c r="Z7" s="21">
        <v>17.227776194751947</v>
      </c>
      <c r="AA7" s="22">
        <v>70575110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-5874814</v>
      </c>
      <c r="G10" s="20">
        <v>-7299323</v>
      </c>
      <c r="H10" s="20">
        <v>-140096</v>
      </c>
      <c r="I10" s="20">
        <v>-375294</v>
      </c>
      <c r="J10" s="20">
        <v>-7814713</v>
      </c>
      <c r="K10" s="20">
        <v>-207260</v>
      </c>
      <c r="L10" s="20">
        <v>-299686</v>
      </c>
      <c r="M10" s="20">
        <v>-67030</v>
      </c>
      <c r="N10" s="20">
        <v>-573976</v>
      </c>
      <c r="O10" s="20">
        <v>-118678</v>
      </c>
      <c r="P10" s="20">
        <v>-133972</v>
      </c>
      <c r="Q10" s="20">
        <v>-131049</v>
      </c>
      <c r="R10" s="20">
        <v>-383699</v>
      </c>
      <c r="S10" s="20">
        <v>-180820</v>
      </c>
      <c r="T10" s="20">
        <v>-118460</v>
      </c>
      <c r="U10" s="20">
        <v>-225223</v>
      </c>
      <c r="V10" s="20">
        <v>-524503</v>
      </c>
      <c r="W10" s="20">
        <v>-9296891</v>
      </c>
      <c r="X10" s="20">
        <v>-5874814</v>
      </c>
      <c r="Y10" s="20">
        <v>-3422077</v>
      </c>
      <c r="Z10" s="21">
        <v>58.249963317987593</v>
      </c>
      <c r="AA10" s="22">
        <v>-5874814</v>
      </c>
    </row>
    <row r="11" spans="1:27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2708480</v>
      </c>
      <c r="G11" s="24">
        <v>2759012</v>
      </c>
      <c r="H11" s="24">
        <v>-154226</v>
      </c>
      <c r="I11" s="24">
        <v>264582</v>
      </c>
      <c r="J11" s="20">
        <v>2869368</v>
      </c>
      <c r="K11" s="24">
        <v>-86227</v>
      </c>
      <c r="L11" s="24">
        <v>782381</v>
      </c>
      <c r="M11" s="20">
        <v>284165</v>
      </c>
      <c r="N11" s="24">
        <v>980319</v>
      </c>
      <c r="O11" s="24">
        <v>-654393</v>
      </c>
      <c r="P11" s="24">
        <v>-304266</v>
      </c>
      <c r="Q11" s="20">
        <v>109745</v>
      </c>
      <c r="R11" s="24">
        <v>-848914</v>
      </c>
      <c r="S11" s="24">
        <v>-701236</v>
      </c>
      <c r="T11" s="20">
        <v>384940</v>
      </c>
      <c r="U11" s="24">
        <v>513948</v>
      </c>
      <c r="V11" s="24">
        <v>197652</v>
      </c>
      <c r="W11" s="24">
        <v>3198425</v>
      </c>
      <c r="X11" s="20">
        <v>2708480</v>
      </c>
      <c r="Y11" s="24">
        <v>489945</v>
      </c>
      <c r="Z11" s="25">
        <v>18.089297318052928</v>
      </c>
      <c r="AA11" s="26">
        <v>2708480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206080625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17168927</v>
      </c>
      <c r="L13" s="31">
        <f t="shared" si="0"/>
        <v>-1732606</v>
      </c>
      <c r="M13" s="31">
        <f t="shared" si="0"/>
        <v>1777869</v>
      </c>
      <c r="N13" s="31">
        <f t="shared" si="0"/>
        <v>17214190</v>
      </c>
      <c r="O13" s="31">
        <f t="shared" si="0"/>
        <v>6609208</v>
      </c>
      <c r="P13" s="31">
        <f t="shared" si="0"/>
        <v>8661926</v>
      </c>
      <c r="Q13" s="31">
        <f t="shared" si="0"/>
        <v>3150413</v>
      </c>
      <c r="R13" s="31">
        <f t="shared" si="0"/>
        <v>18421547</v>
      </c>
      <c r="S13" s="31">
        <f t="shared" si="0"/>
        <v>7511468</v>
      </c>
      <c r="T13" s="31">
        <f t="shared" si="0"/>
        <v>6792739</v>
      </c>
      <c r="U13" s="31">
        <f t="shared" si="0"/>
        <v>3095819</v>
      </c>
      <c r="V13" s="31">
        <f t="shared" si="0"/>
        <v>17400026</v>
      </c>
      <c r="W13" s="31">
        <f t="shared" si="0"/>
        <v>242476721</v>
      </c>
      <c r="X13" s="31">
        <f t="shared" si="0"/>
        <v>206080625</v>
      </c>
      <c r="Y13" s="31">
        <f t="shared" si="0"/>
        <v>36396096</v>
      </c>
      <c r="Z13" s="32">
        <f>+IF(X13&lt;&gt;0,+(Y13/X13)*100,0)</f>
        <v>17.661095505703166</v>
      </c>
      <c r="AA13" s="33">
        <f>SUM(AA6:AA12)</f>
        <v>206080625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64154117</v>
      </c>
      <c r="G17" s="24">
        <v>85016188</v>
      </c>
      <c r="H17" s="24">
        <v>263926</v>
      </c>
      <c r="I17" s="24">
        <v>253543</v>
      </c>
      <c r="J17" s="20">
        <v>85533657</v>
      </c>
      <c r="K17" s="24">
        <v>18300</v>
      </c>
      <c r="L17" s="24">
        <v>1163785</v>
      </c>
      <c r="M17" s="20"/>
      <c r="N17" s="24">
        <v>1182085</v>
      </c>
      <c r="O17" s="24">
        <v>501842</v>
      </c>
      <c r="P17" s="24">
        <v>317012</v>
      </c>
      <c r="Q17" s="20">
        <v>1589265</v>
      </c>
      <c r="R17" s="24">
        <v>2408119</v>
      </c>
      <c r="S17" s="24"/>
      <c r="T17" s="20">
        <v>-5664</v>
      </c>
      <c r="U17" s="24">
        <v>3268918</v>
      </c>
      <c r="V17" s="24">
        <v>3263254</v>
      </c>
      <c r="W17" s="24">
        <v>92387115</v>
      </c>
      <c r="X17" s="20">
        <v>64154117</v>
      </c>
      <c r="Y17" s="24">
        <v>28232998</v>
      </c>
      <c r="Z17" s="25">
        <v>44.008084469465928</v>
      </c>
      <c r="AA17" s="26">
        <v>64154117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-4212</v>
      </c>
      <c r="Y21" s="20">
        <v>4212</v>
      </c>
      <c r="Z21" s="21">
        <v>-100</v>
      </c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64149905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18300</v>
      </c>
      <c r="L25" s="36">
        <f t="shared" si="1"/>
        <v>1163785</v>
      </c>
      <c r="M25" s="36">
        <f t="shared" si="1"/>
        <v>0</v>
      </c>
      <c r="N25" s="36">
        <f t="shared" si="1"/>
        <v>1182085</v>
      </c>
      <c r="O25" s="36">
        <f t="shared" si="1"/>
        <v>501842</v>
      </c>
      <c r="P25" s="36">
        <f t="shared" si="1"/>
        <v>317012</v>
      </c>
      <c r="Q25" s="36">
        <f t="shared" si="1"/>
        <v>1589265</v>
      </c>
      <c r="R25" s="36">
        <f t="shared" si="1"/>
        <v>2408119</v>
      </c>
      <c r="S25" s="36">
        <f t="shared" si="1"/>
        <v>0</v>
      </c>
      <c r="T25" s="36">
        <f t="shared" si="1"/>
        <v>-5664</v>
      </c>
      <c r="U25" s="36">
        <f t="shared" si="1"/>
        <v>3268918</v>
      </c>
      <c r="V25" s="36">
        <f t="shared" si="1"/>
        <v>3263254</v>
      </c>
      <c r="W25" s="36">
        <f t="shared" si="1"/>
        <v>92387115</v>
      </c>
      <c r="X25" s="36">
        <f t="shared" si="1"/>
        <v>64149905</v>
      </c>
      <c r="Y25" s="36">
        <f t="shared" si="1"/>
        <v>28237210</v>
      </c>
      <c r="Z25" s="37">
        <f>+IF(X25&lt;&gt;0,+(Y25/X25)*100,0)</f>
        <v>44.017539854501727</v>
      </c>
      <c r="AA25" s="38">
        <f>SUM(AA15:AA24)</f>
        <v>64149905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270230530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17187227</v>
      </c>
      <c r="L26" s="31">
        <f t="shared" si="2"/>
        <v>-568821</v>
      </c>
      <c r="M26" s="31">
        <f t="shared" si="2"/>
        <v>1777869</v>
      </c>
      <c r="N26" s="31">
        <f t="shared" si="2"/>
        <v>18396275</v>
      </c>
      <c r="O26" s="31">
        <f t="shared" si="2"/>
        <v>7111050</v>
      </c>
      <c r="P26" s="31">
        <f t="shared" si="2"/>
        <v>8978938</v>
      </c>
      <c r="Q26" s="31">
        <f t="shared" si="2"/>
        <v>4739678</v>
      </c>
      <c r="R26" s="31">
        <f t="shared" si="2"/>
        <v>20829666</v>
      </c>
      <c r="S26" s="31">
        <f t="shared" si="2"/>
        <v>7511468</v>
      </c>
      <c r="T26" s="31">
        <f t="shared" si="2"/>
        <v>6787075</v>
      </c>
      <c r="U26" s="31">
        <f t="shared" si="2"/>
        <v>6364737</v>
      </c>
      <c r="V26" s="31">
        <f t="shared" si="2"/>
        <v>20663280</v>
      </c>
      <c r="W26" s="31">
        <f t="shared" si="2"/>
        <v>334863836</v>
      </c>
      <c r="X26" s="31">
        <f t="shared" si="2"/>
        <v>270230530</v>
      </c>
      <c r="Y26" s="31">
        <f t="shared" si="2"/>
        <v>64633306</v>
      </c>
      <c r="Z26" s="32">
        <f>+IF(X26&lt;&gt;0,+(Y26/X26)*100,0)</f>
        <v>23.917840075286829</v>
      </c>
      <c r="AA26" s="33">
        <f>+AA13+AA25</f>
        <v>270230530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-173421</v>
      </c>
      <c r="G31" s="20">
        <v>-179684</v>
      </c>
      <c r="H31" s="20">
        <v>-3094</v>
      </c>
      <c r="I31" s="20">
        <v>-6299</v>
      </c>
      <c r="J31" s="20">
        <v>-189077</v>
      </c>
      <c r="K31" s="20">
        <v>-1814</v>
      </c>
      <c r="L31" s="20">
        <v>-4921</v>
      </c>
      <c r="M31" s="20">
        <v>-5021</v>
      </c>
      <c r="N31" s="20">
        <v>-11756</v>
      </c>
      <c r="O31" s="20">
        <v>-14535</v>
      </c>
      <c r="P31" s="20">
        <v>-7416</v>
      </c>
      <c r="Q31" s="20">
        <v>-12643</v>
      </c>
      <c r="R31" s="20">
        <v>-34594</v>
      </c>
      <c r="S31" s="20">
        <v>-3902</v>
      </c>
      <c r="T31" s="20">
        <v>-11656</v>
      </c>
      <c r="U31" s="20">
        <v>-8172</v>
      </c>
      <c r="V31" s="20">
        <v>-23730</v>
      </c>
      <c r="W31" s="20">
        <v>-259157</v>
      </c>
      <c r="X31" s="20">
        <v>-173421</v>
      </c>
      <c r="Y31" s="20">
        <v>-85736</v>
      </c>
      <c r="Z31" s="21">
        <v>49.438072667093373</v>
      </c>
      <c r="AA31" s="22">
        <v>-173421</v>
      </c>
    </row>
    <row r="32" spans="1:27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14080631</v>
      </c>
      <c r="G32" s="20">
        <v>2653562</v>
      </c>
      <c r="H32" s="20">
        <v>-1027677</v>
      </c>
      <c r="I32" s="20">
        <v>-147347</v>
      </c>
      <c r="J32" s="20">
        <v>1478538</v>
      </c>
      <c r="K32" s="20">
        <v>-2771974</v>
      </c>
      <c r="L32" s="20">
        <v>-18238816</v>
      </c>
      <c r="M32" s="20">
        <v>-2869625</v>
      </c>
      <c r="N32" s="20">
        <v>-23880415</v>
      </c>
      <c r="O32" s="20">
        <v>-1558088</v>
      </c>
      <c r="P32" s="20">
        <v>-2782</v>
      </c>
      <c r="Q32" s="20">
        <v>-5006536</v>
      </c>
      <c r="R32" s="20">
        <v>-6567406</v>
      </c>
      <c r="S32" s="20">
        <v>1545034</v>
      </c>
      <c r="T32" s="20">
        <v>1944678</v>
      </c>
      <c r="U32" s="20">
        <v>1667719</v>
      </c>
      <c r="V32" s="20">
        <v>5157431</v>
      </c>
      <c r="W32" s="20">
        <v>-23811852</v>
      </c>
      <c r="X32" s="20">
        <v>14080631</v>
      </c>
      <c r="Y32" s="20">
        <v>-37892483</v>
      </c>
      <c r="Z32" s="21">
        <v>-269.11068829230737</v>
      </c>
      <c r="AA32" s="22">
        <v>14080631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>
        <v>-24857777</v>
      </c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-24857777</v>
      </c>
      <c r="Y33" s="20"/>
      <c r="Z33" s="21"/>
      <c r="AA33" s="22">
        <v>-24857777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7019616</v>
      </c>
      <c r="G35" s="20">
        <v>8195541</v>
      </c>
      <c r="H35" s="20">
        <v>87823</v>
      </c>
      <c r="I35" s="20">
        <v>172822</v>
      </c>
      <c r="J35" s="20">
        <v>8456186</v>
      </c>
      <c r="K35" s="20">
        <v>-1349660</v>
      </c>
      <c r="L35" s="20">
        <v>2865745</v>
      </c>
      <c r="M35" s="20">
        <v>34363</v>
      </c>
      <c r="N35" s="20">
        <v>1550448</v>
      </c>
      <c r="O35" s="20">
        <v>-161413</v>
      </c>
      <c r="P35" s="20">
        <v>257259</v>
      </c>
      <c r="Q35" s="20">
        <v>170687</v>
      </c>
      <c r="R35" s="20">
        <v>266533</v>
      </c>
      <c r="S35" s="20">
        <v>118092</v>
      </c>
      <c r="T35" s="20">
        <v>59186</v>
      </c>
      <c r="U35" s="20">
        <v>-213947</v>
      </c>
      <c r="V35" s="20">
        <v>-36669</v>
      </c>
      <c r="W35" s="20">
        <v>10236498</v>
      </c>
      <c r="X35" s="20">
        <v>7019616</v>
      </c>
      <c r="Y35" s="20">
        <v>3216882</v>
      </c>
      <c r="Z35" s="21">
        <v>45.827036692605404</v>
      </c>
      <c r="AA35" s="22">
        <v>7019616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-3930951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-4123448</v>
      </c>
      <c r="L37" s="31">
        <f t="shared" si="3"/>
        <v>-15377992</v>
      </c>
      <c r="M37" s="31">
        <f t="shared" si="3"/>
        <v>-2840283</v>
      </c>
      <c r="N37" s="31">
        <f t="shared" si="3"/>
        <v>-22341723</v>
      </c>
      <c r="O37" s="31">
        <f t="shared" si="3"/>
        <v>-1734036</v>
      </c>
      <c r="P37" s="31">
        <f t="shared" si="3"/>
        <v>247061</v>
      </c>
      <c r="Q37" s="31">
        <f t="shared" si="3"/>
        <v>-4848492</v>
      </c>
      <c r="R37" s="31">
        <f t="shared" si="3"/>
        <v>-6335467</v>
      </c>
      <c r="S37" s="31">
        <f t="shared" si="3"/>
        <v>1659224</v>
      </c>
      <c r="T37" s="31">
        <f t="shared" si="3"/>
        <v>1992208</v>
      </c>
      <c r="U37" s="31">
        <f t="shared" si="3"/>
        <v>1445600</v>
      </c>
      <c r="V37" s="31">
        <f t="shared" si="3"/>
        <v>5097032</v>
      </c>
      <c r="W37" s="31">
        <f t="shared" si="3"/>
        <v>-38692288</v>
      </c>
      <c r="X37" s="31">
        <f t="shared" si="3"/>
        <v>-3930951</v>
      </c>
      <c r="Y37" s="31">
        <f t="shared" si="3"/>
        <v>-34761337</v>
      </c>
      <c r="Z37" s="32">
        <f>+IF(X37&lt;&gt;0,+(Y37/X37)*100,0)</f>
        <v>884.29840514420039</v>
      </c>
      <c r="AA37" s="33">
        <f>SUM(AA29:AA36)</f>
        <v>-3930951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-3930951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-4123448</v>
      </c>
      <c r="L44" s="31">
        <f t="shared" si="5"/>
        <v>-15377992</v>
      </c>
      <c r="M44" s="31">
        <f t="shared" si="5"/>
        <v>-2840283</v>
      </c>
      <c r="N44" s="31">
        <f t="shared" si="5"/>
        <v>-22341723</v>
      </c>
      <c r="O44" s="31">
        <f t="shared" si="5"/>
        <v>-1734036</v>
      </c>
      <c r="P44" s="31">
        <f t="shared" si="5"/>
        <v>247061</v>
      </c>
      <c r="Q44" s="31">
        <f t="shared" si="5"/>
        <v>-4848492</v>
      </c>
      <c r="R44" s="31">
        <f t="shared" si="5"/>
        <v>-6335467</v>
      </c>
      <c r="S44" s="31">
        <f t="shared" si="5"/>
        <v>1659224</v>
      </c>
      <c r="T44" s="31">
        <f t="shared" si="5"/>
        <v>1992208</v>
      </c>
      <c r="U44" s="31">
        <f t="shared" si="5"/>
        <v>1445600</v>
      </c>
      <c r="V44" s="31">
        <f t="shared" si="5"/>
        <v>5097032</v>
      </c>
      <c r="W44" s="31">
        <f t="shared" si="5"/>
        <v>-38692288</v>
      </c>
      <c r="X44" s="31">
        <f t="shared" si="5"/>
        <v>-3930951</v>
      </c>
      <c r="Y44" s="31">
        <f t="shared" si="5"/>
        <v>-34761337</v>
      </c>
      <c r="Z44" s="32">
        <f>+IF(X44&lt;&gt;0,+(Y44/X44)*100,0)</f>
        <v>884.29840514420039</v>
      </c>
      <c r="AA44" s="33">
        <f>+AA37+AA43</f>
        <v>-3930951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274161481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21310675</v>
      </c>
      <c r="L45" s="44">
        <f t="shared" si="6"/>
        <v>14809171</v>
      </c>
      <c r="M45" s="44">
        <f t="shared" si="6"/>
        <v>4618152</v>
      </c>
      <c r="N45" s="44">
        <f t="shared" si="6"/>
        <v>40737998</v>
      </c>
      <c r="O45" s="44">
        <f t="shared" si="6"/>
        <v>8845086</v>
      </c>
      <c r="P45" s="44">
        <f t="shared" si="6"/>
        <v>8731877</v>
      </c>
      <c r="Q45" s="44">
        <f t="shared" si="6"/>
        <v>9588170</v>
      </c>
      <c r="R45" s="44">
        <f t="shared" si="6"/>
        <v>27165133</v>
      </c>
      <c r="S45" s="44">
        <f t="shared" si="6"/>
        <v>5852244</v>
      </c>
      <c r="T45" s="44">
        <f t="shared" si="6"/>
        <v>4794867</v>
      </c>
      <c r="U45" s="44">
        <f t="shared" si="6"/>
        <v>4919137</v>
      </c>
      <c r="V45" s="44">
        <f t="shared" si="6"/>
        <v>15566248</v>
      </c>
      <c r="W45" s="44">
        <f t="shared" si="6"/>
        <v>373556124</v>
      </c>
      <c r="X45" s="44">
        <f t="shared" si="6"/>
        <v>274161481</v>
      </c>
      <c r="Y45" s="44">
        <f t="shared" si="6"/>
        <v>99394643</v>
      </c>
      <c r="Z45" s="45">
        <f>+IF(X45&lt;&gt;0,+(Y45/X45)*100,0)</f>
        <v>36.254050947441449</v>
      </c>
      <c r="AA45" s="46">
        <f>+AA26-AA44</f>
        <v>274161481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97570512</v>
      </c>
      <c r="D47" s="18"/>
      <c r="E47" s="19">
        <v>1902305</v>
      </c>
      <c r="F47" s="20">
        <v>100447608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>
        <v>-8270394</v>
      </c>
      <c r="L47" s="20">
        <v>11748710</v>
      </c>
      <c r="M47" s="20">
        <v>1035830</v>
      </c>
      <c r="N47" s="20">
        <v>4514146</v>
      </c>
      <c r="O47" s="20">
        <v>6844514</v>
      </c>
      <c r="P47" s="20">
        <v>10671646</v>
      </c>
      <c r="Q47" s="20">
        <v>7725855</v>
      </c>
      <c r="R47" s="20">
        <v>25242015</v>
      </c>
      <c r="S47" s="20">
        <v>3431986</v>
      </c>
      <c r="T47" s="20">
        <v>1517078</v>
      </c>
      <c r="U47" s="20">
        <v>1423129</v>
      </c>
      <c r="V47" s="20">
        <v>6372193</v>
      </c>
      <c r="W47" s="20">
        <v>141896770</v>
      </c>
      <c r="X47" s="20">
        <v>100447608</v>
      </c>
      <c r="Y47" s="20">
        <v>41449162</v>
      </c>
      <c r="Z47" s="47">
        <v>41.264458980446797</v>
      </c>
      <c r="AA47" s="22">
        <v>100447608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97570512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100447608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-8270394</v>
      </c>
      <c r="L50" s="52">
        <f t="shared" si="7"/>
        <v>11748710</v>
      </c>
      <c r="M50" s="52">
        <f t="shared" si="7"/>
        <v>1035830</v>
      </c>
      <c r="N50" s="52">
        <f t="shared" si="7"/>
        <v>4514146</v>
      </c>
      <c r="O50" s="52">
        <f t="shared" si="7"/>
        <v>6844514</v>
      </c>
      <c r="P50" s="52">
        <f t="shared" si="7"/>
        <v>10671646</v>
      </c>
      <c r="Q50" s="52">
        <f t="shared" si="7"/>
        <v>7725855</v>
      </c>
      <c r="R50" s="52">
        <f t="shared" si="7"/>
        <v>25242015</v>
      </c>
      <c r="S50" s="52">
        <f t="shared" si="7"/>
        <v>3431986</v>
      </c>
      <c r="T50" s="52">
        <f t="shared" si="7"/>
        <v>1517078</v>
      </c>
      <c r="U50" s="52">
        <f t="shared" si="7"/>
        <v>1423129</v>
      </c>
      <c r="V50" s="52">
        <f t="shared" si="7"/>
        <v>6372193</v>
      </c>
      <c r="W50" s="52">
        <f t="shared" si="7"/>
        <v>141896770</v>
      </c>
      <c r="X50" s="52">
        <f t="shared" si="7"/>
        <v>100447608</v>
      </c>
      <c r="Y50" s="52">
        <f t="shared" si="7"/>
        <v>41449162</v>
      </c>
      <c r="Z50" s="53">
        <f>+IF(X50&lt;&gt;0,+(Y50/X50)*100,0)</f>
        <v>41.264458980446797</v>
      </c>
      <c r="AA50" s="54">
        <f>SUM(AA47:AA49)</f>
        <v>100447608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944022338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>
        <v>-806675957</v>
      </c>
      <c r="P7" s="20">
        <v>847620780</v>
      </c>
      <c r="Q7" s="20">
        <v>6460937</v>
      </c>
      <c r="R7" s="20">
        <v>47405760</v>
      </c>
      <c r="S7" s="20">
        <v>18128043</v>
      </c>
      <c r="T7" s="20">
        <v>7563065</v>
      </c>
      <c r="U7" s="20">
        <v>9816198</v>
      </c>
      <c r="V7" s="20">
        <v>35507306</v>
      </c>
      <c r="W7" s="20">
        <v>1038784491</v>
      </c>
      <c r="X7" s="20">
        <v>944022338</v>
      </c>
      <c r="Y7" s="20">
        <v>94762153</v>
      </c>
      <c r="Z7" s="21">
        <v>10.038126131714481</v>
      </c>
      <c r="AA7" s="22">
        <v>944022338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>
        <v>-12222918</v>
      </c>
      <c r="P8" s="20">
        <v>12491643</v>
      </c>
      <c r="Q8" s="20">
        <v>38915</v>
      </c>
      <c r="R8" s="20">
        <v>307640</v>
      </c>
      <c r="S8" s="20">
        <v>142158</v>
      </c>
      <c r="T8" s="20">
        <v>118896</v>
      </c>
      <c r="U8" s="20">
        <v>142244</v>
      </c>
      <c r="V8" s="20">
        <v>403298</v>
      </c>
      <c r="W8" s="20">
        <v>12908181</v>
      </c>
      <c r="X8" s="20">
        <v>12349105</v>
      </c>
      <c r="Y8" s="20">
        <v>559076</v>
      </c>
      <c r="Z8" s="21">
        <v>4.5272592629182435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>
        <v>19254387</v>
      </c>
      <c r="P10" s="20">
        <v>-4033632</v>
      </c>
      <c r="Q10" s="20">
        <v>9526546</v>
      </c>
      <c r="R10" s="20">
        <v>24747301</v>
      </c>
      <c r="S10" s="20">
        <v>-4369486</v>
      </c>
      <c r="T10" s="20">
        <v>9116747</v>
      </c>
      <c r="U10" s="20">
        <v>-7423581</v>
      </c>
      <c r="V10" s="20">
        <v>-2676320</v>
      </c>
      <c r="W10" s="20">
        <v>4196469</v>
      </c>
      <c r="X10" s="20">
        <v>3424283</v>
      </c>
      <c r="Y10" s="20">
        <v>772186</v>
      </c>
      <c r="Z10" s="21">
        <v>22.550297390723838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959795726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-799644488</v>
      </c>
      <c r="P13" s="31">
        <f t="shared" si="0"/>
        <v>856078791</v>
      </c>
      <c r="Q13" s="31">
        <f t="shared" si="0"/>
        <v>16026398</v>
      </c>
      <c r="R13" s="31">
        <f t="shared" si="0"/>
        <v>72460701</v>
      </c>
      <c r="S13" s="31">
        <f t="shared" si="0"/>
        <v>13900715</v>
      </c>
      <c r="T13" s="31">
        <f t="shared" si="0"/>
        <v>16798708</v>
      </c>
      <c r="U13" s="31">
        <f t="shared" si="0"/>
        <v>2534861</v>
      </c>
      <c r="V13" s="31">
        <f t="shared" si="0"/>
        <v>33234284</v>
      </c>
      <c r="W13" s="31">
        <f t="shared" si="0"/>
        <v>1055889141</v>
      </c>
      <c r="X13" s="31">
        <f t="shared" si="0"/>
        <v>959795726</v>
      </c>
      <c r="Y13" s="31">
        <f t="shared" si="0"/>
        <v>96093415</v>
      </c>
      <c r="Z13" s="32">
        <f>+IF(X13&lt;&gt;0,+(Y13/X13)*100,0)</f>
        <v>10.011861107203972</v>
      </c>
      <c r="AA13" s="33">
        <f>SUM(AA6:AA12)</f>
        <v>959795726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785589009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>
        <v>-276258939</v>
      </c>
      <c r="P17" s="24">
        <v>321465351</v>
      </c>
      <c r="Q17" s="20">
        <v>51226172</v>
      </c>
      <c r="R17" s="24">
        <v>96432584</v>
      </c>
      <c r="S17" s="24">
        <v>22306386</v>
      </c>
      <c r="T17" s="20">
        <v>83950476</v>
      </c>
      <c r="U17" s="24">
        <v>44171223</v>
      </c>
      <c r="V17" s="24">
        <v>150428085</v>
      </c>
      <c r="W17" s="24">
        <v>774876931</v>
      </c>
      <c r="X17" s="20">
        <v>785589009</v>
      </c>
      <c r="Y17" s="24">
        <v>-10712078</v>
      </c>
      <c r="Z17" s="25">
        <v>-1.3635727940791493</v>
      </c>
      <c r="AA17" s="26">
        <v>785589009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785589009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-276258939</v>
      </c>
      <c r="P25" s="36">
        <f t="shared" si="1"/>
        <v>321465351</v>
      </c>
      <c r="Q25" s="36">
        <f t="shared" si="1"/>
        <v>51226172</v>
      </c>
      <c r="R25" s="36">
        <f t="shared" si="1"/>
        <v>96432584</v>
      </c>
      <c r="S25" s="36">
        <f t="shared" si="1"/>
        <v>22306386</v>
      </c>
      <c r="T25" s="36">
        <f t="shared" si="1"/>
        <v>83950476</v>
      </c>
      <c r="U25" s="36">
        <f t="shared" si="1"/>
        <v>44171223</v>
      </c>
      <c r="V25" s="36">
        <f t="shared" si="1"/>
        <v>150428085</v>
      </c>
      <c r="W25" s="36">
        <f t="shared" si="1"/>
        <v>774876931</v>
      </c>
      <c r="X25" s="36">
        <f t="shared" si="1"/>
        <v>785589009</v>
      </c>
      <c r="Y25" s="36">
        <f t="shared" si="1"/>
        <v>-10712078</v>
      </c>
      <c r="Z25" s="37">
        <f>+IF(X25&lt;&gt;0,+(Y25/X25)*100,0)</f>
        <v>-1.3635727940791493</v>
      </c>
      <c r="AA25" s="38">
        <f>SUM(AA15:AA24)</f>
        <v>785589009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1745384735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-1075903427</v>
      </c>
      <c r="P26" s="31">
        <f t="shared" si="2"/>
        <v>1177544142</v>
      </c>
      <c r="Q26" s="31">
        <f t="shared" si="2"/>
        <v>67252570</v>
      </c>
      <c r="R26" s="31">
        <f t="shared" si="2"/>
        <v>168893285</v>
      </c>
      <c r="S26" s="31">
        <f t="shared" si="2"/>
        <v>36207101</v>
      </c>
      <c r="T26" s="31">
        <f t="shared" si="2"/>
        <v>100749184</v>
      </c>
      <c r="U26" s="31">
        <f t="shared" si="2"/>
        <v>46706084</v>
      </c>
      <c r="V26" s="31">
        <f t="shared" si="2"/>
        <v>183662369</v>
      </c>
      <c r="W26" s="31">
        <f t="shared" si="2"/>
        <v>1830766072</v>
      </c>
      <c r="X26" s="31">
        <f t="shared" si="2"/>
        <v>1745384735</v>
      </c>
      <c r="Y26" s="31">
        <f t="shared" si="2"/>
        <v>85381337</v>
      </c>
      <c r="Z26" s="32">
        <f>+IF(X26&lt;&gt;0,+(Y26/X26)*100,0)</f>
        <v>4.8918347506918005</v>
      </c>
      <c r="AA26" s="33">
        <f>+AA13+AA25</f>
        <v>1745384735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1745384735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-1075903427</v>
      </c>
      <c r="P45" s="44">
        <f t="shared" si="6"/>
        <v>1177544142</v>
      </c>
      <c r="Q45" s="44">
        <f t="shared" si="6"/>
        <v>67252570</v>
      </c>
      <c r="R45" s="44">
        <f t="shared" si="6"/>
        <v>168893285</v>
      </c>
      <c r="S45" s="44">
        <f t="shared" si="6"/>
        <v>36207101</v>
      </c>
      <c r="T45" s="44">
        <f t="shared" si="6"/>
        <v>100749184</v>
      </c>
      <c r="U45" s="44">
        <f t="shared" si="6"/>
        <v>46706084</v>
      </c>
      <c r="V45" s="44">
        <f t="shared" si="6"/>
        <v>183662369</v>
      </c>
      <c r="W45" s="44">
        <f t="shared" si="6"/>
        <v>1830766072</v>
      </c>
      <c r="X45" s="44">
        <f t="shared" si="6"/>
        <v>1745384735</v>
      </c>
      <c r="Y45" s="44">
        <f t="shared" si="6"/>
        <v>85381337</v>
      </c>
      <c r="Z45" s="45">
        <f>+IF(X45&lt;&gt;0,+(Y45/X45)*100,0)</f>
        <v>4.8918347506918005</v>
      </c>
      <c r="AA45" s="46">
        <f>+AA26-AA44</f>
        <v>1745384735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3963740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>
        <v>-32287331</v>
      </c>
      <c r="P47" s="20">
        <v>-1609486</v>
      </c>
      <c r="Q47" s="20">
        <v>10173899</v>
      </c>
      <c r="R47" s="20">
        <v>-23722918</v>
      </c>
      <c r="S47" s="20">
        <v>13047526</v>
      </c>
      <c r="T47" s="20">
        <v>8459273</v>
      </c>
      <c r="U47" s="20">
        <v>-38548004</v>
      </c>
      <c r="V47" s="20">
        <v>-17041205</v>
      </c>
      <c r="W47" s="20">
        <v>9527586</v>
      </c>
      <c r="X47" s="20">
        <v>3963740</v>
      </c>
      <c r="Y47" s="20">
        <v>5563846</v>
      </c>
      <c r="Z47" s="47">
        <v>140.3685912799528</v>
      </c>
      <c r="AA47" s="22">
        <v>3963740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3963740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-32287331</v>
      </c>
      <c r="P50" s="52">
        <f t="shared" si="7"/>
        <v>-1609486</v>
      </c>
      <c r="Q50" s="52">
        <f t="shared" si="7"/>
        <v>10173899</v>
      </c>
      <c r="R50" s="52">
        <f t="shared" si="7"/>
        <v>-23722918</v>
      </c>
      <c r="S50" s="52">
        <f t="shared" si="7"/>
        <v>13047526</v>
      </c>
      <c r="T50" s="52">
        <f t="shared" si="7"/>
        <v>8459273</v>
      </c>
      <c r="U50" s="52">
        <f t="shared" si="7"/>
        <v>-38548004</v>
      </c>
      <c r="V50" s="52">
        <f t="shared" si="7"/>
        <v>-17041205</v>
      </c>
      <c r="W50" s="52">
        <f t="shared" si="7"/>
        <v>9527586</v>
      </c>
      <c r="X50" s="52">
        <f t="shared" si="7"/>
        <v>3963740</v>
      </c>
      <c r="Y50" s="52">
        <f t="shared" si="7"/>
        <v>5563846</v>
      </c>
      <c r="Z50" s="53">
        <f>+IF(X50&lt;&gt;0,+(Y50/X50)*100,0)</f>
        <v>140.3685912799528</v>
      </c>
      <c r="AA50" s="54">
        <f>SUM(AA47:AA49)</f>
        <v>3963740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-48560166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-48560166</v>
      </c>
      <c r="Y6" s="20">
        <v>48560166</v>
      </c>
      <c r="Z6" s="21">
        <v>-100</v>
      </c>
      <c r="AA6" s="22">
        <v>-48560166</v>
      </c>
    </row>
    <row r="7" spans="1:27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39942498</v>
      </c>
      <c r="G7" s="20">
        <v>-184846</v>
      </c>
      <c r="H7" s="20">
        <v>2790386</v>
      </c>
      <c r="I7" s="20"/>
      <c r="J7" s="20">
        <v>2605540</v>
      </c>
      <c r="K7" s="20">
        <v>2882134</v>
      </c>
      <c r="L7" s="20">
        <v>3036627</v>
      </c>
      <c r="M7" s="20">
        <v>2984079</v>
      </c>
      <c r="N7" s="20">
        <v>8902840</v>
      </c>
      <c r="O7" s="20">
        <v>3260447</v>
      </c>
      <c r="P7" s="20">
        <v>3123919</v>
      </c>
      <c r="Q7" s="20">
        <v>2944665</v>
      </c>
      <c r="R7" s="20">
        <v>9329031</v>
      </c>
      <c r="S7" s="20">
        <v>2501074</v>
      </c>
      <c r="T7" s="20">
        <v>1436646</v>
      </c>
      <c r="U7" s="20">
        <v>4546517</v>
      </c>
      <c r="V7" s="20">
        <v>8484237</v>
      </c>
      <c r="W7" s="20">
        <v>29321648</v>
      </c>
      <c r="X7" s="20">
        <v>39942498</v>
      </c>
      <c r="Y7" s="20">
        <v>-10620850</v>
      </c>
      <c r="Z7" s="21">
        <v>-26.590349957581523</v>
      </c>
      <c r="AA7" s="22">
        <v>39942498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4897330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4897330</v>
      </c>
      <c r="Y10" s="20">
        <v>-4753648</v>
      </c>
      <c r="Z10" s="21">
        <v>-97.066115618102117</v>
      </c>
      <c r="AA10" s="22">
        <v>4897330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6545681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6545681</v>
      </c>
      <c r="Y11" s="24">
        <v>-6545681</v>
      </c>
      <c r="Z11" s="25">
        <v>-100</v>
      </c>
      <c r="AA11" s="26">
        <v>6545681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2825343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2882134</v>
      </c>
      <c r="L13" s="31">
        <f t="shared" si="0"/>
        <v>3036627</v>
      </c>
      <c r="M13" s="31">
        <f t="shared" si="0"/>
        <v>2984079</v>
      </c>
      <c r="N13" s="31">
        <f t="shared" si="0"/>
        <v>8902840</v>
      </c>
      <c r="O13" s="31">
        <f t="shared" si="0"/>
        <v>3260447</v>
      </c>
      <c r="P13" s="31">
        <f t="shared" si="0"/>
        <v>3123919</v>
      </c>
      <c r="Q13" s="31">
        <f t="shared" si="0"/>
        <v>2944665</v>
      </c>
      <c r="R13" s="31">
        <f t="shared" si="0"/>
        <v>9329031</v>
      </c>
      <c r="S13" s="31">
        <f t="shared" si="0"/>
        <v>2501074</v>
      </c>
      <c r="T13" s="31">
        <f t="shared" si="0"/>
        <v>1436646</v>
      </c>
      <c r="U13" s="31">
        <f t="shared" si="0"/>
        <v>4546517</v>
      </c>
      <c r="V13" s="31">
        <f t="shared" si="0"/>
        <v>8484237</v>
      </c>
      <c r="W13" s="31">
        <f t="shared" si="0"/>
        <v>29465330</v>
      </c>
      <c r="X13" s="31">
        <f t="shared" si="0"/>
        <v>2825343</v>
      </c>
      <c r="Y13" s="31">
        <f t="shared" si="0"/>
        <v>26639987</v>
      </c>
      <c r="Z13" s="32">
        <f>+IF(X13&lt;&gt;0,+(Y13/X13)*100,0)</f>
        <v>942.89390704066727</v>
      </c>
      <c r="AA13" s="33">
        <f>SUM(AA6:AA12)</f>
        <v>2825343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18189388</v>
      </c>
      <c r="D17" s="18"/>
      <c r="E17" s="19">
        <v>15950404</v>
      </c>
      <c r="F17" s="20">
        <v>10821184</v>
      </c>
      <c r="G17" s="24">
        <v>5151282</v>
      </c>
      <c r="H17" s="24">
        <v>2208294</v>
      </c>
      <c r="I17" s="24"/>
      <c r="J17" s="20">
        <v>7359576</v>
      </c>
      <c r="K17" s="24">
        <v>1124762</v>
      </c>
      <c r="L17" s="24"/>
      <c r="M17" s="20">
        <v>2476332</v>
      </c>
      <c r="N17" s="24">
        <v>3601094</v>
      </c>
      <c r="O17" s="24">
        <v>822790</v>
      </c>
      <c r="P17" s="24">
        <v>581206</v>
      </c>
      <c r="Q17" s="20">
        <v>678910</v>
      </c>
      <c r="R17" s="24">
        <v>2082906</v>
      </c>
      <c r="S17" s="24">
        <v>-5478352</v>
      </c>
      <c r="T17" s="20">
        <v>-224158</v>
      </c>
      <c r="U17" s="24">
        <v>917820</v>
      </c>
      <c r="V17" s="24">
        <v>-4784690</v>
      </c>
      <c r="W17" s="24">
        <v>8258886</v>
      </c>
      <c r="X17" s="20">
        <v>10821184</v>
      </c>
      <c r="Y17" s="24">
        <v>-2562298</v>
      </c>
      <c r="Z17" s="25">
        <v>-23.67853647068565</v>
      </c>
      <c r="AA17" s="26">
        <v>10821184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18189388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10821184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1124762</v>
      </c>
      <c r="L25" s="36">
        <f t="shared" si="1"/>
        <v>0</v>
      </c>
      <c r="M25" s="36">
        <f t="shared" si="1"/>
        <v>2476332</v>
      </c>
      <c r="N25" s="36">
        <f t="shared" si="1"/>
        <v>3601094</v>
      </c>
      <c r="O25" s="36">
        <f t="shared" si="1"/>
        <v>822790</v>
      </c>
      <c r="P25" s="36">
        <f t="shared" si="1"/>
        <v>581206</v>
      </c>
      <c r="Q25" s="36">
        <f t="shared" si="1"/>
        <v>678910</v>
      </c>
      <c r="R25" s="36">
        <f t="shared" si="1"/>
        <v>2082906</v>
      </c>
      <c r="S25" s="36">
        <f t="shared" si="1"/>
        <v>-5478352</v>
      </c>
      <c r="T25" s="36">
        <f t="shared" si="1"/>
        <v>-224158</v>
      </c>
      <c r="U25" s="36">
        <f t="shared" si="1"/>
        <v>917820</v>
      </c>
      <c r="V25" s="36">
        <f t="shared" si="1"/>
        <v>-4784690</v>
      </c>
      <c r="W25" s="36">
        <f t="shared" si="1"/>
        <v>8258886</v>
      </c>
      <c r="X25" s="36">
        <f t="shared" si="1"/>
        <v>10821184</v>
      </c>
      <c r="Y25" s="36">
        <f t="shared" si="1"/>
        <v>-2562298</v>
      </c>
      <c r="Z25" s="37">
        <f>+IF(X25&lt;&gt;0,+(Y25/X25)*100,0)</f>
        <v>-23.67853647068565</v>
      </c>
      <c r="AA25" s="38">
        <f>SUM(AA15:AA24)</f>
        <v>10821184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70091950</v>
      </c>
      <c r="D26" s="29">
        <f>+D13+D25</f>
        <v>0</v>
      </c>
      <c r="E26" s="30">
        <f t="shared" si="2"/>
        <v>23504048</v>
      </c>
      <c r="F26" s="31">
        <f t="shared" si="2"/>
        <v>13646527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4006896</v>
      </c>
      <c r="L26" s="31">
        <f t="shared" si="2"/>
        <v>3036627</v>
      </c>
      <c r="M26" s="31">
        <f t="shared" si="2"/>
        <v>5460411</v>
      </c>
      <c r="N26" s="31">
        <f t="shared" si="2"/>
        <v>12503934</v>
      </c>
      <c r="O26" s="31">
        <f t="shared" si="2"/>
        <v>4083237</v>
      </c>
      <c r="P26" s="31">
        <f t="shared" si="2"/>
        <v>3705125</v>
      </c>
      <c r="Q26" s="31">
        <f t="shared" si="2"/>
        <v>3623575</v>
      </c>
      <c r="R26" s="31">
        <f t="shared" si="2"/>
        <v>11411937</v>
      </c>
      <c r="S26" s="31">
        <f t="shared" si="2"/>
        <v>-2977278</v>
      </c>
      <c r="T26" s="31">
        <f t="shared" si="2"/>
        <v>1212488</v>
      </c>
      <c r="U26" s="31">
        <f t="shared" si="2"/>
        <v>5464337</v>
      </c>
      <c r="V26" s="31">
        <f t="shared" si="2"/>
        <v>3699547</v>
      </c>
      <c r="W26" s="31">
        <f t="shared" si="2"/>
        <v>37724216</v>
      </c>
      <c r="X26" s="31">
        <f t="shared" si="2"/>
        <v>13646527</v>
      </c>
      <c r="Y26" s="31">
        <f t="shared" si="2"/>
        <v>24077689</v>
      </c>
      <c r="Z26" s="32">
        <f>+IF(X26&lt;&gt;0,+(Y26/X26)*100,0)</f>
        <v>176.43821757726343</v>
      </c>
      <c r="AA26" s="33">
        <f>+AA13+AA25</f>
        <v>13646527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8728866</v>
      </c>
      <c r="D32" s="18"/>
      <c r="E32" s="19"/>
      <c r="F32" s="20">
        <v>-6</v>
      </c>
      <c r="G32" s="20">
        <v>755767</v>
      </c>
      <c r="H32" s="20">
        <v>3107686</v>
      </c>
      <c r="I32" s="20"/>
      <c r="J32" s="20">
        <v>3863453</v>
      </c>
      <c r="K32" s="20">
        <v>757902</v>
      </c>
      <c r="L32" s="20">
        <v>1049650</v>
      </c>
      <c r="M32" s="20">
        <v>787644</v>
      </c>
      <c r="N32" s="20">
        <v>2595196</v>
      </c>
      <c r="O32" s="20">
        <v>784126</v>
      </c>
      <c r="P32" s="20">
        <v>1088077</v>
      </c>
      <c r="Q32" s="20">
        <v>770967</v>
      </c>
      <c r="R32" s="20">
        <v>2643170</v>
      </c>
      <c r="S32" s="20">
        <v>805726</v>
      </c>
      <c r="T32" s="20">
        <v>825147</v>
      </c>
      <c r="U32" s="20">
        <v>793963</v>
      </c>
      <c r="V32" s="20">
        <v>2424836</v>
      </c>
      <c r="W32" s="20">
        <v>11526655</v>
      </c>
      <c r="X32" s="20">
        <v>-6</v>
      </c>
      <c r="Y32" s="20">
        <v>11526661</v>
      </c>
      <c r="Z32" s="21">
        <v>-192111016.66666669</v>
      </c>
      <c r="AA32" s="22">
        <v>-6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1608843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1608843</v>
      </c>
      <c r="Y35" s="20">
        <v>-1608843</v>
      </c>
      <c r="Z35" s="21">
        <v>-100</v>
      </c>
      <c r="AA35" s="22">
        <v>1608843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8728866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1608837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757902</v>
      </c>
      <c r="L37" s="31">
        <f t="shared" si="3"/>
        <v>1049650</v>
      </c>
      <c r="M37" s="31">
        <f t="shared" si="3"/>
        <v>787644</v>
      </c>
      <c r="N37" s="31">
        <f t="shared" si="3"/>
        <v>2595196</v>
      </c>
      <c r="O37" s="31">
        <f t="shared" si="3"/>
        <v>784126</v>
      </c>
      <c r="P37" s="31">
        <f t="shared" si="3"/>
        <v>1088077</v>
      </c>
      <c r="Q37" s="31">
        <f t="shared" si="3"/>
        <v>770967</v>
      </c>
      <c r="R37" s="31">
        <f t="shared" si="3"/>
        <v>2643170</v>
      </c>
      <c r="S37" s="31">
        <f t="shared" si="3"/>
        <v>805726</v>
      </c>
      <c r="T37" s="31">
        <f t="shared" si="3"/>
        <v>825147</v>
      </c>
      <c r="U37" s="31">
        <f t="shared" si="3"/>
        <v>793963</v>
      </c>
      <c r="V37" s="31">
        <f t="shared" si="3"/>
        <v>2424836</v>
      </c>
      <c r="W37" s="31">
        <f t="shared" si="3"/>
        <v>11526655</v>
      </c>
      <c r="X37" s="31">
        <f t="shared" si="3"/>
        <v>1608837</v>
      </c>
      <c r="Y37" s="31">
        <f t="shared" si="3"/>
        <v>9917818</v>
      </c>
      <c r="Z37" s="32">
        <f>+IF(X37&lt;&gt;0,+(Y37/X37)*100,0)</f>
        <v>616.45884573763533</v>
      </c>
      <c r="AA37" s="33">
        <f>SUM(AA29:AA36)</f>
        <v>1608837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8728866</v>
      </c>
      <c r="D44" s="29">
        <f>+D37+D43</f>
        <v>0</v>
      </c>
      <c r="E44" s="30">
        <f t="shared" si="5"/>
        <v>0</v>
      </c>
      <c r="F44" s="31">
        <f t="shared" si="5"/>
        <v>1608837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757902</v>
      </c>
      <c r="L44" s="31">
        <f t="shared" si="5"/>
        <v>1049650</v>
      </c>
      <c r="M44" s="31">
        <f t="shared" si="5"/>
        <v>787644</v>
      </c>
      <c r="N44" s="31">
        <f t="shared" si="5"/>
        <v>2595196</v>
      </c>
      <c r="O44" s="31">
        <f t="shared" si="5"/>
        <v>784126</v>
      </c>
      <c r="P44" s="31">
        <f t="shared" si="5"/>
        <v>1088077</v>
      </c>
      <c r="Q44" s="31">
        <f t="shared" si="5"/>
        <v>770967</v>
      </c>
      <c r="R44" s="31">
        <f t="shared" si="5"/>
        <v>2643170</v>
      </c>
      <c r="S44" s="31">
        <f t="shared" si="5"/>
        <v>805726</v>
      </c>
      <c r="T44" s="31">
        <f t="shared" si="5"/>
        <v>825147</v>
      </c>
      <c r="U44" s="31">
        <f t="shared" si="5"/>
        <v>793963</v>
      </c>
      <c r="V44" s="31">
        <f t="shared" si="5"/>
        <v>2424836</v>
      </c>
      <c r="W44" s="31">
        <f t="shared" si="5"/>
        <v>11526655</v>
      </c>
      <c r="X44" s="31">
        <f t="shared" si="5"/>
        <v>1608837</v>
      </c>
      <c r="Y44" s="31">
        <f t="shared" si="5"/>
        <v>9917818</v>
      </c>
      <c r="Z44" s="32">
        <f>+IF(X44&lt;&gt;0,+(Y44/X44)*100,0)</f>
        <v>616.45884573763533</v>
      </c>
      <c r="AA44" s="33">
        <f>+AA37+AA43</f>
        <v>1608837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61363084</v>
      </c>
      <c r="D45" s="42">
        <f t="shared" si="6"/>
        <v>0</v>
      </c>
      <c r="E45" s="43">
        <f t="shared" si="6"/>
        <v>23504048</v>
      </c>
      <c r="F45" s="44">
        <f t="shared" si="6"/>
        <v>12037690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3248994</v>
      </c>
      <c r="L45" s="44">
        <f t="shared" si="6"/>
        <v>1986977</v>
      </c>
      <c r="M45" s="44">
        <f t="shared" si="6"/>
        <v>4672767</v>
      </c>
      <c r="N45" s="44">
        <f t="shared" si="6"/>
        <v>9908738</v>
      </c>
      <c r="O45" s="44">
        <f t="shared" si="6"/>
        <v>3299111</v>
      </c>
      <c r="P45" s="44">
        <f t="shared" si="6"/>
        <v>2617048</v>
      </c>
      <c r="Q45" s="44">
        <f t="shared" si="6"/>
        <v>2852608</v>
      </c>
      <c r="R45" s="44">
        <f t="shared" si="6"/>
        <v>8768767</v>
      </c>
      <c r="S45" s="44">
        <f t="shared" si="6"/>
        <v>-3783004</v>
      </c>
      <c r="T45" s="44">
        <f t="shared" si="6"/>
        <v>387341</v>
      </c>
      <c r="U45" s="44">
        <f t="shared" si="6"/>
        <v>4670374</v>
      </c>
      <c r="V45" s="44">
        <f t="shared" si="6"/>
        <v>1274711</v>
      </c>
      <c r="W45" s="44">
        <f t="shared" si="6"/>
        <v>26197561</v>
      </c>
      <c r="X45" s="44">
        <f t="shared" si="6"/>
        <v>12037690</v>
      </c>
      <c r="Y45" s="44">
        <f t="shared" si="6"/>
        <v>14159871</v>
      </c>
      <c r="Z45" s="45">
        <f>+IF(X45&lt;&gt;0,+(Y45/X45)*100,0)</f>
        <v>117.62947043826514</v>
      </c>
      <c r="AA45" s="46">
        <f>+AA26-AA44</f>
        <v>12037690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1096719</v>
      </c>
      <c r="D7" s="18"/>
      <c r="E7" s="19">
        <v>-132474</v>
      </c>
      <c r="F7" s="20">
        <v>-275973</v>
      </c>
      <c r="G7" s="20">
        <v>2085791</v>
      </c>
      <c r="H7" s="20">
        <v>337172</v>
      </c>
      <c r="I7" s="20">
        <v>706792</v>
      </c>
      <c r="J7" s="20">
        <v>3129755</v>
      </c>
      <c r="K7" s="20">
        <v>722923</v>
      </c>
      <c r="L7" s="20">
        <v>1010705</v>
      </c>
      <c r="M7" s="20">
        <v>756637</v>
      </c>
      <c r="N7" s="20">
        <v>2490265</v>
      </c>
      <c r="O7" s="20">
        <v>661105</v>
      </c>
      <c r="P7" s="20">
        <v>-1203254</v>
      </c>
      <c r="Q7" s="20">
        <v>-1210487</v>
      </c>
      <c r="R7" s="20">
        <v>-1752636</v>
      </c>
      <c r="S7" s="20">
        <v>2173506</v>
      </c>
      <c r="T7" s="20">
        <v>445952</v>
      </c>
      <c r="U7" s="20">
        <v>489578</v>
      </c>
      <c r="V7" s="20">
        <v>3109036</v>
      </c>
      <c r="W7" s="20">
        <v>6976420</v>
      </c>
      <c r="X7" s="20">
        <v>-275973</v>
      </c>
      <c r="Y7" s="20">
        <v>7252393</v>
      </c>
      <c r="Z7" s="21">
        <v>-2627.9357038550875</v>
      </c>
      <c r="AA7" s="22">
        <v>-275973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>
        <v>-20762</v>
      </c>
      <c r="M10" s="20">
        <v>-84847</v>
      </c>
      <c r="N10" s="20">
        <v>-105609</v>
      </c>
      <c r="O10" s="20">
        <v>-22697</v>
      </c>
      <c r="P10" s="20">
        <v>-21351</v>
      </c>
      <c r="Q10" s="20">
        <v>-27436</v>
      </c>
      <c r="R10" s="20">
        <v>-71484</v>
      </c>
      <c r="S10" s="20">
        <v>-25968</v>
      </c>
      <c r="T10" s="20">
        <v>-12944</v>
      </c>
      <c r="U10" s="20"/>
      <c r="V10" s="20">
        <v>-38912</v>
      </c>
      <c r="W10" s="20">
        <v>-210767</v>
      </c>
      <c r="X10" s="20">
        <v>-1109340</v>
      </c>
      <c r="Y10" s="20">
        <v>898573</v>
      </c>
      <c r="Z10" s="21">
        <v>-81.000685092036704</v>
      </c>
      <c r="AA10" s="22">
        <v>-1109340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1101957</v>
      </c>
      <c r="D13" s="29">
        <f>SUM(D6:D12)</f>
        <v>0</v>
      </c>
      <c r="E13" s="30">
        <f t="shared" si="0"/>
        <v>-1241814</v>
      </c>
      <c r="F13" s="31">
        <f t="shared" si="0"/>
        <v>-1385313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722923</v>
      </c>
      <c r="L13" s="31">
        <f t="shared" si="0"/>
        <v>989943</v>
      </c>
      <c r="M13" s="31">
        <f t="shared" si="0"/>
        <v>671790</v>
      </c>
      <c r="N13" s="31">
        <f t="shared" si="0"/>
        <v>2384656</v>
      </c>
      <c r="O13" s="31">
        <f t="shared" si="0"/>
        <v>638408</v>
      </c>
      <c r="P13" s="31">
        <f t="shared" si="0"/>
        <v>-1224605</v>
      </c>
      <c r="Q13" s="31">
        <f t="shared" si="0"/>
        <v>-1237923</v>
      </c>
      <c r="R13" s="31">
        <f t="shared" si="0"/>
        <v>-1824120</v>
      </c>
      <c r="S13" s="31">
        <f t="shared" si="0"/>
        <v>2147538</v>
      </c>
      <c r="T13" s="31">
        <f t="shared" si="0"/>
        <v>433008</v>
      </c>
      <c r="U13" s="31">
        <f t="shared" si="0"/>
        <v>489578</v>
      </c>
      <c r="V13" s="31">
        <f t="shared" si="0"/>
        <v>3070124</v>
      </c>
      <c r="W13" s="31">
        <f t="shared" si="0"/>
        <v>6765653</v>
      </c>
      <c r="X13" s="31">
        <f t="shared" si="0"/>
        <v>-1385313</v>
      </c>
      <c r="Y13" s="31">
        <f t="shared" si="0"/>
        <v>8150966</v>
      </c>
      <c r="Z13" s="32">
        <f>+IF(X13&lt;&gt;0,+(Y13/X13)*100,0)</f>
        <v>-588.3844300890845</v>
      </c>
      <c r="AA13" s="33">
        <f>SUM(AA6:AA12)</f>
        <v>-1385313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169396666</v>
      </c>
      <c r="G17" s="24">
        <v>191599410</v>
      </c>
      <c r="H17" s="24">
        <v>6284771</v>
      </c>
      <c r="I17" s="24">
        <v>7696686</v>
      </c>
      <c r="J17" s="20">
        <v>205580867</v>
      </c>
      <c r="K17" s="24">
        <v>4586580</v>
      </c>
      <c r="L17" s="24">
        <v>-541121</v>
      </c>
      <c r="M17" s="20">
        <v>5674877</v>
      </c>
      <c r="N17" s="24">
        <v>9720336</v>
      </c>
      <c r="O17" s="24">
        <v>-541121</v>
      </c>
      <c r="P17" s="24">
        <v>-541121</v>
      </c>
      <c r="Q17" s="20">
        <v>5602569</v>
      </c>
      <c r="R17" s="24">
        <v>4520327</v>
      </c>
      <c r="S17" s="24">
        <v>752297</v>
      </c>
      <c r="T17" s="20">
        <v>4177088</v>
      </c>
      <c r="U17" s="24">
        <v>-19186</v>
      </c>
      <c r="V17" s="24">
        <v>4910199</v>
      </c>
      <c r="W17" s="24">
        <v>224731729</v>
      </c>
      <c r="X17" s="20">
        <v>169396666</v>
      </c>
      <c r="Y17" s="24">
        <v>55335063</v>
      </c>
      <c r="Z17" s="25">
        <v>32.66596935266719</v>
      </c>
      <c r="AA17" s="26">
        <v>169396666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169396666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4586580</v>
      </c>
      <c r="L25" s="36">
        <f t="shared" si="1"/>
        <v>-541121</v>
      </c>
      <c r="M25" s="36">
        <f t="shared" si="1"/>
        <v>5674877</v>
      </c>
      <c r="N25" s="36">
        <f t="shared" si="1"/>
        <v>9720336</v>
      </c>
      <c r="O25" s="36">
        <f t="shared" si="1"/>
        <v>-541121</v>
      </c>
      <c r="P25" s="36">
        <f t="shared" si="1"/>
        <v>-541121</v>
      </c>
      <c r="Q25" s="36">
        <f t="shared" si="1"/>
        <v>5602569</v>
      </c>
      <c r="R25" s="36">
        <f t="shared" si="1"/>
        <v>4520327</v>
      </c>
      <c r="S25" s="36">
        <f t="shared" si="1"/>
        <v>752297</v>
      </c>
      <c r="T25" s="36">
        <f t="shared" si="1"/>
        <v>4177088</v>
      </c>
      <c r="U25" s="36">
        <f t="shared" si="1"/>
        <v>-19186</v>
      </c>
      <c r="V25" s="36">
        <f t="shared" si="1"/>
        <v>4910199</v>
      </c>
      <c r="W25" s="36">
        <f t="shared" si="1"/>
        <v>224731729</v>
      </c>
      <c r="X25" s="36">
        <f t="shared" si="1"/>
        <v>169396666</v>
      </c>
      <c r="Y25" s="36">
        <f t="shared" si="1"/>
        <v>55335063</v>
      </c>
      <c r="Z25" s="37">
        <f>+IF(X25&lt;&gt;0,+(Y25/X25)*100,0)</f>
        <v>32.66596935266719</v>
      </c>
      <c r="AA25" s="38">
        <f>SUM(AA15:AA24)</f>
        <v>169396666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197994429</v>
      </c>
      <c r="D26" s="29">
        <f>+D13+D25</f>
        <v>0</v>
      </c>
      <c r="E26" s="30">
        <f t="shared" si="2"/>
        <v>153047241</v>
      </c>
      <c r="F26" s="31">
        <f t="shared" si="2"/>
        <v>168011353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5309503</v>
      </c>
      <c r="L26" s="31">
        <f t="shared" si="2"/>
        <v>448822</v>
      </c>
      <c r="M26" s="31">
        <f t="shared" si="2"/>
        <v>6346667</v>
      </c>
      <c r="N26" s="31">
        <f t="shared" si="2"/>
        <v>12104992</v>
      </c>
      <c r="O26" s="31">
        <f t="shared" si="2"/>
        <v>97287</v>
      </c>
      <c r="P26" s="31">
        <f t="shared" si="2"/>
        <v>-1765726</v>
      </c>
      <c r="Q26" s="31">
        <f t="shared" si="2"/>
        <v>4364646</v>
      </c>
      <c r="R26" s="31">
        <f t="shared" si="2"/>
        <v>2696207</v>
      </c>
      <c r="S26" s="31">
        <f t="shared" si="2"/>
        <v>2899835</v>
      </c>
      <c r="T26" s="31">
        <f t="shared" si="2"/>
        <v>4610096</v>
      </c>
      <c r="U26" s="31">
        <f t="shared" si="2"/>
        <v>470392</v>
      </c>
      <c r="V26" s="31">
        <f t="shared" si="2"/>
        <v>7980323</v>
      </c>
      <c r="W26" s="31">
        <f t="shared" si="2"/>
        <v>231497382</v>
      </c>
      <c r="X26" s="31">
        <f t="shared" si="2"/>
        <v>168011353</v>
      </c>
      <c r="Y26" s="31">
        <f t="shared" si="2"/>
        <v>63486029</v>
      </c>
      <c r="Z26" s="32">
        <f>+IF(X26&lt;&gt;0,+(Y26/X26)*100,0)</f>
        <v>37.786749446628171</v>
      </c>
      <c r="AA26" s="33">
        <f>+AA13+AA25</f>
        <v>168011353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>
        <v>-1162</v>
      </c>
      <c r="L31" s="20">
        <v>2099</v>
      </c>
      <c r="M31" s="20">
        <v>577</v>
      </c>
      <c r="N31" s="20">
        <v>1514</v>
      </c>
      <c r="O31" s="20">
        <v>577</v>
      </c>
      <c r="P31" s="20"/>
      <c r="Q31" s="20">
        <v>2232</v>
      </c>
      <c r="R31" s="20">
        <v>2809</v>
      </c>
      <c r="S31" s="20">
        <v>-289</v>
      </c>
      <c r="T31" s="20">
        <v>2690</v>
      </c>
      <c r="U31" s="20">
        <v>1331</v>
      </c>
      <c r="V31" s="20">
        <v>3732</v>
      </c>
      <c r="W31" s="20">
        <v>678756</v>
      </c>
      <c r="X31" s="20">
        <v>669569</v>
      </c>
      <c r="Y31" s="20">
        <v>9187</v>
      </c>
      <c r="Z31" s="21">
        <v>1.3720766642422215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16250000</v>
      </c>
      <c r="Y32" s="20">
        <v>9632335</v>
      </c>
      <c r="Z32" s="21">
        <v>59.275907692307698</v>
      </c>
      <c r="AA32" s="22">
        <v>16250000</v>
      </c>
    </row>
    <row r="33" spans="1:27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8426967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>
        <v>6721078</v>
      </c>
      <c r="L33" s="20">
        <v>10049380</v>
      </c>
      <c r="M33" s="20">
        <v>8609767</v>
      </c>
      <c r="N33" s="20">
        <v>25380225</v>
      </c>
      <c r="O33" s="20"/>
      <c r="P33" s="20">
        <v>1869869</v>
      </c>
      <c r="Q33" s="20">
        <v>17540166</v>
      </c>
      <c r="R33" s="20">
        <v>19410035</v>
      </c>
      <c r="S33" s="20"/>
      <c r="T33" s="20">
        <v>415189</v>
      </c>
      <c r="U33" s="20">
        <v>2050879</v>
      </c>
      <c r="V33" s="20">
        <v>2466068</v>
      </c>
      <c r="W33" s="20">
        <v>76053664</v>
      </c>
      <c r="X33" s="20">
        <v>8426967</v>
      </c>
      <c r="Y33" s="20">
        <v>67626697</v>
      </c>
      <c r="Z33" s="21">
        <v>802.50340365638078</v>
      </c>
      <c r="AA33" s="22">
        <v>8426967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8629086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>
        <v>39653</v>
      </c>
      <c r="L35" s="20">
        <v>79727</v>
      </c>
      <c r="M35" s="20">
        <v>43209</v>
      </c>
      <c r="N35" s="20">
        <v>162589</v>
      </c>
      <c r="O35" s="20">
        <v>32492</v>
      </c>
      <c r="P35" s="20">
        <v>44471</v>
      </c>
      <c r="Q35" s="20">
        <v>42792</v>
      </c>
      <c r="R35" s="20">
        <v>119755</v>
      </c>
      <c r="S35" s="20">
        <v>33679</v>
      </c>
      <c r="T35" s="20">
        <v>33517</v>
      </c>
      <c r="U35" s="20">
        <v>34730</v>
      </c>
      <c r="V35" s="20">
        <v>101926</v>
      </c>
      <c r="W35" s="20">
        <v>9137451</v>
      </c>
      <c r="X35" s="20">
        <v>7851292</v>
      </c>
      <c r="Y35" s="20">
        <v>1286159</v>
      </c>
      <c r="Z35" s="21">
        <v>16.38149491828861</v>
      </c>
      <c r="AA35" s="22">
        <v>7851292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36192872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33197828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6759569</v>
      </c>
      <c r="L37" s="31">
        <f t="shared" si="3"/>
        <v>10131206</v>
      </c>
      <c r="M37" s="31">
        <f t="shared" si="3"/>
        <v>8653553</v>
      </c>
      <c r="N37" s="31">
        <f t="shared" si="3"/>
        <v>25544328</v>
      </c>
      <c r="O37" s="31">
        <f t="shared" si="3"/>
        <v>33069</v>
      </c>
      <c r="P37" s="31">
        <f t="shared" si="3"/>
        <v>1914340</v>
      </c>
      <c r="Q37" s="31">
        <f t="shared" si="3"/>
        <v>17585190</v>
      </c>
      <c r="R37" s="31">
        <f t="shared" si="3"/>
        <v>19532599</v>
      </c>
      <c r="S37" s="31">
        <f t="shared" si="3"/>
        <v>33390</v>
      </c>
      <c r="T37" s="31">
        <f t="shared" si="3"/>
        <v>451396</v>
      </c>
      <c r="U37" s="31">
        <f t="shared" si="3"/>
        <v>2086940</v>
      </c>
      <c r="V37" s="31">
        <f t="shared" si="3"/>
        <v>2571726</v>
      </c>
      <c r="W37" s="31">
        <f t="shared" si="3"/>
        <v>111752206</v>
      </c>
      <c r="X37" s="31">
        <f t="shared" si="3"/>
        <v>33197828</v>
      </c>
      <c r="Y37" s="31">
        <f t="shared" si="3"/>
        <v>78554378</v>
      </c>
      <c r="Z37" s="32">
        <f>+IF(X37&lt;&gt;0,+(Y37/X37)*100,0)</f>
        <v>236.62505269923079</v>
      </c>
      <c r="AA37" s="33">
        <f>SUM(AA29:AA36)</f>
        <v>33197828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36192872</v>
      </c>
      <c r="D44" s="29">
        <f>+D37+D43</f>
        <v>0</v>
      </c>
      <c r="E44" s="30">
        <f t="shared" si="5"/>
        <v>30161861</v>
      </c>
      <c r="F44" s="31">
        <f t="shared" si="5"/>
        <v>33197828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6759569</v>
      </c>
      <c r="L44" s="31">
        <f t="shared" si="5"/>
        <v>10131206</v>
      </c>
      <c r="M44" s="31">
        <f t="shared" si="5"/>
        <v>8653553</v>
      </c>
      <c r="N44" s="31">
        <f t="shared" si="5"/>
        <v>25544328</v>
      </c>
      <c r="O44" s="31">
        <f t="shared" si="5"/>
        <v>33069</v>
      </c>
      <c r="P44" s="31">
        <f t="shared" si="5"/>
        <v>1914340</v>
      </c>
      <c r="Q44" s="31">
        <f t="shared" si="5"/>
        <v>17585190</v>
      </c>
      <c r="R44" s="31">
        <f t="shared" si="5"/>
        <v>19532599</v>
      </c>
      <c r="S44" s="31">
        <f t="shared" si="5"/>
        <v>33390</v>
      </c>
      <c r="T44" s="31">
        <f t="shared" si="5"/>
        <v>451396</v>
      </c>
      <c r="U44" s="31">
        <f t="shared" si="5"/>
        <v>2086940</v>
      </c>
      <c r="V44" s="31">
        <f t="shared" si="5"/>
        <v>2571726</v>
      </c>
      <c r="W44" s="31">
        <f t="shared" si="5"/>
        <v>111752206</v>
      </c>
      <c r="X44" s="31">
        <f t="shared" si="5"/>
        <v>33197828</v>
      </c>
      <c r="Y44" s="31">
        <f t="shared" si="5"/>
        <v>78554378</v>
      </c>
      <c r="Z44" s="32">
        <f>+IF(X44&lt;&gt;0,+(Y44/X44)*100,0)</f>
        <v>236.62505269923079</v>
      </c>
      <c r="AA44" s="33">
        <f>+AA37+AA43</f>
        <v>33197828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161801557</v>
      </c>
      <c r="D45" s="42">
        <f t="shared" si="6"/>
        <v>0</v>
      </c>
      <c r="E45" s="43">
        <f t="shared" si="6"/>
        <v>122885380</v>
      </c>
      <c r="F45" s="44">
        <f t="shared" si="6"/>
        <v>134813525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-1450066</v>
      </c>
      <c r="L45" s="44">
        <f t="shared" si="6"/>
        <v>-9682384</v>
      </c>
      <c r="M45" s="44">
        <f t="shared" si="6"/>
        <v>-2306886</v>
      </c>
      <c r="N45" s="44">
        <f t="shared" si="6"/>
        <v>-13439336</v>
      </c>
      <c r="O45" s="44">
        <f t="shared" si="6"/>
        <v>64218</v>
      </c>
      <c r="P45" s="44">
        <f t="shared" si="6"/>
        <v>-3680066</v>
      </c>
      <c r="Q45" s="44">
        <f t="shared" si="6"/>
        <v>-13220544</v>
      </c>
      <c r="R45" s="44">
        <f t="shared" si="6"/>
        <v>-16836392</v>
      </c>
      <c r="S45" s="44">
        <f t="shared" si="6"/>
        <v>2866445</v>
      </c>
      <c r="T45" s="44">
        <f t="shared" si="6"/>
        <v>4158700</v>
      </c>
      <c r="U45" s="44">
        <f t="shared" si="6"/>
        <v>-1616548</v>
      </c>
      <c r="V45" s="44">
        <f t="shared" si="6"/>
        <v>5408597</v>
      </c>
      <c r="W45" s="44">
        <f t="shared" si="6"/>
        <v>119745176</v>
      </c>
      <c r="X45" s="44">
        <f t="shared" si="6"/>
        <v>134813525</v>
      </c>
      <c r="Y45" s="44">
        <f t="shared" si="6"/>
        <v>-15068349</v>
      </c>
      <c r="Z45" s="45">
        <f>+IF(X45&lt;&gt;0,+(Y45/X45)*100,0)</f>
        <v>-11.177178995950147</v>
      </c>
      <c r="AA45" s="46">
        <f>+AA26-AA44</f>
        <v>134813525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150143358</v>
      </c>
      <c r="G47" s="20">
        <v>81484984</v>
      </c>
      <c r="H47" s="20">
        <v>16995068</v>
      </c>
      <c r="I47" s="20">
        <v>-128064</v>
      </c>
      <c r="J47" s="20">
        <v>98351988</v>
      </c>
      <c r="K47" s="20">
        <v>146269</v>
      </c>
      <c r="L47" s="20">
        <v>226318</v>
      </c>
      <c r="M47" s="20">
        <v>-358704</v>
      </c>
      <c r="N47" s="20">
        <v>13883</v>
      </c>
      <c r="O47" s="20">
        <v>-133005</v>
      </c>
      <c r="P47" s="20">
        <v>-2206099</v>
      </c>
      <c r="Q47" s="20">
        <v>-1983158</v>
      </c>
      <c r="R47" s="20">
        <v>-4322262</v>
      </c>
      <c r="S47" s="20">
        <v>1099384</v>
      </c>
      <c r="T47" s="20">
        <v>-443159</v>
      </c>
      <c r="U47" s="20">
        <v>293071</v>
      </c>
      <c r="V47" s="20">
        <v>949296</v>
      </c>
      <c r="W47" s="20">
        <v>94992905</v>
      </c>
      <c r="X47" s="20">
        <v>150143358</v>
      </c>
      <c r="Y47" s="20">
        <v>-55150453</v>
      </c>
      <c r="Z47" s="47">
        <v>-36.731863290282881</v>
      </c>
      <c r="AA47" s="22">
        <v>150143358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150143358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146269</v>
      </c>
      <c r="L50" s="52">
        <f t="shared" si="7"/>
        <v>226318</v>
      </c>
      <c r="M50" s="52">
        <f t="shared" si="7"/>
        <v>-358704</v>
      </c>
      <c r="N50" s="52">
        <f t="shared" si="7"/>
        <v>13883</v>
      </c>
      <c r="O50" s="52">
        <f t="shared" si="7"/>
        <v>-133005</v>
      </c>
      <c r="P50" s="52">
        <f t="shared" si="7"/>
        <v>-2206099</v>
      </c>
      <c r="Q50" s="52">
        <f t="shared" si="7"/>
        <v>-1983158</v>
      </c>
      <c r="R50" s="52">
        <f t="shared" si="7"/>
        <v>-4322262</v>
      </c>
      <c r="S50" s="52">
        <f t="shared" si="7"/>
        <v>1099384</v>
      </c>
      <c r="T50" s="52">
        <f t="shared" si="7"/>
        <v>-443159</v>
      </c>
      <c r="U50" s="52">
        <f t="shared" si="7"/>
        <v>293071</v>
      </c>
      <c r="V50" s="52">
        <f t="shared" si="7"/>
        <v>949296</v>
      </c>
      <c r="W50" s="52">
        <f t="shared" si="7"/>
        <v>94992905</v>
      </c>
      <c r="X50" s="52">
        <f t="shared" si="7"/>
        <v>150143358</v>
      </c>
      <c r="Y50" s="52">
        <f t="shared" si="7"/>
        <v>-55150453</v>
      </c>
      <c r="Z50" s="53">
        <f>+IF(X50&lt;&gt;0,+(Y50/X50)*100,0)</f>
        <v>-36.731863290282881</v>
      </c>
      <c r="AA50" s="54">
        <f>SUM(AA47:AA49)</f>
        <v>150143358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>
        <v>-973550</v>
      </c>
      <c r="L6" s="20">
        <v>15461925</v>
      </c>
      <c r="M6" s="20">
        <v>19512466</v>
      </c>
      <c r="N6" s="20">
        <v>34000841</v>
      </c>
      <c r="O6" s="20">
        <v>-1726091</v>
      </c>
      <c r="P6" s="20">
        <v>142746</v>
      </c>
      <c r="Q6" s="20">
        <v>18658749</v>
      </c>
      <c r="R6" s="20">
        <v>17075404</v>
      </c>
      <c r="S6" s="20">
        <v>-3814736</v>
      </c>
      <c r="T6" s="20">
        <v>1114263</v>
      </c>
      <c r="U6" s="20">
        <v>-2962480</v>
      </c>
      <c r="V6" s="20">
        <v>-5662953</v>
      </c>
      <c r="W6" s="20">
        <v>-97864939</v>
      </c>
      <c r="X6" s="20">
        <v>7366875</v>
      </c>
      <c r="Y6" s="20">
        <v>-105231814</v>
      </c>
      <c r="Z6" s="21">
        <v>-1428.4457656740476</v>
      </c>
      <c r="AA6" s="22">
        <v>7366875</v>
      </c>
    </row>
    <row r="7" spans="1:27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>
        <v>5480781</v>
      </c>
      <c r="L7" s="20">
        <v>5232930</v>
      </c>
      <c r="M7" s="20">
        <v>5530787</v>
      </c>
      <c r="N7" s="20">
        <v>16244498</v>
      </c>
      <c r="O7" s="20">
        <v>7996175</v>
      </c>
      <c r="P7" s="20">
        <v>6147392</v>
      </c>
      <c r="Q7" s="20">
        <v>5247208</v>
      </c>
      <c r="R7" s="20">
        <v>19390775</v>
      </c>
      <c r="S7" s="20">
        <v>22871140</v>
      </c>
      <c r="T7" s="20">
        <v>-11141361</v>
      </c>
      <c r="U7" s="20">
        <v>4776992</v>
      </c>
      <c r="V7" s="20">
        <v>16506771</v>
      </c>
      <c r="W7" s="20">
        <v>121755242</v>
      </c>
      <c r="X7" s="20">
        <v>5439878</v>
      </c>
      <c r="Y7" s="20">
        <v>116315364</v>
      </c>
      <c r="Z7" s="21">
        <v>2138.1980257645482</v>
      </c>
      <c r="AA7" s="22">
        <v>5439878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-700983</v>
      </c>
      <c r="U8" s="20"/>
      <c r="V8" s="20">
        <v>-700983</v>
      </c>
      <c r="W8" s="20">
        <v>-700983</v>
      </c>
      <c r="X8" s="20"/>
      <c r="Y8" s="20">
        <v>-700983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133579</v>
      </c>
      <c r="V10" s="20">
        <v>133579</v>
      </c>
      <c r="W10" s="20">
        <v>32161167</v>
      </c>
      <c r="X10" s="20">
        <v>29826231</v>
      </c>
      <c r="Y10" s="20">
        <v>2334936</v>
      </c>
      <c r="Z10" s="21">
        <v>7.8284648167581086</v>
      </c>
      <c r="AA10" s="22">
        <v>29826231</v>
      </c>
    </row>
    <row r="11" spans="1:27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>
        <v>321922</v>
      </c>
      <c r="L11" s="24">
        <v>38576</v>
      </c>
      <c r="M11" s="20">
        <v>368627</v>
      </c>
      <c r="N11" s="24">
        <v>729125</v>
      </c>
      <c r="O11" s="24">
        <v>219146</v>
      </c>
      <c r="P11" s="24">
        <v>15050</v>
      </c>
      <c r="Q11" s="20">
        <v>699807</v>
      </c>
      <c r="R11" s="24">
        <v>934003</v>
      </c>
      <c r="S11" s="24">
        <v>62153</v>
      </c>
      <c r="T11" s="20">
        <v>52658</v>
      </c>
      <c r="U11" s="24">
        <v>374428</v>
      </c>
      <c r="V11" s="24">
        <v>489239</v>
      </c>
      <c r="W11" s="24">
        <v>26123820</v>
      </c>
      <c r="X11" s="20"/>
      <c r="Y11" s="24">
        <v>26123820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4829153</v>
      </c>
      <c r="L13" s="31">
        <f t="shared" si="0"/>
        <v>20733431</v>
      </c>
      <c r="M13" s="31">
        <f t="shared" si="0"/>
        <v>25411880</v>
      </c>
      <c r="N13" s="31">
        <f t="shared" si="0"/>
        <v>50974464</v>
      </c>
      <c r="O13" s="31">
        <f t="shared" si="0"/>
        <v>6489230</v>
      </c>
      <c r="P13" s="31">
        <f t="shared" si="0"/>
        <v>6305188</v>
      </c>
      <c r="Q13" s="31">
        <f t="shared" si="0"/>
        <v>24605764</v>
      </c>
      <c r="R13" s="31">
        <f t="shared" si="0"/>
        <v>37400182</v>
      </c>
      <c r="S13" s="31">
        <f t="shared" si="0"/>
        <v>19118557</v>
      </c>
      <c r="T13" s="31">
        <f t="shared" si="0"/>
        <v>-10675423</v>
      </c>
      <c r="U13" s="31">
        <f t="shared" si="0"/>
        <v>2322519</v>
      </c>
      <c r="V13" s="31">
        <f t="shared" si="0"/>
        <v>10765653</v>
      </c>
      <c r="W13" s="31">
        <f t="shared" si="0"/>
        <v>81412099</v>
      </c>
      <c r="X13" s="31">
        <f t="shared" si="0"/>
        <v>42632984</v>
      </c>
      <c r="Y13" s="31">
        <f t="shared" si="0"/>
        <v>38779115</v>
      </c>
      <c r="Z13" s="32">
        <f>+IF(X13&lt;&gt;0,+(Y13/X13)*100,0)</f>
        <v>90.960358299104755</v>
      </c>
      <c r="AA13" s="33">
        <f>SUM(AA6:AA12)</f>
        <v>42632984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>
        <v>1578652</v>
      </c>
      <c r="L17" s="24"/>
      <c r="M17" s="20">
        <v>1585000</v>
      </c>
      <c r="N17" s="24">
        <v>3163652</v>
      </c>
      <c r="O17" s="24">
        <v>-184469</v>
      </c>
      <c r="P17" s="24"/>
      <c r="Q17" s="20">
        <v>205093</v>
      </c>
      <c r="R17" s="24">
        <v>20624</v>
      </c>
      <c r="S17" s="24"/>
      <c r="T17" s="20"/>
      <c r="U17" s="24"/>
      <c r="V17" s="24"/>
      <c r="W17" s="24">
        <v>368850898</v>
      </c>
      <c r="X17" s="20">
        <v>801809</v>
      </c>
      <c r="Y17" s="24">
        <v>368049089</v>
      </c>
      <c r="Z17" s="25">
        <v>45902.339459896306</v>
      </c>
      <c r="AA17" s="26">
        <v>801809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1578652</v>
      </c>
      <c r="L25" s="36">
        <f t="shared" si="1"/>
        <v>0</v>
      </c>
      <c r="M25" s="36">
        <f t="shared" si="1"/>
        <v>1585000</v>
      </c>
      <c r="N25" s="36">
        <f t="shared" si="1"/>
        <v>3163652</v>
      </c>
      <c r="O25" s="36">
        <f t="shared" si="1"/>
        <v>-184469</v>
      </c>
      <c r="P25" s="36">
        <f t="shared" si="1"/>
        <v>0</v>
      </c>
      <c r="Q25" s="36">
        <f t="shared" si="1"/>
        <v>205093</v>
      </c>
      <c r="R25" s="36">
        <f t="shared" si="1"/>
        <v>20624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368850898</v>
      </c>
      <c r="X25" s="36">
        <f t="shared" si="1"/>
        <v>801809</v>
      </c>
      <c r="Y25" s="36">
        <f t="shared" si="1"/>
        <v>368049089</v>
      </c>
      <c r="Z25" s="37">
        <f>+IF(X25&lt;&gt;0,+(Y25/X25)*100,0)</f>
        <v>45902.339459896306</v>
      </c>
      <c r="AA25" s="38">
        <f>SUM(AA15:AA24)</f>
        <v>801809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6407805</v>
      </c>
      <c r="L26" s="31">
        <f t="shared" si="2"/>
        <v>20733431</v>
      </c>
      <c r="M26" s="31">
        <f t="shared" si="2"/>
        <v>26996880</v>
      </c>
      <c r="N26" s="31">
        <f t="shared" si="2"/>
        <v>54138116</v>
      </c>
      <c r="O26" s="31">
        <f t="shared" si="2"/>
        <v>6304761</v>
      </c>
      <c r="P26" s="31">
        <f t="shared" si="2"/>
        <v>6305188</v>
      </c>
      <c r="Q26" s="31">
        <f t="shared" si="2"/>
        <v>24810857</v>
      </c>
      <c r="R26" s="31">
        <f t="shared" si="2"/>
        <v>37420806</v>
      </c>
      <c r="S26" s="31">
        <f t="shared" si="2"/>
        <v>19118557</v>
      </c>
      <c r="T26" s="31">
        <f t="shared" si="2"/>
        <v>-10675423</v>
      </c>
      <c r="U26" s="31">
        <f t="shared" si="2"/>
        <v>2322519</v>
      </c>
      <c r="V26" s="31">
        <f t="shared" si="2"/>
        <v>10765653</v>
      </c>
      <c r="W26" s="31">
        <f t="shared" si="2"/>
        <v>450262997</v>
      </c>
      <c r="X26" s="31">
        <f t="shared" si="2"/>
        <v>43434793</v>
      </c>
      <c r="Y26" s="31">
        <f t="shared" si="2"/>
        <v>406828204</v>
      </c>
      <c r="Z26" s="32">
        <f>+IF(X26&lt;&gt;0,+(Y26/X26)*100,0)</f>
        <v>936.64128662936184</v>
      </c>
      <c r="AA26" s="33">
        <f>+AA13+AA25</f>
        <v>43434793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>
        <v>23127</v>
      </c>
      <c r="L31" s="20">
        <v>-498</v>
      </c>
      <c r="M31" s="20">
        <v>-2757</v>
      </c>
      <c r="N31" s="20">
        <v>19872</v>
      </c>
      <c r="O31" s="20">
        <v>20057</v>
      </c>
      <c r="P31" s="20">
        <v>8767</v>
      </c>
      <c r="Q31" s="20">
        <v>14824</v>
      </c>
      <c r="R31" s="20">
        <v>43648</v>
      </c>
      <c r="S31" s="20">
        <v>-296</v>
      </c>
      <c r="T31" s="20">
        <v>-7434</v>
      </c>
      <c r="U31" s="20"/>
      <c r="V31" s="20">
        <v>-7730</v>
      </c>
      <c r="W31" s="20">
        <v>2546623</v>
      </c>
      <c r="X31" s="20"/>
      <c r="Y31" s="20">
        <v>2546623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>
        <v>770141</v>
      </c>
      <c r="L32" s="20">
        <v>-548634</v>
      </c>
      <c r="M32" s="20">
        <v>1713686</v>
      </c>
      <c r="N32" s="20">
        <v>1935193</v>
      </c>
      <c r="O32" s="20">
        <v>-71801</v>
      </c>
      <c r="P32" s="20">
        <v>-378219</v>
      </c>
      <c r="Q32" s="20">
        <v>3649474</v>
      </c>
      <c r="R32" s="20">
        <v>3199454</v>
      </c>
      <c r="S32" s="20">
        <v>-4684014</v>
      </c>
      <c r="T32" s="20">
        <v>300625</v>
      </c>
      <c r="U32" s="20">
        <v>-224891</v>
      </c>
      <c r="V32" s="20">
        <v>-4608280</v>
      </c>
      <c r="W32" s="20">
        <v>43120120</v>
      </c>
      <c r="X32" s="20">
        <v>-2138000</v>
      </c>
      <c r="Y32" s="20">
        <v>45258120</v>
      </c>
      <c r="Z32" s="21">
        <v>-2116.8437792329278</v>
      </c>
      <c r="AA32" s="22">
        <v>-2138000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>
        <v>500849</v>
      </c>
      <c r="L35" s="20">
        <v>2505273</v>
      </c>
      <c r="M35" s="20">
        <v>3065335</v>
      </c>
      <c r="N35" s="20">
        <v>6071457</v>
      </c>
      <c r="O35" s="20">
        <v>796283</v>
      </c>
      <c r="P35" s="20">
        <v>570359</v>
      </c>
      <c r="Q35" s="20">
        <v>2959745</v>
      </c>
      <c r="R35" s="20">
        <v>4326387</v>
      </c>
      <c r="S35" s="20">
        <v>2772986</v>
      </c>
      <c r="T35" s="20">
        <v>-1741300</v>
      </c>
      <c r="U35" s="20">
        <v>428082</v>
      </c>
      <c r="V35" s="20">
        <v>1459768</v>
      </c>
      <c r="W35" s="20">
        <v>47316128</v>
      </c>
      <c r="X35" s="20"/>
      <c r="Y35" s="20">
        <v>47316128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1294117</v>
      </c>
      <c r="L37" s="31">
        <f t="shared" si="3"/>
        <v>1956141</v>
      </c>
      <c r="M37" s="31">
        <f t="shared" si="3"/>
        <v>4776264</v>
      </c>
      <c r="N37" s="31">
        <f t="shared" si="3"/>
        <v>8026522</v>
      </c>
      <c r="O37" s="31">
        <f t="shared" si="3"/>
        <v>744539</v>
      </c>
      <c r="P37" s="31">
        <f t="shared" si="3"/>
        <v>200907</v>
      </c>
      <c r="Q37" s="31">
        <f t="shared" si="3"/>
        <v>6624043</v>
      </c>
      <c r="R37" s="31">
        <f t="shared" si="3"/>
        <v>7569489</v>
      </c>
      <c r="S37" s="31">
        <f t="shared" si="3"/>
        <v>-1911324</v>
      </c>
      <c r="T37" s="31">
        <f t="shared" si="3"/>
        <v>-1448109</v>
      </c>
      <c r="U37" s="31">
        <f t="shared" si="3"/>
        <v>203191</v>
      </c>
      <c r="V37" s="31">
        <f t="shared" si="3"/>
        <v>-3156242</v>
      </c>
      <c r="W37" s="31">
        <f t="shared" si="3"/>
        <v>92982871</v>
      </c>
      <c r="X37" s="31">
        <f t="shared" si="3"/>
        <v>-2138000</v>
      </c>
      <c r="Y37" s="31">
        <f t="shared" si="3"/>
        <v>95120871</v>
      </c>
      <c r="Z37" s="32">
        <f>+IF(X37&lt;&gt;0,+(Y37/X37)*100,0)</f>
        <v>-4449.0585126286251</v>
      </c>
      <c r="AA37" s="33">
        <f>SUM(AA29:AA36)</f>
        <v>-2138000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1294117</v>
      </c>
      <c r="L44" s="31">
        <f t="shared" si="5"/>
        <v>1956141</v>
      </c>
      <c r="M44" s="31">
        <f t="shared" si="5"/>
        <v>4776264</v>
      </c>
      <c r="N44" s="31">
        <f t="shared" si="5"/>
        <v>8026522</v>
      </c>
      <c r="O44" s="31">
        <f t="shared" si="5"/>
        <v>744539</v>
      </c>
      <c r="P44" s="31">
        <f t="shared" si="5"/>
        <v>200907</v>
      </c>
      <c r="Q44" s="31">
        <f t="shared" si="5"/>
        <v>6624043</v>
      </c>
      <c r="R44" s="31">
        <f t="shared" si="5"/>
        <v>7569489</v>
      </c>
      <c r="S44" s="31">
        <f t="shared" si="5"/>
        <v>-1911324</v>
      </c>
      <c r="T44" s="31">
        <f t="shared" si="5"/>
        <v>-1448109</v>
      </c>
      <c r="U44" s="31">
        <f t="shared" si="5"/>
        <v>203191</v>
      </c>
      <c r="V44" s="31">
        <f t="shared" si="5"/>
        <v>-3156242</v>
      </c>
      <c r="W44" s="31">
        <f t="shared" si="5"/>
        <v>92982871</v>
      </c>
      <c r="X44" s="31">
        <f t="shared" si="5"/>
        <v>-2138000</v>
      </c>
      <c r="Y44" s="31">
        <f t="shared" si="5"/>
        <v>95120871</v>
      </c>
      <c r="Z44" s="32">
        <f>+IF(X44&lt;&gt;0,+(Y44/X44)*100,0)</f>
        <v>-4449.0585126286251</v>
      </c>
      <c r="AA44" s="33">
        <f>+AA37+AA43</f>
        <v>-2138000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5113688</v>
      </c>
      <c r="L45" s="44">
        <f t="shared" si="6"/>
        <v>18777290</v>
      </c>
      <c r="M45" s="44">
        <f t="shared" si="6"/>
        <v>22220616</v>
      </c>
      <c r="N45" s="44">
        <f t="shared" si="6"/>
        <v>46111594</v>
      </c>
      <c r="O45" s="44">
        <f t="shared" si="6"/>
        <v>5560222</v>
      </c>
      <c r="P45" s="44">
        <f t="shared" si="6"/>
        <v>6104281</v>
      </c>
      <c r="Q45" s="44">
        <f t="shared" si="6"/>
        <v>18186814</v>
      </c>
      <c r="R45" s="44">
        <f t="shared" si="6"/>
        <v>29851317</v>
      </c>
      <c r="S45" s="44">
        <f t="shared" si="6"/>
        <v>21029881</v>
      </c>
      <c r="T45" s="44">
        <f t="shared" si="6"/>
        <v>-9227314</v>
      </c>
      <c r="U45" s="44">
        <f t="shared" si="6"/>
        <v>2119328</v>
      </c>
      <c r="V45" s="44">
        <f t="shared" si="6"/>
        <v>13921895</v>
      </c>
      <c r="W45" s="44">
        <f t="shared" si="6"/>
        <v>357280126</v>
      </c>
      <c r="X45" s="44">
        <f t="shared" si="6"/>
        <v>45572793</v>
      </c>
      <c r="Y45" s="44">
        <f t="shared" si="6"/>
        <v>311707333</v>
      </c>
      <c r="Z45" s="45">
        <f>+IF(X45&lt;&gt;0,+(Y45/X45)*100,0)</f>
        <v>683.97680387945502</v>
      </c>
      <c r="AA45" s="46">
        <f>+AA26-AA44</f>
        <v>45572793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>
        <v>4035294</v>
      </c>
      <c r="L47" s="20">
        <v>18088279</v>
      </c>
      <c r="M47" s="20">
        <v>21363357</v>
      </c>
      <c r="N47" s="20">
        <v>43486930</v>
      </c>
      <c r="O47" s="20">
        <v>5269648</v>
      </c>
      <c r="P47" s="20">
        <v>5250153</v>
      </c>
      <c r="Q47" s="20">
        <v>17331669</v>
      </c>
      <c r="R47" s="20">
        <v>27851470</v>
      </c>
      <c r="S47" s="20">
        <v>20141906</v>
      </c>
      <c r="T47" s="20">
        <v>-10687419</v>
      </c>
      <c r="U47" s="20">
        <v>1299126</v>
      </c>
      <c r="V47" s="20">
        <v>10753613</v>
      </c>
      <c r="W47" s="20">
        <v>-528306239</v>
      </c>
      <c r="X47" s="20">
        <v>13246563</v>
      </c>
      <c r="Y47" s="20">
        <v>-541552802</v>
      </c>
      <c r="Z47" s="47">
        <v>-4088.2514354855671</v>
      </c>
      <c r="AA47" s="22">
        <v>13246563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4035294</v>
      </c>
      <c r="L50" s="52">
        <f t="shared" si="7"/>
        <v>18088279</v>
      </c>
      <c r="M50" s="52">
        <f t="shared" si="7"/>
        <v>21363357</v>
      </c>
      <c r="N50" s="52">
        <f t="shared" si="7"/>
        <v>43486930</v>
      </c>
      <c r="O50" s="52">
        <f t="shared" si="7"/>
        <v>5269648</v>
      </c>
      <c r="P50" s="52">
        <f t="shared" si="7"/>
        <v>5250153</v>
      </c>
      <c r="Q50" s="52">
        <f t="shared" si="7"/>
        <v>17331669</v>
      </c>
      <c r="R50" s="52">
        <f t="shared" si="7"/>
        <v>27851470</v>
      </c>
      <c r="S50" s="52">
        <f t="shared" si="7"/>
        <v>20141906</v>
      </c>
      <c r="T50" s="52">
        <f t="shared" si="7"/>
        <v>-10687419</v>
      </c>
      <c r="U50" s="52">
        <f t="shared" si="7"/>
        <v>1299126</v>
      </c>
      <c r="V50" s="52">
        <f t="shared" si="7"/>
        <v>10753613</v>
      </c>
      <c r="W50" s="52">
        <f t="shared" si="7"/>
        <v>-528306239</v>
      </c>
      <c r="X50" s="52">
        <f t="shared" si="7"/>
        <v>13246563</v>
      </c>
      <c r="Y50" s="52">
        <f t="shared" si="7"/>
        <v>-541552802</v>
      </c>
      <c r="Z50" s="53">
        <f>+IF(X50&lt;&gt;0,+(Y50/X50)*100,0)</f>
        <v>-4088.2514354855671</v>
      </c>
      <c r="AA50" s="54">
        <f>SUM(AA47:AA49)</f>
        <v>13246563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-90003067</v>
      </c>
      <c r="G6" s="20">
        <v>15720202</v>
      </c>
      <c r="H6" s="20">
        <v>-7629358</v>
      </c>
      <c r="I6" s="20">
        <v>-51103</v>
      </c>
      <c r="J6" s="20">
        <v>8039741</v>
      </c>
      <c r="K6" s="20">
        <v>-5962641</v>
      </c>
      <c r="L6" s="20">
        <v>-31591497</v>
      </c>
      <c r="M6" s="20">
        <v>-22264605</v>
      </c>
      <c r="N6" s="20">
        <v>-59818743</v>
      </c>
      <c r="O6" s="20">
        <v>-21347435</v>
      </c>
      <c r="P6" s="20">
        <v>-5633628</v>
      </c>
      <c r="Q6" s="20">
        <v>7700221</v>
      </c>
      <c r="R6" s="20">
        <v>-19280842</v>
      </c>
      <c r="S6" s="20">
        <v>-11716413</v>
      </c>
      <c r="T6" s="20">
        <v>-11210140</v>
      </c>
      <c r="U6" s="20">
        <v>18769973</v>
      </c>
      <c r="V6" s="20">
        <v>-4156580</v>
      </c>
      <c r="W6" s="20">
        <v>-75216424</v>
      </c>
      <c r="X6" s="20">
        <v>-90003067</v>
      </c>
      <c r="Y6" s="20">
        <v>14786643</v>
      </c>
      <c r="Z6" s="21">
        <v>-16.429043468040927</v>
      </c>
      <c r="AA6" s="22">
        <v>-90003067</v>
      </c>
    </row>
    <row r="7" spans="1:27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109393950</v>
      </c>
      <c r="G7" s="20">
        <v>4355752</v>
      </c>
      <c r="H7" s="20">
        <v>4392771</v>
      </c>
      <c r="I7" s="20">
        <v>4315189</v>
      </c>
      <c r="J7" s="20">
        <v>13063712</v>
      </c>
      <c r="K7" s="20">
        <v>4377875</v>
      </c>
      <c r="L7" s="20">
        <v>24401340</v>
      </c>
      <c r="M7" s="20">
        <v>155474674</v>
      </c>
      <c r="N7" s="20">
        <v>184253889</v>
      </c>
      <c r="O7" s="20">
        <v>7091930</v>
      </c>
      <c r="P7" s="20">
        <v>-153204086</v>
      </c>
      <c r="Q7" s="20">
        <v>4548576</v>
      </c>
      <c r="R7" s="20">
        <v>-141563580</v>
      </c>
      <c r="S7" s="20">
        <v>5418453</v>
      </c>
      <c r="T7" s="20">
        <v>4635499</v>
      </c>
      <c r="U7" s="20">
        <v>-15711458</v>
      </c>
      <c r="V7" s="20">
        <v>-5657506</v>
      </c>
      <c r="W7" s="20">
        <v>50096515</v>
      </c>
      <c r="X7" s="20">
        <v>109393950</v>
      </c>
      <c r="Y7" s="20">
        <v>-59297435</v>
      </c>
      <c r="Z7" s="21">
        <v>-54.205406240473074</v>
      </c>
      <c r="AA7" s="22">
        <v>109393950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-5099916</v>
      </c>
      <c r="V8" s="20">
        <v>-5099916</v>
      </c>
      <c r="W8" s="20">
        <v>-5099916</v>
      </c>
      <c r="X8" s="20"/>
      <c r="Y8" s="20">
        <v>-5099916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93724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93724</v>
      </c>
      <c r="Y10" s="20"/>
      <c r="Z10" s="21"/>
      <c r="AA10" s="22">
        <v>93724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19484607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-1584766</v>
      </c>
      <c r="L13" s="31">
        <f t="shared" si="0"/>
        <v>-7190157</v>
      </c>
      <c r="M13" s="31">
        <f t="shared" si="0"/>
        <v>133210069</v>
      </c>
      <c r="N13" s="31">
        <f t="shared" si="0"/>
        <v>124435146</v>
      </c>
      <c r="O13" s="31">
        <f t="shared" si="0"/>
        <v>-14255505</v>
      </c>
      <c r="P13" s="31">
        <f t="shared" si="0"/>
        <v>-158837714</v>
      </c>
      <c r="Q13" s="31">
        <f t="shared" si="0"/>
        <v>12248797</v>
      </c>
      <c r="R13" s="31">
        <f t="shared" si="0"/>
        <v>-160844422</v>
      </c>
      <c r="S13" s="31">
        <f t="shared" si="0"/>
        <v>-6297960</v>
      </c>
      <c r="T13" s="31">
        <f t="shared" si="0"/>
        <v>-6574641</v>
      </c>
      <c r="U13" s="31">
        <f t="shared" si="0"/>
        <v>-2041401</v>
      </c>
      <c r="V13" s="31">
        <f t="shared" si="0"/>
        <v>-14914002</v>
      </c>
      <c r="W13" s="31">
        <f t="shared" si="0"/>
        <v>-30126101</v>
      </c>
      <c r="X13" s="31">
        <f t="shared" si="0"/>
        <v>19484607</v>
      </c>
      <c r="Y13" s="31">
        <f t="shared" si="0"/>
        <v>-49610708</v>
      </c>
      <c r="Z13" s="32">
        <f>+IF(X13&lt;&gt;0,+(Y13/X13)*100,0)</f>
        <v>-254.61487624564353</v>
      </c>
      <c r="AA13" s="33">
        <f>SUM(AA6:AA12)</f>
        <v>19484607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445073396</v>
      </c>
      <c r="G17" s="24">
        <v>416143407</v>
      </c>
      <c r="H17" s="24">
        <v>35818635</v>
      </c>
      <c r="I17" s="24"/>
      <c r="J17" s="20">
        <v>451962042</v>
      </c>
      <c r="K17" s="24">
        <v>8105508</v>
      </c>
      <c r="L17" s="24">
        <v>16638842</v>
      </c>
      <c r="M17" s="20">
        <v>3407637</v>
      </c>
      <c r="N17" s="24">
        <v>28151987</v>
      </c>
      <c r="O17" s="24">
        <v>8359228</v>
      </c>
      <c r="P17" s="24">
        <v>4647647</v>
      </c>
      <c r="Q17" s="20">
        <v>3527874</v>
      </c>
      <c r="R17" s="24">
        <v>16534749</v>
      </c>
      <c r="S17" s="24">
        <v>2627222</v>
      </c>
      <c r="T17" s="20">
        <v>8108472</v>
      </c>
      <c r="U17" s="24">
        <v>15745874</v>
      </c>
      <c r="V17" s="24">
        <v>26481568</v>
      </c>
      <c r="W17" s="24">
        <v>523130346</v>
      </c>
      <c r="X17" s="20">
        <v>445073396</v>
      </c>
      <c r="Y17" s="24">
        <v>78056950</v>
      </c>
      <c r="Z17" s="25">
        <v>17.537995014197612</v>
      </c>
      <c r="AA17" s="26">
        <v>445073396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445073396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8105508</v>
      </c>
      <c r="L25" s="36">
        <f t="shared" si="1"/>
        <v>16638842</v>
      </c>
      <c r="M25" s="36">
        <f t="shared" si="1"/>
        <v>3407637</v>
      </c>
      <c r="N25" s="36">
        <f t="shared" si="1"/>
        <v>28151987</v>
      </c>
      <c r="O25" s="36">
        <f t="shared" si="1"/>
        <v>8359228</v>
      </c>
      <c r="P25" s="36">
        <f t="shared" si="1"/>
        <v>4647647</v>
      </c>
      <c r="Q25" s="36">
        <f t="shared" si="1"/>
        <v>3527874</v>
      </c>
      <c r="R25" s="36">
        <f t="shared" si="1"/>
        <v>16534749</v>
      </c>
      <c r="S25" s="36">
        <f t="shared" si="1"/>
        <v>2627222</v>
      </c>
      <c r="T25" s="36">
        <f t="shared" si="1"/>
        <v>8108472</v>
      </c>
      <c r="U25" s="36">
        <f t="shared" si="1"/>
        <v>15745874</v>
      </c>
      <c r="V25" s="36">
        <f t="shared" si="1"/>
        <v>26481568</v>
      </c>
      <c r="W25" s="36">
        <f t="shared" si="1"/>
        <v>523130346</v>
      </c>
      <c r="X25" s="36">
        <f t="shared" si="1"/>
        <v>445073396</v>
      </c>
      <c r="Y25" s="36">
        <f t="shared" si="1"/>
        <v>78056950</v>
      </c>
      <c r="Z25" s="37">
        <f>+IF(X25&lt;&gt;0,+(Y25/X25)*100,0)</f>
        <v>17.537995014197612</v>
      </c>
      <c r="AA25" s="38">
        <f>SUM(AA15:AA24)</f>
        <v>445073396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464558003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6520742</v>
      </c>
      <c r="L26" s="31">
        <f t="shared" si="2"/>
        <v>9448685</v>
      </c>
      <c r="M26" s="31">
        <f t="shared" si="2"/>
        <v>136617706</v>
      </c>
      <c r="N26" s="31">
        <f t="shared" si="2"/>
        <v>152587133</v>
      </c>
      <c r="O26" s="31">
        <f t="shared" si="2"/>
        <v>-5896277</v>
      </c>
      <c r="P26" s="31">
        <f t="shared" si="2"/>
        <v>-154190067</v>
      </c>
      <c r="Q26" s="31">
        <f t="shared" si="2"/>
        <v>15776671</v>
      </c>
      <c r="R26" s="31">
        <f t="shared" si="2"/>
        <v>-144309673</v>
      </c>
      <c r="S26" s="31">
        <f t="shared" si="2"/>
        <v>-3670738</v>
      </c>
      <c r="T26" s="31">
        <f t="shared" si="2"/>
        <v>1533831</v>
      </c>
      <c r="U26" s="31">
        <f t="shared" si="2"/>
        <v>13704473</v>
      </c>
      <c r="V26" s="31">
        <f t="shared" si="2"/>
        <v>11567566</v>
      </c>
      <c r="W26" s="31">
        <f t="shared" si="2"/>
        <v>493004245</v>
      </c>
      <c r="X26" s="31">
        <f t="shared" si="2"/>
        <v>464558003</v>
      </c>
      <c r="Y26" s="31">
        <f t="shared" si="2"/>
        <v>28446242</v>
      </c>
      <c r="Z26" s="32">
        <f>+IF(X26&lt;&gt;0,+(Y26/X26)*100,0)</f>
        <v>6.1232917776254521</v>
      </c>
      <c r="AA26" s="33">
        <f>+AA13+AA25</f>
        <v>464558003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36848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>
        <v>261</v>
      </c>
      <c r="Q32" s="20"/>
      <c r="R32" s="20">
        <v>261</v>
      </c>
      <c r="S32" s="20"/>
      <c r="T32" s="20"/>
      <c r="U32" s="20"/>
      <c r="V32" s="20"/>
      <c r="W32" s="20">
        <v>37110</v>
      </c>
      <c r="X32" s="20">
        <v>36848</v>
      </c>
      <c r="Y32" s="20">
        <v>262</v>
      </c>
      <c r="Z32" s="21">
        <v>0.71102909248805901</v>
      </c>
      <c r="AA32" s="22">
        <v>36848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</v>
      </c>
      <c r="G33" s="20">
        <v>12454983</v>
      </c>
      <c r="H33" s="20">
        <v>-12787391</v>
      </c>
      <c r="I33" s="20">
        <v>-8108432</v>
      </c>
      <c r="J33" s="20">
        <v>-8440840</v>
      </c>
      <c r="K33" s="20">
        <v>-11137679</v>
      </c>
      <c r="L33" s="20">
        <v>-6600985</v>
      </c>
      <c r="M33" s="20">
        <v>-801784</v>
      </c>
      <c r="N33" s="20">
        <v>-18540448</v>
      </c>
      <c r="O33" s="20">
        <v>-7368935</v>
      </c>
      <c r="P33" s="20">
        <v>1682749</v>
      </c>
      <c r="Q33" s="20">
        <v>18583327</v>
      </c>
      <c r="R33" s="20">
        <v>12897141</v>
      </c>
      <c r="S33" s="20">
        <v>-1697801</v>
      </c>
      <c r="T33" s="20">
        <v>-4867723</v>
      </c>
      <c r="U33" s="20">
        <v>22921678</v>
      </c>
      <c r="V33" s="20">
        <v>16356154</v>
      </c>
      <c r="W33" s="20">
        <v>2272007</v>
      </c>
      <c r="X33" s="20">
        <v>1</v>
      </c>
      <c r="Y33" s="20">
        <v>2272006</v>
      </c>
      <c r="Z33" s="21">
        <v>227200600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36849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-11137679</v>
      </c>
      <c r="L37" s="31">
        <f t="shared" si="3"/>
        <v>-6600985</v>
      </c>
      <c r="M37" s="31">
        <f t="shared" si="3"/>
        <v>-801784</v>
      </c>
      <c r="N37" s="31">
        <f t="shared" si="3"/>
        <v>-18540448</v>
      </c>
      <c r="O37" s="31">
        <f t="shared" si="3"/>
        <v>-7368935</v>
      </c>
      <c r="P37" s="31">
        <f t="shared" si="3"/>
        <v>1683010</v>
      </c>
      <c r="Q37" s="31">
        <f t="shared" si="3"/>
        <v>18583327</v>
      </c>
      <c r="R37" s="31">
        <f t="shared" si="3"/>
        <v>12897402</v>
      </c>
      <c r="S37" s="31">
        <f t="shared" si="3"/>
        <v>-1697801</v>
      </c>
      <c r="T37" s="31">
        <f t="shared" si="3"/>
        <v>-4867723</v>
      </c>
      <c r="U37" s="31">
        <f t="shared" si="3"/>
        <v>22921678</v>
      </c>
      <c r="V37" s="31">
        <f t="shared" si="3"/>
        <v>16356154</v>
      </c>
      <c r="W37" s="31">
        <f t="shared" si="3"/>
        <v>2309117</v>
      </c>
      <c r="X37" s="31">
        <f t="shared" si="3"/>
        <v>36849</v>
      </c>
      <c r="Y37" s="31">
        <f t="shared" si="3"/>
        <v>2272268</v>
      </c>
      <c r="Z37" s="32">
        <f>+IF(X37&lt;&gt;0,+(Y37/X37)*100,0)</f>
        <v>6166.4305679937033</v>
      </c>
      <c r="AA37" s="33">
        <f>SUM(AA29:AA36)</f>
        <v>36849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36849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-11137679</v>
      </c>
      <c r="L44" s="31">
        <f t="shared" si="5"/>
        <v>-6600985</v>
      </c>
      <c r="M44" s="31">
        <f t="shared" si="5"/>
        <v>-801784</v>
      </c>
      <c r="N44" s="31">
        <f t="shared" si="5"/>
        <v>-18540448</v>
      </c>
      <c r="O44" s="31">
        <f t="shared" si="5"/>
        <v>-7368935</v>
      </c>
      <c r="P44" s="31">
        <f t="shared" si="5"/>
        <v>1683010</v>
      </c>
      <c r="Q44" s="31">
        <f t="shared" si="5"/>
        <v>18583327</v>
      </c>
      <c r="R44" s="31">
        <f t="shared" si="5"/>
        <v>12897402</v>
      </c>
      <c r="S44" s="31">
        <f t="shared" si="5"/>
        <v>-1697801</v>
      </c>
      <c r="T44" s="31">
        <f t="shared" si="5"/>
        <v>-4867723</v>
      </c>
      <c r="U44" s="31">
        <f t="shared" si="5"/>
        <v>22921678</v>
      </c>
      <c r="V44" s="31">
        <f t="shared" si="5"/>
        <v>16356154</v>
      </c>
      <c r="W44" s="31">
        <f t="shared" si="5"/>
        <v>2309117</v>
      </c>
      <c r="X44" s="31">
        <f t="shared" si="5"/>
        <v>36849</v>
      </c>
      <c r="Y44" s="31">
        <f t="shared" si="5"/>
        <v>2272268</v>
      </c>
      <c r="Z44" s="32">
        <f>+IF(X44&lt;&gt;0,+(Y44/X44)*100,0)</f>
        <v>6166.4305679937033</v>
      </c>
      <c r="AA44" s="33">
        <f>+AA37+AA43</f>
        <v>36849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464521154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17658421</v>
      </c>
      <c r="L45" s="44">
        <f t="shared" si="6"/>
        <v>16049670</v>
      </c>
      <c r="M45" s="44">
        <f t="shared" si="6"/>
        <v>137419490</v>
      </c>
      <c r="N45" s="44">
        <f t="shared" si="6"/>
        <v>171127581</v>
      </c>
      <c r="O45" s="44">
        <f t="shared" si="6"/>
        <v>1472658</v>
      </c>
      <c r="P45" s="44">
        <f t="shared" si="6"/>
        <v>-155873077</v>
      </c>
      <c r="Q45" s="44">
        <f t="shared" si="6"/>
        <v>-2806656</v>
      </c>
      <c r="R45" s="44">
        <f t="shared" si="6"/>
        <v>-157207075</v>
      </c>
      <c r="S45" s="44">
        <f t="shared" si="6"/>
        <v>-1972937</v>
      </c>
      <c r="T45" s="44">
        <f t="shared" si="6"/>
        <v>6401554</v>
      </c>
      <c r="U45" s="44">
        <f t="shared" si="6"/>
        <v>-9217205</v>
      </c>
      <c r="V45" s="44">
        <f t="shared" si="6"/>
        <v>-4788588</v>
      </c>
      <c r="W45" s="44">
        <f t="shared" si="6"/>
        <v>490695128</v>
      </c>
      <c r="X45" s="44">
        <f t="shared" si="6"/>
        <v>464521154</v>
      </c>
      <c r="Y45" s="44">
        <f t="shared" si="6"/>
        <v>26173974</v>
      </c>
      <c r="Z45" s="45">
        <f>+IF(X45&lt;&gt;0,+(Y45/X45)*100,0)</f>
        <v>5.6346140051137477</v>
      </c>
      <c r="AA45" s="46">
        <f>+AA26-AA44</f>
        <v>464521154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-53624652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-53624652</v>
      </c>
      <c r="Y47" s="20">
        <v>53624652</v>
      </c>
      <c r="Z47" s="47">
        <v>-100</v>
      </c>
      <c r="AA47" s="22">
        <v>-53624652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-53624652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-53624652</v>
      </c>
      <c r="Y50" s="52">
        <f t="shared" si="7"/>
        <v>53624652</v>
      </c>
      <c r="Z50" s="53">
        <f>+IF(X50&lt;&gt;0,+(Y50/X50)*100,0)</f>
        <v>-100</v>
      </c>
      <c r="AA50" s="54">
        <f>SUM(AA47:AA49)</f>
        <v>-53624652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314793576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>
        <v>16138346</v>
      </c>
      <c r="P7" s="20">
        <v>19995785</v>
      </c>
      <c r="Q7" s="20">
        <v>18115660</v>
      </c>
      <c r="R7" s="20">
        <v>54249791</v>
      </c>
      <c r="S7" s="20">
        <v>13794705</v>
      </c>
      <c r="T7" s="20">
        <v>17805944</v>
      </c>
      <c r="U7" s="20">
        <v>-13297441</v>
      </c>
      <c r="V7" s="20">
        <v>18303208</v>
      </c>
      <c r="W7" s="20">
        <v>306140185</v>
      </c>
      <c r="X7" s="20">
        <v>314793576</v>
      </c>
      <c r="Y7" s="20">
        <v>-8653391</v>
      </c>
      <c r="Z7" s="21">
        <v>-2.7489096537344841</v>
      </c>
      <c r="AA7" s="22">
        <v>314793576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>
        <v>15</v>
      </c>
      <c r="P10" s="20">
        <v>7</v>
      </c>
      <c r="Q10" s="20"/>
      <c r="R10" s="20">
        <v>22</v>
      </c>
      <c r="S10" s="20">
        <v>7</v>
      </c>
      <c r="T10" s="20">
        <v>4</v>
      </c>
      <c r="U10" s="20">
        <v>12</v>
      </c>
      <c r="V10" s="20">
        <v>23</v>
      </c>
      <c r="W10" s="20">
        <v>762987</v>
      </c>
      <c r="X10" s="20">
        <v>4941809</v>
      </c>
      <c r="Y10" s="20">
        <v>-4178822</v>
      </c>
      <c r="Z10" s="21">
        <v>-84.560572859048179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319735385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16138361</v>
      </c>
      <c r="P13" s="31">
        <f t="shared" si="0"/>
        <v>19995792</v>
      </c>
      <c r="Q13" s="31">
        <f t="shared" si="0"/>
        <v>18115660</v>
      </c>
      <c r="R13" s="31">
        <f t="shared" si="0"/>
        <v>54249813</v>
      </c>
      <c r="S13" s="31">
        <f t="shared" si="0"/>
        <v>13794712</v>
      </c>
      <c r="T13" s="31">
        <f t="shared" si="0"/>
        <v>17805948</v>
      </c>
      <c r="U13" s="31">
        <f t="shared" si="0"/>
        <v>-13297429</v>
      </c>
      <c r="V13" s="31">
        <f t="shared" si="0"/>
        <v>18303231</v>
      </c>
      <c r="W13" s="31">
        <f t="shared" si="0"/>
        <v>306903172</v>
      </c>
      <c r="X13" s="31">
        <f t="shared" si="0"/>
        <v>319735385</v>
      </c>
      <c r="Y13" s="31">
        <f t="shared" si="0"/>
        <v>-12832213</v>
      </c>
      <c r="Z13" s="32">
        <f>+IF(X13&lt;&gt;0,+(Y13/X13)*100,0)</f>
        <v>-4.0133853186127642</v>
      </c>
      <c r="AA13" s="33">
        <f>SUM(AA6:AA12)</f>
        <v>319735385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68000000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>
        <v>5171242</v>
      </c>
      <c r="P17" s="24">
        <v>3684924</v>
      </c>
      <c r="Q17" s="20">
        <v>5781483</v>
      </c>
      <c r="R17" s="24">
        <v>14637649</v>
      </c>
      <c r="S17" s="24">
        <v>3235166</v>
      </c>
      <c r="T17" s="20">
        <v>1390155</v>
      </c>
      <c r="U17" s="24">
        <v>8399383</v>
      </c>
      <c r="V17" s="24">
        <v>13024704</v>
      </c>
      <c r="W17" s="24">
        <v>1812511999</v>
      </c>
      <c r="X17" s="20">
        <v>68000000</v>
      </c>
      <c r="Y17" s="24">
        <v>1744511999</v>
      </c>
      <c r="Z17" s="25">
        <v>2565.4588220588234</v>
      </c>
      <c r="AA17" s="26">
        <v>68000000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68000000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5171242</v>
      </c>
      <c r="P25" s="36">
        <f t="shared" si="1"/>
        <v>3684924</v>
      </c>
      <c r="Q25" s="36">
        <f t="shared" si="1"/>
        <v>5781483</v>
      </c>
      <c r="R25" s="36">
        <f t="shared" si="1"/>
        <v>14637649</v>
      </c>
      <c r="S25" s="36">
        <f t="shared" si="1"/>
        <v>3235166</v>
      </c>
      <c r="T25" s="36">
        <f t="shared" si="1"/>
        <v>1390155</v>
      </c>
      <c r="U25" s="36">
        <f t="shared" si="1"/>
        <v>8399383</v>
      </c>
      <c r="V25" s="36">
        <f t="shared" si="1"/>
        <v>13024704</v>
      </c>
      <c r="W25" s="36">
        <f t="shared" si="1"/>
        <v>1812511999</v>
      </c>
      <c r="X25" s="36">
        <f t="shared" si="1"/>
        <v>68000000</v>
      </c>
      <c r="Y25" s="36">
        <f t="shared" si="1"/>
        <v>1744511999</v>
      </c>
      <c r="Z25" s="37">
        <f>+IF(X25&lt;&gt;0,+(Y25/X25)*100,0)</f>
        <v>2565.4588220588234</v>
      </c>
      <c r="AA25" s="38">
        <f>SUM(AA15:AA24)</f>
        <v>68000000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387735385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21309603</v>
      </c>
      <c r="P26" s="31">
        <f t="shared" si="2"/>
        <v>23680716</v>
      </c>
      <c r="Q26" s="31">
        <f t="shared" si="2"/>
        <v>23897143</v>
      </c>
      <c r="R26" s="31">
        <f t="shared" si="2"/>
        <v>68887462</v>
      </c>
      <c r="S26" s="31">
        <f t="shared" si="2"/>
        <v>17029878</v>
      </c>
      <c r="T26" s="31">
        <f t="shared" si="2"/>
        <v>19196103</v>
      </c>
      <c r="U26" s="31">
        <f t="shared" si="2"/>
        <v>-4898046</v>
      </c>
      <c r="V26" s="31">
        <f t="shared" si="2"/>
        <v>31327935</v>
      </c>
      <c r="W26" s="31">
        <f t="shared" si="2"/>
        <v>2119415171</v>
      </c>
      <c r="X26" s="31">
        <f t="shared" si="2"/>
        <v>387735385</v>
      </c>
      <c r="Y26" s="31">
        <f t="shared" si="2"/>
        <v>1731679786</v>
      </c>
      <c r="Z26" s="32">
        <f>+IF(X26&lt;&gt;0,+(Y26/X26)*100,0)</f>
        <v>446.61381266504731</v>
      </c>
      <c r="AA26" s="33">
        <f>+AA13+AA25</f>
        <v>387735385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>
        <v>1136819</v>
      </c>
      <c r="P35" s="20">
        <v>1629570</v>
      </c>
      <c r="Q35" s="20">
        <v>1385398</v>
      </c>
      <c r="R35" s="20">
        <v>4151787</v>
      </c>
      <c r="S35" s="20">
        <v>827027</v>
      </c>
      <c r="T35" s="20">
        <v>1321960</v>
      </c>
      <c r="U35" s="20">
        <v>-2054754</v>
      </c>
      <c r="V35" s="20">
        <v>94233</v>
      </c>
      <c r="W35" s="20">
        <v>62212040</v>
      </c>
      <c r="X35" s="20"/>
      <c r="Y35" s="20">
        <v>62212040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1136819</v>
      </c>
      <c r="P37" s="31">
        <f t="shared" si="3"/>
        <v>1629570</v>
      </c>
      <c r="Q37" s="31">
        <f t="shared" si="3"/>
        <v>1385398</v>
      </c>
      <c r="R37" s="31">
        <f t="shared" si="3"/>
        <v>4151787</v>
      </c>
      <c r="S37" s="31">
        <f t="shared" si="3"/>
        <v>827027</v>
      </c>
      <c r="T37" s="31">
        <f t="shared" si="3"/>
        <v>1321960</v>
      </c>
      <c r="U37" s="31">
        <f t="shared" si="3"/>
        <v>-2054754</v>
      </c>
      <c r="V37" s="31">
        <f t="shared" si="3"/>
        <v>94233</v>
      </c>
      <c r="W37" s="31">
        <f t="shared" si="3"/>
        <v>62212040</v>
      </c>
      <c r="X37" s="31">
        <f t="shared" si="3"/>
        <v>0</v>
      </c>
      <c r="Y37" s="31">
        <f t="shared" si="3"/>
        <v>62212040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1136819</v>
      </c>
      <c r="P44" s="31">
        <f t="shared" si="5"/>
        <v>1629570</v>
      </c>
      <c r="Q44" s="31">
        <f t="shared" si="5"/>
        <v>1385398</v>
      </c>
      <c r="R44" s="31">
        <f t="shared" si="5"/>
        <v>4151787</v>
      </c>
      <c r="S44" s="31">
        <f t="shared" si="5"/>
        <v>827027</v>
      </c>
      <c r="T44" s="31">
        <f t="shared" si="5"/>
        <v>1321960</v>
      </c>
      <c r="U44" s="31">
        <f t="shared" si="5"/>
        <v>-2054754</v>
      </c>
      <c r="V44" s="31">
        <f t="shared" si="5"/>
        <v>94233</v>
      </c>
      <c r="W44" s="31">
        <f t="shared" si="5"/>
        <v>62212040</v>
      </c>
      <c r="X44" s="31">
        <f t="shared" si="5"/>
        <v>0</v>
      </c>
      <c r="Y44" s="31">
        <f t="shared" si="5"/>
        <v>62212040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387735385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20172784</v>
      </c>
      <c r="P45" s="44">
        <f t="shared" si="6"/>
        <v>22051146</v>
      </c>
      <c r="Q45" s="44">
        <f t="shared" si="6"/>
        <v>22511745</v>
      </c>
      <c r="R45" s="44">
        <f t="shared" si="6"/>
        <v>64735675</v>
      </c>
      <c r="S45" s="44">
        <f t="shared" si="6"/>
        <v>16202851</v>
      </c>
      <c r="T45" s="44">
        <f t="shared" si="6"/>
        <v>17874143</v>
      </c>
      <c r="U45" s="44">
        <f t="shared" si="6"/>
        <v>-2843292</v>
      </c>
      <c r="V45" s="44">
        <f t="shared" si="6"/>
        <v>31233702</v>
      </c>
      <c r="W45" s="44">
        <f t="shared" si="6"/>
        <v>2057203131</v>
      </c>
      <c r="X45" s="44">
        <f t="shared" si="6"/>
        <v>387735385</v>
      </c>
      <c r="Y45" s="44">
        <f t="shared" si="6"/>
        <v>1669467746</v>
      </c>
      <c r="Z45" s="45">
        <f>+IF(X45&lt;&gt;0,+(Y45/X45)*100,0)</f>
        <v>430.56883910659838</v>
      </c>
      <c r="AA45" s="46">
        <f>+AA26-AA44</f>
        <v>387735385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>
        <v>-13826056</v>
      </c>
      <c r="P47" s="20">
        <v>-11089590</v>
      </c>
      <c r="Q47" s="20">
        <v>-43937206</v>
      </c>
      <c r="R47" s="20">
        <v>-68852852</v>
      </c>
      <c r="S47" s="20">
        <v>-9077808</v>
      </c>
      <c r="T47" s="20">
        <v>-2971039</v>
      </c>
      <c r="U47" s="20"/>
      <c r="V47" s="20">
        <v>-12048847</v>
      </c>
      <c r="W47" s="20">
        <v>-1089000718</v>
      </c>
      <c r="X47" s="20"/>
      <c r="Y47" s="20">
        <v>-1089000718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-13826056</v>
      </c>
      <c r="P50" s="52">
        <f t="shared" si="7"/>
        <v>-11089590</v>
      </c>
      <c r="Q50" s="52">
        <f t="shared" si="7"/>
        <v>-43937206</v>
      </c>
      <c r="R50" s="52">
        <f t="shared" si="7"/>
        <v>-68852852</v>
      </c>
      <c r="S50" s="52">
        <f t="shared" si="7"/>
        <v>-9077808</v>
      </c>
      <c r="T50" s="52">
        <f t="shared" si="7"/>
        <v>-2971039</v>
      </c>
      <c r="U50" s="52">
        <f t="shared" si="7"/>
        <v>0</v>
      </c>
      <c r="V50" s="52">
        <f t="shared" si="7"/>
        <v>-12048847</v>
      </c>
      <c r="W50" s="52">
        <f t="shared" si="7"/>
        <v>-1089000718</v>
      </c>
      <c r="X50" s="52">
        <f t="shared" si="7"/>
        <v>0</v>
      </c>
      <c r="Y50" s="52">
        <f t="shared" si="7"/>
        <v>-1089000718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739776153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739776153</v>
      </c>
      <c r="Y6" s="20">
        <v>-739776153</v>
      </c>
      <c r="Z6" s="21">
        <v>-100</v>
      </c>
      <c r="AA6" s="22">
        <v>739776153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-37593705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>
        <v>-21924252</v>
      </c>
      <c r="P7" s="20">
        <v>24136638</v>
      </c>
      <c r="Q7" s="20">
        <v>2842657</v>
      </c>
      <c r="R7" s="20">
        <v>5055043</v>
      </c>
      <c r="S7" s="20">
        <v>-13283888</v>
      </c>
      <c r="T7" s="20">
        <v>3736205</v>
      </c>
      <c r="U7" s="20">
        <v>-11175850</v>
      </c>
      <c r="V7" s="20">
        <v>-20723533</v>
      </c>
      <c r="W7" s="20">
        <v>79332886</v>
      </c>
      <c r="X7" s="20">
        <v>-37593705</v>
      </c>
      <c r="Y7" s="20">
        <v>116926591</v>
      </c>
      <c r="Z7" s="21">
        <v>-311.02704827842854</v>
      </c>
      <c r="AA7" s="22">
        <v>-37593705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150000000</v>
      </c>
      <c r="Y8" s="20">
        <v>-150000000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-587700970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>
        <v>-2480959</v>
      </c>
      <c r="P10" s="20">
        <v>-1434623</v>
      </c>
      <c r="Q10" s="20">
        <v>-505701</v>
      </c>
      <c r="R10" s="20">
        <v>-4421283</v>
      </c>
      <c r="S10" s="20">
        <v>-1451899</v>
      </c>
      <c r="T10" s="20">
        <v>-1562913</v>
      </c>
      <c r="U10" s="20">
        <v>-2999153</v>
      </c>
      <c r="V10" s="20">
        <v>-6013965</v>
      </c>
      <c r="W10" s="20">
        <v>-12509130</v>
      </c>
      <c r="X10" s="20">
        <v>-587700970</v>
      </c>
      <c r="Y10" s="20">
        <v>575191840</v>
      </c>
      <c r="Z10" s="21">
        <v>-97.871514488056746</v>
      </c>
      <c r="AA10" s="22">
        <v>-587700970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36467289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8688719</v>
      </c>
      <c r="V11" s="24">
        <v>8688719</v>
      </c>
      <c r="W11" s="24">
        <v>8688719</v>
      </c>
      <c r="X11" s="20">
        <v>36467289</v>
      </c>
      <c r="Y11" s="24">
        <v>-27778570</v>
      </c>
      <c r="Z11" s="25">
        <v>-76.173937689747106</v>
      </c>
      <c r="AA11" s="26">
        <v>36467289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9466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9466</v>
      </c>
      <c r="Y12" s="20">
        <v>-9466</v>
      </c>
      <c r="Z12" s="21">
        <v>-100</v>
      </c>
      <c r="AA12" s="22">
        <v>9466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300958233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-24405211</v>
      </c>
      <c r="P13" s="31">
        <f t="shared" si="0"/>
        <v>22702015</v>
      </c>
      <c r="Q13" s="31">
        <f t="shared" si="0"/>
        <v>2336956</v>
      </c>
      <c r="R13" s="31">
        <f t="shared" si="0"/>
        <v>633760</v>
      </c>
      <c r="S13" s="31">
        <f t="shared" si="0"/>
        <v>-14735787</v>
      </c>
      <c r="T13" s="31">
        <f t="shared" si="0"/>
        <v>2173292</v>
      </c>
      <c r="U13" s="31">
        <f t="shared" si="0"/>
        <v>-5486284</v>
      </c>
      <c r="V13" s="31">
        <f t="shared" si="0"/>
        <v>-18048779</v>
      </c>
      <c r="W13" s="31">
        <f t="shared" si="0"/>
        <v>75512475</v>
      </c>
      <c r="X13" s="31">
        <f t="shared" si="0"/>
        <v>300958233</v>
      </c>
      <c r="Y13" s="31">
        <f t="shared" si="0"/>
        <v>-225445758</v>
      </c>
      <c r="Z13" s="32">
        <f>+IF(X13&lt;&gt;0,+(Y13/X13)*100,0)</f>
        <v>-74.909317400198844</v>
      </c>
      <c r="AA13" s="33">
        <f>SUM(AA6:AA12)</f>
        <v>300958233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463964532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>
        <v>-3212250</v>
      </c>
      <c r="P17" s="24">
        <v>-3354420</v>
      </c>
      <c r="Q17" s="20">
        <v>2343628</v>
      </c>
      <c r="R17" s="24">
        <v>-4223042</v>
      </c>
      <c r="S17" s="24">
        <v>44508191</v>
      </c>
      <c r="T17" s="20">
        <v>1871207</v>
      </c>
      <c r="U17" s="24">
        <v>1954247</v>
      </c>
      <c r="V17" s="24">
        <v>48333645</v>
      </c>
      <c r="W17" s="24">
        <v>64662341</v>
      </c>
      <c r="X17" s="20">
        <v>463964532</v>
      </c>
      <c r="Y17" s="24">
        <v>-399302191</v>
      </c>
      <c r="Z17" s="25">
        <v>-86.063085313598933</v>
      </c>
      <c r="AA17" s="26">
        <v>463964532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463964532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-3212250</v>
      </c>
      <c r="P25" s="36">
        <f t="shared" si="1"/>
        <v>-3354420</v>
      </c>
      <c r="Q25" s="36">
        <f t="shared" si="1"/>
        <v>2343628</v>
      </c>
      <c r="R25" s="36">
        <f t="shared" si="1"/>
        <v>-4223042</v>
      </c>
      <c r="S25" s="36">
        <f t="shared" si="1"/>
        <v>44508191</v>
      </c>
      <c r="T25" s="36">
        <f t="shared" si="1"/>
        <v>1871207</v>
      </c>
      <c r="U25" s="36">
        <f t="shared" si="1"/>
        <v>1954247</v>
      </c>
      <c r="V25" s="36">
        <f t="shared" si="1"/>
        <v>48333645</v>
      </c>
      <c r="W25" s="36">
        <f t="shared" si="1"/>
        <v>64662341</v>
      </c>
      <c r="X25" s="36">
        <f t="shared" si="1"/>
        <v>463964532</v>
      </c>
      <c r="Y25" s="36">
        <f t="shared" si="1"/>
        <v>-399302191</v>
      </c>
      <c r="Z25" s="37">
        <f>+IF(X25&lt;&gt;0,+(Y25/X25)*100,0)</f>
        <v>-86.063085313598933</v>
      </c>
      <c r="AA25" s="38">
        <f>SUM(AA15:AA24)</f>
        <v>463964532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764922765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-27617461</v>
      </c>
      <c r="P26" s="31">
        <f t="shared" si="2"/>
        <v>19347595</v>
      </c>
      <c r="Q26" s="31">
        <f t="shared" si="2"/>
        <v>4680584</v>
      </c>
      <c r="R26" s="31">
        <f t="shared" si="2"/>
        <v>-3589282</v>
      </c>
      <c r="S26" s="31">
        <f t="shared" si="2"/>
        <v>29772404</v>
      </c>
      <c r="T26" s="31">
        <f t="shared" si="2"/>
        <v>4044499</v>
      </c>
      <c r="U26" s="31">
        <f t="shared" si="2"/>
        <v>-3532037</v>
      </c>
      <c r="V26" s="31">
        <f t="shared" si="2"/>
        <v>30284866</v>
      </c>
      <c r="W26" s="31">
        <f t="shared" si="2"/>
        <v>140174816</v>
      </c>
      <c r="X26" s="31">
        <f t="shared" si="2"/>
        <v>764922765</v>
      </c>
      <c r="Y26" s="31">
        <f t="shared" si="2"/>
        <v>-624747949</v>
      </c>
      <c r="Z26" s="32">
        <f>+IF(X26&lt;&gt;0,+(Y26/X26)*100,0)</f>
        <v>-81.674644498258601</v>
      </c>
      <c r="AA26" s="33">
        <f>+AA13+AA25</f>
        <v>764922765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20659530</v>
      </c>
      <c r="R30" s="20">
        <v>20659530</v>
      </c>
      <c r="S30" s="20"/>
      <c r="T30" s="20"/>
      <c r="U30" s="20"/>
      <c r="V30" s="20"/>
      <c r="W30" s="20">
        <v>20659530</v>
      </c>
      <c r="X30" s="20"/>
      <c r="Y30" s="20">
        <v>20659530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>
        <v>10000000</v>
      </c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>
        <v>19672182</v>
      </c>
      <c r="P32" s="20">
        <v>-12340440</v>
      </c>
      <c r="Q32" s="20">
        <v>-59355184</v>
      </c>
      <c r="R32" s="20">
        <v>-52023442</v>
      </c>
      <c r="S32" s="20">
        <v>-41463314</v>
      </c>
      <c r="T32" s="20">
        <v>5460307</v>
      </c>
      <c r="U32" s="20">
        <v>20025780</v>
      </c>
      <c r="V32" s="20">
        <v>-15977227</v>
      </c>
      <c r="W32" s="20">
        <v>-129343711</v>
      </c>
      <c r="X32" s="20">
        <v>10000000</v>
      </c>
      <c r="Y32" s="20">
        <v>-139343711</v>
      </c>
      <c r="Z32" s="21">
        <v>-1393.4371100000001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>
        <v>-3442081</v>
      </c>
      <c r="U33" s="20">
        <v>-5284881</v>
      </c>
      <c r="V33" s="20">
        <v>-8726962</v>
      </c>
      <c r="W33" s="20">
        <v>-20728470</v>
      </c>
      <c r="X33" s="20"/>
      <c r="Y33" s="20">
        <v>-20728470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-6097102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-6097102</v>
      </c>
      <c r="Y35" s="20">
        <v>6097102</v>
      </c>
      <c r="Z35" s="21">
        <v>-100</v>
      </c>
      <c r="AA35" s="22">
        <v>-6097102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3902898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19672182</v>
      </c>
      <c r="P37" s="31">
        <f t="shared" si="3"/>
        <v>-12340440</v>
      </c>
      <c r="Q37" s="31">
        <f t="shared" si="3"/>
        <v>-38695654</v>
      </c>
      <c r="R37" s="31">
        <f t="shared" si="3"/>
        <v>-31363912</v>
      </c>
      <c r="S37" s="31">
        <f t="shared" si="3"/>
        <v>-41463314</v>
      </c>
      <c r="T37" s="31">
        <f t="shared" si="3"/>
        <v>2018226</v>
      </c>
      <c r="U37" s="31">
        <f t="shared" si="3"/>
        <v>14740899</v>
      </c>
      <c r="V37" s="31">
        <f t="shared" si="3"/>
        <v>-24704189</v>
      </c>
      <c r="W37" s="31">
        <f t="shared" si="3"/>
        <v>-129412651</v>
      </c>
      <c r="X37" s="31">
        <f t="shared" si="3"/>
        <v>3902898</v>
      </c>
      <c r="Y37" s="31">
        <f t="shared" si="3"/>
        <v>-133315549</v>
      </c>
      <c r="Z37" s="32">
        <f>+IF(X37&lt;&gt;0,+(Y37/X37)*100,0)</f>
        <v>-3415.8092012653165</v>
      </c>
      <c r="AA37" s="33">
        <f>SUM(AA29:AA36)</f>
        <v>3902898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3902898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19672182</v>
      </c>
      <c r="P44" s="31">
        <f t="shared" si="5"/>
        <v>-12340440</v>
      </c>
      <c r="Q44" s="31">
        <f t="shared" si="5"/>
        <v>-38695654</v>
      </c>
      <c r="R44" s="31">
        <f t="shared" si="5"/>
        <v>-31363912</v>
      </c>
      <c r="S44" s="31">
        <f t="shared" si="5"/>
        <v>-41463314</v>
      </c>
      <c r="T44" s="31">
        <f t="shared" si="5"/>
        <v>2018226</v>
      </c>
      <c r="U44" s="31">
        <f t="shared" si="5"/>
        <v>14740899</v>
      </c>
      <c r="V44" s="31">
        <f t="shared" si="5"/>
        <v>-24704189</v>
      </c>
      <c r="W44" s="31">
        <f t="shared" si="5"/>
        <v>-129412651</v>
      </c>
      <c r="X44" s="31">
        <f t="shared" si="5"/>
        <v>3902898</v>
      </c>
      <c r="Y44" s="31">
        <f t="shared" si="5"/>
        <v>-133315549</v>
      </c>
      <c r="Z44" s="32">
        <f>+IF(X44&lt;&gt;0,+(Y44/X44)*100,0)</f>
        <v>-3415.8092012653165</v>
      </c>
      <c r="AA44" s="33">
        <f>+AA37+AA43</f>
        <v>3902898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761019867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-47289643</v>
      </c>
      <c r="P45" s="44">
        <f t="shared" si="6"/>
        <v>31688035</v>
      </c>
      <c r="Q45" s="44">
        <f t="shared" si="6"/>
        <v>43376238</v>
      </c>
      <c r="R45" s="44">
        <f t="shared" si="6"/>
        <v>27774630</v>
      </c>
      <c r="S45" s="44">
        <f t="shared" si="6"/>
        <v>71235718</v>
      </c>
      <c r="T45" s="44">
        <f t="shared" si="6"/>
        <v>2026273</v>
      </c>
      <c r="U45" s="44">
        <f t="shared" si="6"/>
        <v>-18272936</v>
      </c>
      <c r="V45" s="44">
        <f t="shared" si="6"/>
        <v>54989055</v>
      </c>
      <c r="W45" s="44">
        <f t="shared" si="6"/>
        <v>269587467</v>
      </c>
      <c r="X45" s="44">
        <f t="shared" si="6"/>
        <v>761019867</v>
      </c>
      <c r="Y45" s="44">
        <f t="shared" si="6"/>
        <v>-491432400</v>
      </c>
      <c r="Z45" s="45">
        <f>+IF(X45&lt;&gt;0,+(Y45/X45)*100,0)</f>
        <v>-64.575502074244795</v>
      </c>
      <c r="AA45" s="46">
        <f>+AA26-AA44</f>
        <v>761019867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1178832257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>
        <v>-148784</v>
      </c>
      <c r="P47" s="20">
        <v>3485633</v>
      </c>
      <c r="Q47" s="20">
        <v>-5799052</v>
      </c>
      <c r="R47" s="20">
        <v>-2462203</v>
      </c>
      <c r="S47" s="20">
        <v>-83657520</v>
      </c>
      <c r="T47" s="20">
        <v>4468983</v>
      </c>
      <c r="U47" s="20">
        <v>-45568002</v>
      </c>
      <c r="V47" s="20">
        <v>-124756539</v>
      </c>
      <c r="W47" s="20">
        <v>-138950764</v>
      </c>
      <c r="X47" s="20">
        <v>1178832257</v>
      </c>
      <c r="Y47" s="20">
        <v>-1317783021</v>
      </c>
      <c r="Z47" s="47">
        <v>-111.78715319121099</v>
      </c>
      <c r="AA47" s="22">
        <v>1178832257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1178832257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-148784</v>
      </c>
      <c r="P50" s="52">
        <f t="shared" si="7"/>
        <v>3485633</v>
      </c>
      <c r="Q50" s="52">
        <f t="shared" si="7"/>
        <v>-5799052</v>
      </c>
      <c r="R50" s="52">
        <f t="shared" si="7"/>
        <v>-2462203</v>
      </c>
      <c r="S50" s="52">
        <f t="shared" si="7"/>
        <v>-83657520</v>
      </c>
      <c r="T50" s="52">
        <f t="shared" si="7"/>
        <v>4468983</v>
      </c>
      <c r="U50" s="52">
        <f t="shared" si="7"/>
        <v>-45568002</v>
      </c>
      <c r="V50" s="52">
        <f t="shared" si="7"/>
        <v>-124756539</v>
      </c>
      <c r="W50" s="52">
        <f t="shared" si="7"/>
        <v>-138950764</v>
      </c>
      <c r="X50" s="52">
        <f t="shared" si="7"/>
        <v>1178832257</v>
      </c>
      <c r="Y50" s="52">
        <f t="shared" si="7"/>
        <v>-1317783021</v>
      </c>
      <c r="Z50" s="53">
        <f>+IF(X50&lt;&gt;0,+(Y50/X50)*100,0)</f>
        <v>-111.78715319121099</v>
      </c>
      <c r="AA50" s="54">
        <f>SUM(AA47:AA49)</f>
        <v>1178832257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-10945343</v>
      </c>
      <c r="G6" s="20">
        <v>-267533</v>
      </c>
      <c r="H6" s="20">
        <v>-3986344</v>
      </c>
      <c r="I6" s="20">
        <v>-158802</v>
      </c>
      <c r="J6" s="20">
        <v>-4412679</v>
      </c>
      <c r="K6" s="20">
        <v>-2803356</v>
      </c>
      <c r="L6" s="20">
        <v>-9033366</v>
      </c>
      <c r="M6" s="20">
        <v>-128608</v>
      </c>
      <c r="N6" s="20">
        <v>-11965330</v>
      </c>
      <c r="O6" s="20">
        <v>-292193</v>
      </c>
      <c r="P6" s="20"/>
      <c r="Q6" s="20">
        <v>-1616659</v>
      </c>
      <c r="R6" s="20">
        <v>-1908852</v>
      </c>
      <c r="S6" s="20">
        <v>-1572813</v>
      </c>
      <c r="T6" s="20">
        <v>21404</v>
      </c>
      <c r="U6" s="20">
        <v>-12660081</v>
      </c>
      <c r="V6" s="20">
        <v>-14211490</v>
      </c>
      <c r="W6" s="20">
        <v>-32498351</v>
      </c>
      <c r="X6" s="20">
        <v>-10945343</v>
      </c>
      <c r="Y6" s="20">
        <v>-21553008</v>
      </c>
      <c r="Z6" s="21">
        <v>196.91487055270903</v>
      </c>
      <c r="AA6" s="22">
        <v>-10945343</v>
      </c>
    </row>
    <row r="7" spans="1:27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8113170</v>
      </c>
      <c r="G7" s="20">
        <v>16437352</v>
      </c>
      <c r="H7" s="20">
        <v>555869</v>
      </c>
      <c r="I7" s="20">
        <v>383738</v>
      </c>
      <c r="J7" s="20">
        <v>17376959</v>
      </c>
      <c r="K7" s="20">
        <v>-138550</v>
      </c>
      <c r="L7" s="20">
        <v>311864</v>
      </c>
      <c r="M7" s="20">
        <v>12286796</v>
      </c>
      <c r="N7" s="20">
        <v>12460110</v>
      </c>
      <c r="O7" s="20">
        <v>-12005241</v>
      </c>
      <c r="P7" s="20"/>
      <c r="Q7" s="20">
        <v>419105</v>
      </c>
      <c r="R7" s="20">
        <v>-11586136</v>
      </c>
      <c r="S7" s="20">
        <v>378980</v>
      </c>
      <c r="T7" s="20">
        <v>-596589</v>
      </c>
      <c r="U7" s="20">
        <v>-15931806</v>
      </c>
      <c r="V7" s="20">
        <v>-16149415</v>
      </c>
      <c r="W7" s="20">
        <v>2101518</v>
      </c>
      <c r="X7" s="20">
        <v>8113170</v>
      </c>
      <c r="Y7" s="20">
        <v>-6011652</v>
      </c>
      <c r="Z7" s="21">
        <v>-74.097448962612646</v>
      </c>
      <c r="AA7" s="22">
        <v>8113170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107818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107818</v>
      </c>
      <c r="Y10" s="20">
        <v>-3511</v>
      </c>
      <c r="Z10" s="21">
        <v>-3.2564135858576488</v>
      </c>
      <c r="AA10" s="22">
        <v>107818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-2724355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-2941906</v>
      </c>
      <c r="L13" s="31">
        <f t="shared" si="0"/>
        <v>-8721502</v>
      </c>
      <c r="M13" s="31">
        <f t="shared" si="0"/>
        <v>12158188</v>
      </c>
      <c r="N13" s="31">
        <f t="shared" si="0"/>
        <v>494780</v>
      </c>
      <c r="O13" s="31">
        <f t="shared" si="0"/>
        <v>-12297434</v>
      </c>
      <c r="P13" s="31">
        <f t="shared" si="0"/>
        <v>0</v>
      </c>
      <c r="Q13" s="31">
        <f t="shared" si="0"/>
        <v>-1197554</v>
      </c>
      <c r="R13" s="31">
        <f t="shared" si="0"/>
        <v>-13494988</v>
      </c>
      <c r="S13" s="31">
        <f t="shared" si="0"/>
        <v>-1193833</v>
      </c>
      <c r="T13" s="31">
        <f t="shared" si="0"/>
        <v>-575185</v>
      </c>
      <c r="U13" s="31">
        <f t="shared" si="0"/>
        <v>-28591887</v>
      </c>
      <c r="V13" s="31">
        <f t="shared" si="0"/>
        <v>-30360905</v>
      </c>
      <c r="W13" s="31">
        <f t="shared" si="0"/>
        <v>-30292526</v>
      </c>
      <c r="X13" s="31">
        <f t="shared" si="0"/>
        <v>-2724355</v>
      </c>
      <c r="Y13" s="31">
        <f t="shared" si="0"/>
        <v>-27568171</v>
      </c>
      <c r="Z13" s="32">
        <f>+IF(X13&lt;&gt;0,+(Y13/X13)*100,0)</f>
        <v>1011.9155176179315</v>
      </c>
      <c r="AA13" s="33">
        <f>SUM(AA6:AA12)</f>
        <v>-2724355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452296845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>
        <v>2892504</v>
      </c>
      <c r="L17" s="24">
        <v>7095044</v>
      </c>
      <c r="M17" s="20">
        <v>4373594</v>
      </c>
      <c r="N17" s="24">
        <v>14361142</v>
      </c>
      <c r="O17" s="24">
        <v>1155027</v>
      </c>
      <c r="P17" s="24"/>
      <c r="Q17" s="20">
        <v>839785</v>
      </c>
      <c r="R17" s="24">
        <v>1994812</v>
      </c>
      <c r="S17" s="24">
        <v>2964716</v>
      </c>
      <c r="T17" s="20"/>
      <c r="U17" s="24">
        <v>6573987</v>
      </c>
      <c r="V17" s="24">
        <v>9538703</v>
      </c>
      <c r="W17" s="24">
        <v>443428554</v>
      </c>
      <c r="X17" s="20">
        <v>452296845</v>
      </c>
      <c r="Y17" s="24">
        <v>-8868291</v>
      </c>
      <c r="Z17" s="25">
        <v>-1.9607236039862272</v>
      </c>
      <c r="AA17" s="26">
        <v>452296845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452296845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2892504</v>
      </c>
      <c r="L25" s="36">
        <f t="shared" si="1"/>
        <v>7095044</v>
      </c>
      <c r="M25" s="36">
        <f t="shared" si="1"/>
        <v>4373594</v>
      </c>
      <c r="N25" s="36">
        <f t="shared" si="1"/>
        <v>14361142</v>
      </c>
      <c r="O25" s="36">
        <f t="shared" si="1"/>
        <v>1155027</v>
      </c>
      <c r="P25" s="36">
        <f t="shared" si="1"/>
        <v>0</v>
      </c>
      <c r="Q25" s="36">
        <f t="shared" si="1"/>
        <v>839785</v>
      </c>
      <c r="R25" s="36">
        <f t="shared" si="1"/>
        <v>1994812</v>
      </c>
      <c r="S25" s="36">
        <f t="shared" si="1"/>
        <v>2964716</v>
      </c>
      <c r="T25" s="36">
        <f t="shared" si="1"/>
        <v>0</v>
      </c>
      <c r="U25" s="36">
        <f t="shared" si="1"/>
        <v>6573987</v>
      </c>
      <c r="V25" s="36">
        <f t="shared" si="1"/>
        <v>9538703</v>
      </c>
      <c r="W25" s="36">
        <f t="shared" si="1"/>
        <v>443428554</v>
      </c>
      <c r="X25" s="36">
        <f t="shared" si="1"/>
        <v>452296845</v>
      </c>
      <c r="Y25" s="36">
        <f t="shared" si="1"/>
        <v>-8868291</v>
      </c>
      <c r="Z25" s="37">
        <f>+IF(X25&lt;&gt;0,+(Y25/X25)*100,0)</f>
        <v>-1.9607236039862272</v>
      </c>
      <c r="AA25" s="38">
        <f>SUM(AA15:AA24)</f>
        <v>452296845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449572490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-49402</v>
      </c>
      <c r="L26" s="31">
        <f t="shared" si="2"/>
        <v>-1626458</v>
      </c>
      <c r="M26" s="31">
        <f t="shared" si="2"/>
        <v>16531782</v>
      </c>
      <c r="N26" s="31">
        <f t="shared" si="2"/>
        <v>14855922</v>
      </c>
      <c r="O26" s="31">
        <f t="shared" si="2"/>
        <v>-11142407</v>
      </c>
      <c r="P26" s="31">
        <f t="shared" si="2"/>
        <v>0</v>
      </c>
      <c r="Q26" s="31">
        <f t="shared" si="2"/>
        <v>-357769</v>
      </c>
      <c r="R26" s="31">
        <f t="shared" si="2"/>
        <v>-11500176</v>
      </c>
      <c r="S26" s="31">
        <f t="shared" si="2"/>
        <v>1770883</v>
      </c>
      <c r="T26" s="31">
        <f t="shared" si="2"/>
        <v>-575185</v>
      </c>
      <c r="U26" s="31">
        <f t="shared" si="2"/>
        <v>-22017900</v>
      </c>
      <c r="V26" s="31">
        <f t="shared" si="2"/>
        <v>-20822202</v>
      </c>
      <c r="W26" s="31">
        <f t="shared" si="2"/>
        <v>413136028</v>
      </c>
      <c r="X26" s="31">
        <f t="shared" si="2"/>
        <v>449572490</v>
      </c>
      <c r="Y26" s="31">
        <f t="shared" si="2"/>
        <v>-36436462</v>
      </c>
      <c r="Z26" s="32">
        <f>+IF(X26&lt;&gt;0,+(Y26/X26)*100,0)</f>
        <v>-8.1046911922924814</v>
      </c>
      <c r="AA26" s="33">
        <f>+AA13+AA25</f>
        <v>449572490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>
        <v>3642372</v>
      </c>
      <c r="L33" s="20">
        <v>-1239770</v>
      </c>
      <c r="M33" s="20">
        <v>13188933</v>
      </c>
      <c r="N33" s="20">
        <v>15591535</v>
      </c>
      <c r="O33" s="20">
        <v>-15865300</v>
      </c>
      <c r="P33" s="20"/>
      <c r="Q33" s="20"/>
      <c r="R33" s="20">
        <v>-15865300</v>
      </c>
      <c r="S33" s="20">
        <v>-4566348</v>
      </c>
      <c r="T33" s="20">
        <v>6529081</v>
      </c>
      <c r="U33" s="20"/>
      <c r="V33" s="20">
        <v>1962733</v>
      </c>
      <c r="W33" s="20">
        <v>4203934</v>
      </c>
      <c r="X33" s="20">
        <v>30</v>
      </c>
      <c r="Y33" s="20">
        <v>4203904</v>
      </c>
      <c r="Z33" s="21">
        <v>14013013.333333334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3642372</v>
      </c>
      <c r="L37" s="31">
        <f t="shared" si="3"/>
        <v>-1239770</v>
      </c>
      <c r="M37" s="31">
        <f t="shared" si="3"/>
        <v>13188933</v>
      </c>
      <c r="N37" s="31">
        <f t="shared" si="3"/>
        <v>15591535</v>
      </c>
      <c r="O37" s="31">
        <f t="shared" si="3"/>
        <v>-15865300</v>
      </c>
      <c r="P37" s="31">
        <f t="shared" si="3"/>
        <v>0</v>
      </c>
      <c r="Q37" s="31">
        <f t="shared" si="3"/>
        <v>0</v>
      </c>
      <c r="R37" s="31">
        <f t="shared" si="3"/>
        <v>-15865300</v>
      </c>
      <c r="S37" s="31">
        <f t="shared" si="3"/>
        <v>-4566348</v>
      </c>
      <c r="T37" s="31">
        <f t="shared" si="3"/>
        <v>6529081</v>
      </c>
      <c r="U37" s="31">
        <f t="shared" si="3"/>
        <v>0</v>
      </c>
      <c r="V37" s="31">
        <f t="shared" si="3"/>
        <v>1962733</v>
      </c>
      <c r="W37" s="31">
        <f t="shared" si="3"/>
        <v>4203934</v>
      </c>
      <c r="X37" s="31">
        <f t="shared" si="3"/>
        <v>30</v>
      </c>
      <c r="Y37" s="31">
        <f t="shared" si="3"/>
        <v>4203904</v>
      </c>
      <c r="Z37" s="32">
        <f>+IF(X37&lt;&gt;0,+(Y37/X37)*100,0)</f>
        <v>14013013.333333334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3642372</v>
      </c>
      <c r="L44" s="31">
        <f t="shared" si="5"/>
        <v>-1239770</v>
      </c>
      <c r="M44" s="31">
        <f t="shared" si="5"/>
        <v>13188933</v>
      </c>
      <c r="N44" s="31">
        <f t="shared" si="5"/>
        <v>15591535</v>
      </c>
      <c r="O44" s="31">
        <f t="shared" si="5"/>
        <v>-15865300</v>
      </c>
      <c r="P44" s="31">
        <f t="shared" si="5"/>
        <v>0</v>
      </c>
      <c r="Q44" s="31">
        <f t="shared" si="5"/>
        <v>0</v>
      </c>
      <c r="R44" s="31">
        <f t="shared" si="5"/>
        <v>-15865300</v>
      </c>
      <c r="S44" s="31">
        <f t="shared" si="5"/>
        <v>-4566348</v>
      </c>
      <c r="T44" s="31">
        <f t="shared" si="5"/>
        <v>6529081</v>
      </c>
      <c r="U44" s="31">
        <f t="shared" si="5"/>
        <v>0</v>
      </c>
      <c r="V44" s="31">
        <f t="shared" si="5"/>
        <v>1962733</v>
      </c>
      <c r="W44" s="31">
        <f t="shared" si="5"/>
        <v>4203934</v>
      </c>
      <c r="X44" s="31">
        <f t="shared" si="5"/>
        <v>30</v>
      </c>
      <c r="Y44" s="31">
        <f t="shared" si="5"/>
        <v>4203904</v>
      </c>
      <c r="Z44" s="32">
        <f>+IF(X44&lt;&gt;0,+(Y44/X44)*100,0)</f>
        <v>14013013.333333334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449572460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-3691774</v>
      </c>
      <c r="L45" s="44">
        <f t="shared" si="6"/>
        <v>-386688</v>
      </c>
      <c r="M45" s="44">
        <f t="shared" si="6"/>
        <v>3342849</v>
      </c>
      <c r="N45" s="44">
        <f t="shared" si="6"/>
        <v>-735613</v>
      </c>
      <c r="O45" s="44">
        <f t="shared" si="6"/>
        <v>4722893</v>
      </c>
      <c r="P45" s="44">
        <f t="shared" si="6"/>
        <v>0</v>
      </c>
      <c r="Q45" s="44">
        <f t="shared" si="6"/>
        <v>-357769</v>
      </c>
      <c r="R45" s="44">
        <f t="shared" si="6"/>
        <v>4365124</v>
      </c>
      <c r="S45" s="44">
        <f t="shared" si="6"/>
        <v>6337231</v>
      </c>
      <c r="T45" s="44">
        <f t="shared" si="6"/>
        <v>-7104266</v>
      </c>
      <c r="U45" s="44">
        <f t="shared" si="6"/>
        <v>-22017900</v>
      </c>
      <c r="V45" s="44">
        <f t="shared" si="6"/>
        <v>-22784935</v>
      </c>
      <c r="W45" s="44">
        <f t="shared" si="6"/>
        <v>408932094</v>
      </c>
      <c r="X45" s="44">
        <f t="shared" si="6"/>
        <v>449572460</v>
      </c>
      <c r="Y45" s="44">
        <f t="shared" si="6"/>
        <v>-40640366</v>
      </c>
      <c r="Z45" s="45">
        <f>+IF(X45&lt;&gt;0,+(Y45/X45)*100,0)</f>
        <v>-9.0397810399685063</v>
      </c>
      <c r="AA45" s="46">
        <f>+AA26-AA44</f>
        <v>449572460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24299187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24299187</v>
      </c>
      <c r="Y47" s="20">
        <v>-24299187</v>
      </c>
      <c r="Z47" s="47">
        <v>-100</v>
      </c>
      <c r="AA47" s="22">
        <v>24299187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24299187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24299187</v>
      </c>
      <c r="Y50" s="52">
        <f t="shared" si="7"/>
        <v>-24299187</v>
      </c>
      <c r="Z50" s="53">
        <f>+IF(X50&lt;&gt;0,+(Y50/X50)*100,0)</f>
        <v>-100</v>
      </c>
      <c r="AA50" s="54">
        <f>SUM(AA47:AA49)</f>
        <v>24299187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>
        <v>25885683</v>
      </c>
      <c r="L7" s="20">
        <v>-2763186</v>
      </c>
      <c r="M7" s="20">
        <v>13418178</v>
      </c>
      <c r="N7" s="20">
        <v>36540675</v>
      </c>
      <c r="O7" s="20">
        <v>-91470231</v>
      </c>
      <c r="P7" s="20">
        <v>-378388</v>
      </c>
      <c r="Q7" s="20">
        <v>-8908428</v>
      </c>
      <c r="R7" s="20">
        <v>-100757047</v>
      </c>
      <c r="S7" s="20">
        <v>7623330</v>
      </c>
      <c r="T7" s="20">
        <v>-2123777</v>
      </c>
      <c r="U7" s="20">
        <v>-15592867</v>
      </c>
      <c r="V7" s="20">
        <v>-10093314</v>
      </c>
      <c r="W7" s="20">
        <v>73311904</v>
      </c>
      <c r="X7" s="20">
        <v>95138513</v>
      </c>
      <c r="Y7" s="20">
        <v>-21826609</v>
      </c>
      <c r="Z7" s="21">
        <v>-22.94192783946497</v>
      </c>
      <c r="AA7" s="22">
        <v>95138513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>
        <v>-2026083</v>
      </c>
      <c r="N10" s="20">
        <v>-2026083</v>
      </c>
      <c r="O10" s="20">
        <v>-1775937</v>
      </c>
      <c r="P10" s="20">
        <v>-3432468</v>
      </c>
      <c r="Q10" s="20">
        <v>7355971</v>
      </c>
      <c r="R10" s="20">
        <v>2147566</v>
      </c>
      <c r="S10" s="20"/>
      <c r="T10" s="20"/>
      <c r="U10" s="20"/>
      <c r="V10" s="20"/>
      <c r="W10" s="20">
        <v>1129800</v>
      </c>
      <c r="X10" s="20">
        <v>87862</v>
      </c>
      <c r="Y10" s="20">
        <v>1041938</v>
      </c>
      <c r="Z10" s="21">
        <v>1185.8801302041838</v>
      </c>
      <c r="AA10" s="22">
        <v>87862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25885683</v>
      </c>
      <c r="L13" s="31">
        <f t="shared" si="0"/>
        <v>-2763186</v>
      </c>
      <c r="M13" s="31">
        <f t="shared" si="0"/>
        <v>11392095</v>
      </c>
      <c r="N13" s="31">
        <f t="shared" si="0"/>
        <v>34514592</v>
      </c>
      <c r="O13" s="31">
        <f t="shared" si="0"/>
        <v>-93246168</v>
      </c>
      <c r="P13" s="31">
        <f t="shared" si="0"/>
        <v>-3810856</v>
      </c>
      <c r="Q13" s="31">
        <f t="shared" si="0"/>
        <v>-1552457</v>
      </c>
      <c r="R13" s="31">
        <f t="shared" si="0"/>
        <v>-98609481</v>
      </c>
      <c r="S13" s="31">
        <f t="shared" si="0"/>
        <v>7623330</v>
      </c>
      <c r="T13" s="31">
        <f t="shared" si="0"/>
        <v>-2123777</v>
      </c>
      <c r="U13" s="31">
        <f t="shared" si="0"/>
        <v>-15592867</v>
      </c>
      <c r="V13" s="31">
        <f t="shared" si="0"/>
        <v>-10093314</v>
      </c>
      <c r="W13" s="31">
        <f t="shared" si="0"/>
        <v>74441704</v>
      </c>
      <c r="X13" s="31">
        <f t="shared" si="0"/>
        <v>95226375</v>
      </c>
      <c r="Y13" s="31">
        <f t="shared" si="0"/>
        <v>-20784671</v>
      </c>
      <c r="Z13" s="32">
        <f>+IF(X13&lt;&gt;0,+(Y13/X13)*100,0)</f>
        <v>-21.826590584803842</v>
      </c>
      <c r="AA13" s="33">
        <f>SUM(AA6:AA12)</f>
        <v>95226375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676500254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>
        <v>10111686</v>
      </c>
      <c r="L17" s="24">
        <v>5038271</v>
      </c>
      <c r="M17" s="20">
        <v>-2680654</v>
      </c>
      <c r="N17" s="24">
        <v>12469303</v>
      </c>
      <c r="O17" s="24">
        <v>-2943871</v>
      </c>
      <c r="P17" s="24">
        <v>441877</v>
      </c>
      <c r="Q17" s="20">
        <v>6345729</v>
      </c>
      <c r="R17" s="24">
        <v>3843735</v>
      </c>
      <c r="S17" s="24">
        <v>108800</v>
      </c>
      <c r="T17" s="20">
        <v>-1118857</v>
      </c>
      <c r="U17" s="24">
        <v>28304594</v>
      </c>
      <c r="V17" s="24">
        <v>27294537</v>
      </c>
      <c r="W17" s="24">
        <v>1709879729</v>
      </c>
      <c r="X17" s="20">
        <v>676500254</v>
      </c>
      <c r="Y17" s="24">
        <v>1033379475</v>
      </c>
      <c r="Z17" s="25">
        <v>152.75374530753686</v>
      </c>
      <c r="AA17" s="26">
        <v>676500254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676500254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10111686</v>
      </c>
      <c r="L25" s="36">
        <f t="shared" si="1"/>
        <v>5038271</v>
      </c>
      <c r="M25" s="36">
        <f t="shared" si="1"/>
        <v>-2680654</v>
      </c>
      <c r="N25" s="36">
        <f t="shared" si="1"/>
        <v>12469303</v>
      </c>
      <c r="O25" s="36">
        <f t="shared" si="1"/>
        <v>-2943871</v>
      </c>
      <c r="P25" s="36">
        <f t="shared" si="1"/>
        <v>441877</v>
      </c>
      <c r="Q25" s="36">
        <f t="shared" si="1"/>
        <v>6345729</v>
      </c>
      <c r="R25" s="36">
        <f t="shared" si="1"/>
        <v>3843735</v>
      </c>
      <c r="S25" s="36">
        <f t="shared" si="1"/>
        <v>108800</v>
      </c>
      <c r="T25" s="36">
        <f t="shared" si="1"/>
        <v>-1118857</v>
      </c>
      <c r="U25" s="36">
        <f t="shared" si="1"/>
        <v>28304594</v>
      </c>
      <c r="V25" s="36">
        <f t="shared" si="1"/>
        <v>27294537</v>
      </c>
      <c r="W25" s="36">
        <f t="shared" si="1"/>
        <v>1709879729</v>
      </c>
      <c r="X25" s="36">
        <f t="shared" si="1"/>
        <v>676500254</v>
      </c>
      <c r="Y25" s="36">
        <f t="shared" si="1"/>
        <v>1033379475</v>
      </c>
      <c r="Z25" s="37">
        <f>+IF(X25&lt;&gt;0,+(Y25/X25)*100,0)</f>
        <v>152.75374530753686</v>
      </c>
      <c r="AA25" s="38">
        <f>SUM(AA15:AA24)</f>
        <v>676500254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771726629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35997369</v>
      </c>
      <c r="L26" s="31">
        <f t="shared" si="2"/>
        <v>2275085</v>
      </c>
      <c r="M26" s="31">
        <f t="shared" si="2"/>
        <v>8711441</v>
      </c>
      <c r="N26" s="31">
        <f t="shared" si="2"/>
        <v>46983895</v>
      </c>
      <c r="O26" s="31">
        <f t="shared" si="2"/>
        <v>-96190039</v>
      </c>
      <c r="P26" s="31">
        <f t="shared" si="2"/>
        <v>-3368979</v>
      </c>
      <c r="Q26" s="31">
        <f t="shared" si="2"/>
        <v>4793272</v>
      </c>
      <c r="R26" s="31">
        <f t="shared" si="2"/>
        <v>-94765746</v>
      </c>
      <c r="S26" s="31">
        <f t="shared" si="2"/>
        <v>7732130</v>
      </c>
      <c r="T26" s="31">
        <f t="shared" si="2"/>
        <v>-3242634</v>
      </c>
      <c r="U26" s="31">
        <f t="shared" si="2"/>
        <v>12711727</v>
      </c>
      <c r="V26" s="31">
        <f t="shared" si="2"/>
        <v>17201223</v>
      </c>
      <c r="W26" s="31">
        <f t="shared" si="2"/>
        <v>1784321433</v>
      </c>
      <c r="X26" s="31">
        <f t="shared" si="2"/>
        <v>771726629</v>
      </c>
      <c r="Y26" s="31">
        <f t="shared" si="2"/>
        <v>1012594804</v>
      </c>
      <c r="Z26" s="32">
        <f>+IF(X26&lt;&gt;0,+(Y26/X26)*100,0)</f>
        <v>131.21159306270357</v>
      </c>
      <c r="AA26" s="33">
        <f>+AA13+AA25</f>
        <v>771726629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600000</v>
      </c>
      <c r="Y31" s="20">
        <v>-810</v>
      </c>
      <c r="Z31" s="21">
        <v>-0.13500000000000001</v>
      </c>
      <c r="AA31" s="22">
        <v>600000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>
        <v>-2052517</v>
      </c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>
        <v>35000000</v>
      </c>
      <c r="M33" s="20">
        <v>-6741661</v>
      </c>
      <c r="N33" s="20">
        <v>28258339</v>
      </c>
      <c r="O33" s="20"/>
      <c r="P33" s="20">
        <v>-5378022</v>
      </c>
      <c r="Q33" s="20"/>
      <c r="R33" s="20">
        <v>-5378022</v>
      </c>
      <c r="S33" s="20"/>
      <c r="T33" s="20"/>
      <c r="U33" s="20">
        <v>-6412952</v>
      </c>
      <c r="V33" s="20">
        <v>-6412952</v>
      </c>
      <c r="W33" s="20">
        <v>-95291023</v>
      </c>
      <c r="X33" s="20">
        <v>-2052517</v>
      </c>
      <c r="Y33" s="20">
        <v>-93238506</v>
      </c>
      <c r="Z33" s="21">
        <v>4542.6423264703781</v>
      </c>
      <c r="AA33" s="22">
        <v>-2052517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>
        <v>2942861</v>
      </c>
      <c r="L35" s="20">
        <v>-769391</v>
      </c>
      <c r="M35" s="20">
        <v>1453201</v>
      </c>
      <c r="N35" s="20">
        <v>3626671</v>
      </c>
      <c r="O35" s="20">
        <v>1379058</v>
      </c>
      <c r="P35" s="20">
        <v>1475590</v>
      </c>
      <c r="Q35" s="20">
        <v>1594198</v>
      </c>
      <c r="R35" s="20">
        <v>4448846</v>
      </c>
      <c r="S35" s="20">
        <v>2483413</v>
      </c>
      <c r="T35" s="20">
        <v>1312384</v>
      </c>
      <c r="U35" s="20">
        <v>151013</v>
      </c>
      <c r="V35" s="20">
        <v>3946810</v>
      </c>
      <c r="W35" s="20">
        <v>113554379</v>
      </c>
      <c r="X35" s="20"/>
      <c r="Y35" s="20">
        <v>113554379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-1452517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2942861</v>
      </c>
      <c r="L37" s="31">
        <f t="shared" si="3"/>
        <v>34230609</v>
      </c>
      <c r="M37" s="31">
        <f t="shared" si="3"/>
        <v>-5288460</v>
      </c>
      <c r="N37" s="31">
        <f t="shared" si="3"/>
        <v>31885010</v>
      </c>
      <c r="O37" s="31">
        <f t="shared" si="3"/>
        <v>1379058</v>
      </c>
      <c r="P37" s="31">
        <f t="shared" si="3"/>
        <v>-3902432</v>
      </c>
      <c r="Q37" s="31">
        <f t="shared" si="3"/>
        <v>1594198</v>
      </c>
      <c r="R37" s="31">
        <f t="shared" si="3"/>
        <v>-929176</v>
      </c>
      <c r="S37" s="31">
        <f t="shared" si="3"/>
        <v>2483413</v>
      </c>
      <c r="T37" s="31">
        <f t="shared" si="3"/>
        <v>1312384</v>
      </c>
      <c r="U37" s="31">
        <f t="shared" si="3"/>
        <v>-6261939</v>
      </c>
      <c r="V37" s="31">
        <f t="shared" si="3"/>
        <v>-2466142</v>
      </c>
      <c r="W37" s="31">
        <f t="shared" si="3"/>
        <v>18862546</v>
      </c>
      <c r="X37" s="31">
        <f t="shared" si="3"/>
        <v>-1452517</v>
      </c>
      <c r="Y37" s="31">
        <f t="shared" si="3"/>
        <v>20315063</v>
      </c>
      <c r="Z37" s="32">
        <f>+IF(X37&lt;&gt;0,+(Y37/X37)*100,0)</f>
        <v>-1398.6110317469606</v>
      </c>
      <c r="AA37" s="33">
        <f>SUM(AA29:AA36)</f>
        <v>-1452517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-1452517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2942861</v>
      </c>
      <c r="L44" s="31">
        <f t="shared" si="5"/>
        <v>34230609</v>
      </c>
      <c r="M44" s="31">
        <f t="shared" si="5"/>
        <v>-5288460</v>
      </c>
      <c r="N44" s="31">
        <f t="shared" si="5"/>
        <v>31885010</v>
      </c>
      <c r="O44" s="31">
        <f t="shared" si="5"/>
        <v>1379058</v>
      </c>
      <c r="P44" s="31">
        <f t="shared" si="5"/>
        <v>-3902432</v>
      </c>
      <c r="Q44" s="31">
        <f t="shared" si="5"/>
        <v>1594198</v>
      </c>
      <c r="R44" s="31">
        <f t="shared" si="5"/>
        <v>-929176</v>
      </c>
      <c r="S44" s="31">
        <f t="shared" si="5"/>
        <v>2483413</v>
      </c>
      <c r="T44" s="31">
        <f t="shared" si="5"/>
        <v>1312384</v>
      </c>
      <c r="U44" s="31">
        <f t="shared" si="5"/>
        <v>-6261939</v>
      </c>
      <c r="V44" s="31">
        <f t="shared" si="5"/>
        <v>-2466142</v>
      </c>
      <c r="W44" s="31">
        <f t="shared" si="5"/>
        <v>18862546</v>
      </c>
      <c r="X44" s="31">
        <f t="shared" si="5"/>
        <v>-1452517</v>
      </c>
      <c r="Y44" s="31">
        <f t="shared" si="5"/>
        <v>20315063</v>
      </c>
      <c r="Z44" s="32">
        <f>+IF(X44&lt;&gt;0,+(Y44/X44)*100,0)</f>
        <v>-1398.6110317469606</v>
      </c>
      <c r="AA44" s="33">
        <f>+AA37+AA43</f>
        <v>-1452517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773179146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33054508</v>
      </c>
      <c r="L45" s="44">
        <f t="shared" si="6"/>
        <v>-31955524</v>
      </c>
      <c r="M45" s="44">
        <f t="shared" si="6"/>
        <v>13999901</v>
      </c>
      <c r="N45" s="44">
        <f t="shared" si="6"/>
        <v>15098885</v>
      </c>
      <c r="O45" s="44">
        <f t="shared" si="6"/>
        <v>-97569097</v>
      </c>
      <c r="P45" s="44">
        <f t="shared" si="6"/>
        <v>533453</v>
      </c>
      <c r="Q45" s="44">
        <f t="shared" si="6"/>
        <v>3199074</v>
      </c>
      <c r="R45" s="44">
        <f t="shared" si="6"/>
        <v>-93836570</v>
      </c>
      <c r="S45" s="44">
        <f t="shared" si="6"/>
        <v>5248717</v>
      </c>
      <c r="T45" s="44">
        <f t="shared" si="6"/>
        <v>-4555018</v>
      </c>
      <c r="U45" s="44">
        <f t="shared" si="6"/>
        <v>18973666</v>
      </c>
      <c r="V45" s="44">
        <f t="shared" si="6"/>
        <v>19667365</v>
      </c>
      <c r="W45" s="44">
        <f t="shared" si="6"/>
        <v>1765458887</v>
      </c>
      <c r="X45" s="44">
        <f t="shared" si="6"/>
        <v>773179146</v>
      </c>
      <c r="Y45" s="44">
        <f t="shared" si="6"/>
        <v>992279741</v>
      </c>
      <c r="Z45" s="45">
        <f>+IF(X45&lt;&gt;0,+(Y45/X45)*100,0)</f>
        <v>128.3376234516289</v>
      </c>
      <c r="AA45" s="46">
        <f>+AA26-AA44</f>
        <v>773179146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>
        <v>5894095</v>
      </c>
      <c r="L47" s="20">
        <v>-15101398</v>
      </c>
      <c r="M47" s="20">
        <v>-29833394</v>
      </c>
      <c r="N47" s="20">
        <v>-39040697</v>
      </c>
      <c r="O47" s="20">
        <v>42520030</v>
      </c>
      <c r="P47" s="20"/>
      <c r="Q47" s="20">
        <v>-42786974</v>
      </c>
      <c r="R47" s="20">
        <v>-266944</v>
      </c>
      <c r="S47" s="20">
        <v>-20115483</v>
      </c>
      <c r="T47" s="20">
        <v>-15037472</v>
      </c>
      <c r="U47" s="20">
        <v>2452339</v>
      </c>
      <c r="V47" s="20">
        <v>-32700616</v>
      </c>
      <c r="W47" s="20">
        <v>-526546164</v>
      </c>
      <c r="X47" s="20">
        <v>-169578863</v>
      </c>
      <c r="Y47" s="20">
        <v>-356967301</v>
      </c>
      <c r="Z47" s="47">
        <v>210.50223753416725</v>
      </c>
      <c r="AA47" s="22">
        <v>-169578863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5894095</v>
      </c>
      <c r="L50" s="52">
        <f t="shared" si="7"/>
        <v>-15101398</v>
      </c>
      <c r="M50" s="52">
        <f t="shared" si="7"/>
        <v>-29833394</v>
      </c>
      <c r="N50" s="52">
        <f t="shared" si="7"/>
        <v>-39040697</v>
      </c>
      <c r="O50" s="52">
        <f t="shared" si="7"/>
        <v>42520030</v>
      </c>
      <c r="P50" s="52">
        <f t="shared" si="7"/>
        <v>0</v>
      </c>
      <c r="Q50" s="52">
        <f t="shared" si="7"/>
        <v>-42786974</v>
      </c>
      <c r="R50" s="52">
        <f t="shared" si="7"/>
        <v>-266944</v>
      </c>
      <c r="S50" s="52">
        <f t="shared" si="7"/>
        <v>-20115483</v>
      </c>
      <c r="T50" s="52">
        <f t="shared" si="7"/>
        <v>-15037472</v>
      </c>
      <c r="U50" s="52">
        <f t="shared" si="7"/>
        <v>2452339</v>
      </c>
      <c r="V50" s="52">
        <f t="shared" si="7"/>
        <v>-32700616</v>
      </c>
      <c r="W50" s="52">
        <f t="shared" si="7"/>
        <v>-526546164</v>
      </c>
      <c r="X50" s="52">
        <f t="shared" si="7"/>
        <v>-169578863</v>
      </c>
      <c r="Y50" s="52">
        <f t="shared" si="7"/>
        <v>-356967301</v>
      </c>
      <c r="Z50" s="53">
        <f>+IF(X50&lt;&gt;0,+(Y50/X50)*100,0)</f>
        <v>210.50223753416725</v>
      </c>
      <c r="AA50" s="54">
        <f>SUM(AA47:AA49)</f>
        <v>-169578863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-3685084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128028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>
        <v>29988</v>
      </c>
      <c r="P10" s="20"/>
      <c r="Q10" s="20"/>
      <c r="R10" s="20">
        <v>29988</v>
      </c>
      <c r="S10" s="20">
        <v>14023</v>
      </c>
      <c r="T10" s="20"/>
      <c r="U10" s="20"/>
      <c r="V10" s="20">
        <v>14023</v>
      </c>
      <c r="W10" s="20">
        <v>56495</v>
      </c>
      <c r="X10" s="20">
        <v>128028</v>
      </c>
      <c r="Y10" s="20">
        <v>-71533</v>
      </c>
      <c r="Z10" s="21">
        <v>-55.872934045677503</v>
      </c>
      <c r="AA10" s="22">
        <v>128028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13205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128028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29988</v>
      </c>
      <c r="P13" s="31">
        <f t="shared" si="0"/>
        <v>0</v>
      </c>
      <c r="Q13" s="31">
        <f t="shared" si="0"/>
        <v>0</v>
      </c>
      <c r="R13" s="31">
        <f t="shared" si="0"/>
        <v>29988</v>
      </c>
      <c r="S13" s="31">
        <f t="shared" si="0"/>
        <v>14023</v>
      </c>
      <c r="T13" s="31">
        <f t="shared" si="0"/>
        <v>0</v>
      </c>
      <c r="U13" s="31">
        <f t="shared" si="0"/>
        <v>0</v>
      </c>
      <c r="V13" s="31">
        <f t="shared" si="0"/>
        <v>14023</v>
      </c>
      <c r="W13" s="31">
        <f t="shared" si="0"/>
        <v>56495</v>
      </c>
      <c r="X13" s="31">
        <f t="shared" si="0"/>
        <v>128028</v>
      </c>
      <c r="Y13" s="31">
        <f t="shared" si="0"/>
        <v>-71533</v>
      </c>
      <c r="Z13" s="32">
        <f>+IF(X13&lt;&gt;0,+(Y13/X13)*100,0)</f>
        <v>-55.872934045677503</v>
      </c>
      <c r="AA13" s="33">
        <f>SUM(AA6:AA12)</f>
        <v>128028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128028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29988</v>
      </c>
      <c r="P26" s="31">
        <f t="shared" si="2"/>
        <v>0</v>
      </c>
      <c r="Q26" s="31">
        <f t="shared" si="2"/>
        <v>0</v>
      </c>
      <c r="R26" s="31">
        <f t="shared" si="2"/>
        <v>29988</v>
      </c>
      <c r="S26" s="31">
        <f t="shared" si="2"/>
        <v>14023</v>
      </c>
      <c r="T26" s="31">
        <f t="shared" si="2"/>
        <v>0</v>
      </c>
      <c r="U26" s="31">
        <f t="shared" si="2"/>
        <v>0</v>
      </c>
      <c r="V26" s="31">
        <f t="shared" si="2"/>
        <v>14023</v>
      </c>
      <c r="W26" s="31">
        <f t="shared" si="2"/>
        <v>56495</v>
      </c>
      <c r="X26" s="31">
        <f t="shared" si="2"/>
        <v>128028</v>
      </c>
      <c r="Y26" s="31">
        <f t="shared" si="2"/>
        <v>-71533</v>
      </c>
      <c r="Z26" s="32">
        <f>+IF(X26&lt;&gt;0,+(Y26/X26)*100,0)</f>
        <v>-55.872934045677503</v>
      </c>
      <c r="AA26" s="33">
        <f>+AA13+AA25</f>
        <v>128028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3761892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3761892</v>
      </c>
      <c r="Y32" s="20">
        <v>-3761892</v>
      </c>
      <c r="Z32" s="21">
        <v>-100</v>
      </c>
      <c r="AA32" s="22">
        <v>3761892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3761892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3761892</v>
      </c>
      <c r="Y37" s="31">
        <f t="shared" si="3"/>
        <v>-3761892</v>
      </c>
      <c r="Z37" s="32">
        <f>+IF(X37&lt;&gt;0,+(Y37/X37)*100,0)</f>
        <v>-100</v>
      </c>
      <c r="AA37" s="33">
        <f>SUM(AA29:AA36)</f>
        <v>3761892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3761892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3761892</v>
      </c>
      <c r="Y44" s="31">
        <f t="shared" si="5"/>
        <v>-3761892</v>
      </c>
      <c r="Z44" s="32">
        <f>+IF(X44&lt;&gt;0,+(Y44/X44)*100,0)</f>
        <v>-100</v>
      </c>
      <c r="AA44" s="33">
        <f>+AA37+AA43</f>
        <v>3761892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-3633864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29988</v>
      </c>
      <c r="P45" s="44">
        <f t="shared" si="6"/>
        <v>0</v>
      </c>
      <c r="Q45" s="44">
        <f t="shared" si="6"/>
        <v>0</v>
      </c>
      <c r="R45" s="44">
        <f t="shared" si="6"/>
        <v>29988</v>
      </c>
      <c r="S45" s="44">
        <f t="shared" si="6"/>
        <v>14023</v>
      </c>
      <c r="T45" s="44">
        <f t="shared" si="6"/>
        <v>0</v>
      </c>
      <c r="U45" s="44">
        <f t="shared" si="6"/>
        <v>0</v>
      </c>
      <c r="V45" s="44">
        <f t="shared" si="6"/>
        <v>14023</v>
      </c>
      <c r="W45" s="44">
        <f t="shared" si="6"/>
        <v>56495</v>
      </c>
      <c r="X45" s="44">
        <f t="shared" si="6"/>
        <v>-3633864</v>
      </c>
      <c r="Y45" s="44">
        <f t="shared" si="6"/>
        <v>3690359</v>
      </c>
      <c r="Z45" s="45">
        <f>+IF(X45&lt;&gt;0,+(Y45/X45)*100,0)</f>
        <v>-101.55468118784852</v>
      </c>
      <c r="AA45" s="46">
        <f>+AA26-AA44</f>
        <v>-3633864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49992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49992</v>
      </c>
      <c r="Y10" s="20">
        <v>-49992</v>
      </c>
      <c r="Z10" s="21">
        <v>-100</v>
      </c>
      <c r="AA10" s="22">
        <v>49992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49992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49992</v>
      </c>
      <c r="Y13" s="31">
        <f t="shared" si="0"/>
        <v>-49992</v>
      </c>
      <c r="Z13" s="32">
        <f>+IF(X13&lt;&gt;0,+(Y13/X13)*100,0)</f>
        <v>-100</v>
      </c>
      <c r="AA13" s="33">
        <f>SUM(AA6:AA12)</f>
        <v>49992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49992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49992</v>
      </c>
      <c r="Y26" s="31">
        <f t="shared" si="2"/>
        <v>-49992</v>
      </c>
      <c r="Z26" s="32">
        <f>+IF(X26&lt;&gt;0,+(Y26/X26)*100,0)</f>
        <v>-100</v>
      </c>
      <c r="AA26" s="33">
        <f>+AA13+AA25</f>
        <v>49992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49992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49992</v>
      </c>
      <c r="Y45" s="44">
        <f t="shared" si="6"/>
        <v>-49992</v>
      </c>
      <c r="Z45" s="45">
        <f>+IF(X45&lt;&gt;0,+(Y45/X45)*100,0)</f>
        <v>-100</v>
      </c>
      <c r="AA45" s="46">
        <f>+AA26-AA44</f>
        <v>49992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99996</v>
      </c>
      <c r="Y47" s="20">
        <v>-99996</v>
      </c>
      <c r="Z47" s="47">
        <v>-100</v>
      </c>
      <c r="AA47" s="22">
        <v>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99996</v>
      </c>
      <c r="Y50" s="52">
        <f t="shared" si="7"/>
        <v>-99996</v>
      </c>
      <c r="Z50" s="53">
        <f>+IF(X50&lt;&gt;0,+(Y50/X50)*100,0)</f>
        <v>-100</v>
      </c>
      <c r="AA50" s="54">
        <f>SUM(AA47:AA49)</f>
        <v>99996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-7439214</v>
      </c>
      <c r="G7" s="20">
        <v>12978150</v>
      </c>
      <c r="H7" s="20">
        <v>-4833683</v>
      </c>
      <c r="I7" s="20">
        <v>1303175</v>
      </c>
      <c r="J7" s="20">
        <v>9447642</v>
      </c>
      <c r="K7" s="20">
        <v>1019618</v>
      </c>
      <c r="L7" s="20">
        <v>2054493</v>
      </c>
      <c r="M7" s="20">
        <v>986041</v>
      </c>
      <c r="N7" s="20">
        <v>4060152</v>
      </c>
      <c r="O7" s="20">
        <v>830332</v>
      </c>
      <c r="P7" s="20">
        <v>-945753</v>
      </c>
      <c r="Q7" s="20">
        <v>1721397</v>
      </c>
      <c r="R7" s="20">
        <v>1605976</v>
      </c>
      <c r="S7" s="20">
        <v>2647670</v>
      </c>
      <c r="T7" s="20">
        <v>-782591</v>
      </c>
      <c r="U7" s="20">
        <v>1587279</v>
      </c>
      <c r="V7" s="20">
        <v>3452358</v>
      </c>
      <c r="W7" s="20">
        <v>18566128</v>
      </c>
      <c r="X7" s="20">
        <v>-7439214</v>
      </c>
      <c r="Y7" s="20">
        <v>26005342</v>
      </c>
      <c r="Z7" s="21">
        <v>-349.57109716160875</v>
      </c>
      <c r="AA7" s="22">
        <v>-7439214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1055</v>
      </c>
      <c r="M10" s="20">
        <v>966</v>
      </c>
      <c r="N10" s="20">
        <v>2021</v>
      </c>
      <c r="O10" s="20"/>
      <c r="P10" s="20">
        <v>646</v>
      </c>
      <c r="Q10" s="20">
        <v>1518</v>
      </c>
      <c r="R10" s="20">
        <v>2164</v>
      </c>
      <c r="S10" s="20">
        <v>1992</v>
      </c>
      <c r="T10" s="20">
        <v>404</v>
      </c>
      <c r="U10" s="20">
        <v>1086</v>
      </c>
      <c r="V10" s="20">
        <v>3482</v>
      </c>
      <c r="W10" s="20">
        <v>7667</v>
      </c>
      <c r="X10" s="20"/>
      <c r="Y10" s="20">
        <v>7667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-7439214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1019618</v>
      </c>
      <c r="L13" s="31">
        <f t="shared" si="0"/>
        <v>2055548</v>
      </c>
      <c r="M13" s="31">
        <f t="shared" si="0"/>
        <v>987007</v>
      </c>
      <c r="N13" s="31">
        <f t="shared" si="0"/>
        <v>4062173</v>
      </c>
      <c r="O13" s="31">
        <f t="shared" si="0"/>
        <v>830332</v>
      </c>
      <c r="P13" s="31">
        <f t="shared" si="0"/>
        <v>-945107</v>
      </c>
      <c r="Q13" s="31">
        <f t="shared" si="0"/>
        <v>1722915</v>
      </c>
      <c r="R13" s="31">
        <f t="shared" si="0"/>
        <v>1608140</v>
      </c>
      <c r="S13" s="31">
        <f t="shared" si="0"/>
        <v>2649662</v>
      </c>
      <c r="T13" s="31">
        <f t="shared" si="0"/>
        <v>-782187</v>
      </c>
      <c r="U13" s="31">
        <f t="shared" si="0"/>
        <v>1588365</v>
      </c>
      <c r="V13" s="31">
        <f t="shared" si="0"/>
        <v>3455840</v>
      </c>
      <c r="W13" s="31">
        <f t="shared" si="0"/>
        <v>18573795</v>
      </c>
      <c r="X13" s="31">
        <f t="shared" si="0"/>
        <v>-7439214</v>
      </c>
      <c r="Y13" s="31">
        <f t="shared" si="0"/>
        <v>26013009</v>
      </c>
      <c r="Z13" s="32">
        <f>+IF(X13&lt;&gt;0,+(Y13/X13)*100,0)</f>
        <v>-349.67415912487525</v>
      </c>
      <c r="AA13" s="33">
        <f>SUM(AA6:AA12)</f>
        <v>-7439214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-141182</v>
      </c>
      <c r="Y17" s="24">
        <v>960039</v>
      </c>
      <c r="Z17" s="25">
        <v>-680.00099162782794</v>
      </c>
      <c r="AA17" s="26">
        <v>-141182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-141182</v>
      </c>
      <c r="Y25" s="36">
        <f t="shared" si="1"/>
        <v>960039</v>
      </c>
      <c r="Z25" s="37">
        <f>+IF(X25&lt;&gt;0,+(Y25/X25)*100,0)</f>
        <v>-680.00099162782794</v>
      </c>
      <c r="AA25" s="38">
        <f>SUM(AA15:AA24)</f>
        <v>-141182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-7580396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1019618</v>
      </c>
      <c r="L26" s="31">
        <f t="shared" si="2"/>
        <v>2055548</v>
      </c>
      <c r="M26" s="31">
        <f t="shared" si="2"/>
        <v>987007</v>
      </c>
      <c r="N26" s="31">
        <f t="shared" si="2"/>
        <v>4062173</v>
      </c>
      <c r="O26" s="31">
        <f t="shared" si="2"/>
        <v>830332</v>
      </c>
      <c r="P26" s="31">
        <f t="shared" si="2"/>
        <v>-945107</v>
      </c>
      <c r="Q26" s="31">
        <f t="shared" si="2"/>
        <v>1722915</v>
      </c>
      <c r="R26" s="31">
        <f t="shared" si="2"/>
        <v>1608140</v>
      </c>
      <c r="S26" s="31">
        <f t="shared" si="2"/>
        <v>2649662</v>
      </c>
      <c r="T26" s="31">
        <f t="shared" si="2"/>
        <v>-782187</v>
      </c>
      <c r="U26" s="31">
        <f t="shared" si="2"/>
        <v>1588365</v>
      </c>
      <c r="V26" s="31">
        <f t="shared" si="2"/>
        <v>3455840</v>
      </c>
      <c r="W26" s="31">
        <f t="shared" si="2"/>
        <v>19392652</v>
      </c>
      <c r="X26" s="31">
        <f t="shared" si="2"/>
        <v>-7580396</v>
      </c>
      <c r="Y26" s="31">
        <f t="shared" si="2"/>
        <v>26973048</v>
      </c>
      <c r="Z26" s="32">
        <f>+IF(X26&lt;&gt;0,+(Y26/X26)*100,0)</f>
        <v>-355.82637107612845</v>
      </c>
      <c r="AA26" s="33">
        <f>+AA13+AA25</f>
        <v>-7580396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542486</v>
      </c>
      <c r="G35" s="20">
        <v>1548721</v>
      </c>
      <c r="H35" s="20">
        <v>41819</v>
      </c>
      <c r="I35" s="20">
        <v>160023</v>
      </c>
      <c r="J35" s="20">
        <v>1750563</v>
      </c>
      <c r="K35" s="20">
        <v>132369</v>
      </c>
      <c r="L35" s="20">
        <v>268249</v>
      </c>
      <c r="M35" s="20">
        <v>128574</v>
      </c>
      <c r="N35" s="20">
        <v>529192</v>
      </c>
      <c r="O35" s="20">
        <v>108309</v>
      </c>
      <c r="P35" s="20">
        <v>-123612</v>
      </c>
      <c r="Q35" s="20">
        <v>224410</v>
      </c>
      <c r="R35" s="20">
        <v>209107</v>
      </c>
      <c r="S35" s="20">
        <v>345379</v>
      </c>
      <c r="T35" s="20">
        <v>-101583</v>
      </c>
      <c r="U35" s="20">
        <v>207098</v>
      </c>
      <c r="V35" s="20">
        <v>450894</v>
      </c>
      <c r="W35" s="20">
        <v>2939756</v>
      </c>
      <c r="X35" s="20">
        <v>542486</v>
      </c>
      <c r="Y35" s="20">
        <v>2397270</v>
      </c>
      <c r="Z35" s="21">
        <v>441.90449154448225</v>
      </c>
      <c r="AA35" s="22">
        <v>542486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542486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132369</v>
      </c>
      <c r="L37" s="31">
        <f t="shared" si="3"/>
        <v>268249</v>
      </c>
      <c r="M37" s="31">
        <f t="shared" si="3"/>
        <v>128574</v>
      </c>
      <c r="N37" s="31">
        <f t="shared" si="3"/>
        <v>529192</v>
      </c>
      <c r="O37" s="31">
        <f t="shared" si="3"/>
        <v>108309</v>
      </c>
      <c r="P37" s="31">
        <f t="shared" si="3"/>
        <v>-123612</v>
      </c>
      <c r="Q37" s="31">
        <f t="shared" si="3"/>
        <v>224410</v>
      </c>
      <c r="R37" s="31">
        <f t="shared" si="3"/>
        <v>209107</v>
      </c>
      <c r="S37" s="31">
        <f t="shared" si="3"/>
        <v>345379</v>
      </c>
      <c r="T37" s="31">
        <f t="shared" si="3"/>
        <v>-101583</v>
      </c>
      <c r="U37" s="31">
        <f t="shared" si="3"/>
        <v>207098</v>
      </c>
      <c r="V37" s="31">
        <f t="shared" si="3"/>
        <v>450894</v>
      </c>
      <c r="W37" s="31">
        <f t="shared" si="3"/>
        <v>2939756</v>
      </c>
      <c r="X37" s="31">
        <f t="shared" si="3"/>
        <v>542486</v>
      </c>
      <c r="Y37" s="31">
        <f t="shared" si="3"/>
        <v>2397270</v>
      </c>
      <c r="Z37" s="32">
        <f>+IF(X37&lt;&gt;0,+(Y37/X37)*100,0)</f>
        <v>441.90449154448225</v>
      </c>
      <c r="AA37" s="33">
        <f>SUM(AA29:AA36)</f>
        <v>542486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542486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132369</v>
      </c>
      <c r="L44" s="31">
        <f t="shared" si="5"/>
        <v>268249</v>
      </c>
      <c r="M44" s="31">
        <f t="shared" si="5"/>
        <v>128574</v>
      </c>
      <c r="N44" s="31">
        <f t="shared" si="5"/>
        <v>529192</v>
      </c>
      <c r="O44" s="31">
        <f t="shared" si="5"/>
        <v>108309</v>
      </c>
      <c r="P44" s="31">
        <f t="shared" si="5"/>
        <v>-123612</v>
      </c>
      <c r="Q44" s="31">
        <f t="shared" si="5"/>
        <v>224410</v>
      </c>
      <c r="R44" s="31">
        <f t="shared" si="5"/>
        <v>209107</v>
      </c>
      <c r="S44" s="31">
        <f t="shared" si="5"/>
        <v>345379</v>
      </c>
      <c r="T44" s="31">
        <f t="shared" si="5"/>
        <v>-101583</v>
      </c>
      <c r="U44" s="31">
        <f t="shared" si="5"/>
        <v>207098</v>
      </c>
      <c r="V44" s="31">
        <f t="shared" si="5"/>
        <v>450894</v>
      </c>
      <c r="W44" s="31">
        <f t="shared" si="5"/>
        <v>2939756</v>
      </c>
      <c r="X44" s="31">
        <f t="shared" si="5"/>
        <v>542486</v>
      </c>
      <c r="Y44" s="31">
        <f t="shared" si="5"/>
        <v>2397270</v>
      </c>
      <c r="Z44" s="32">
        <f>+IF(X44&lt;&gt;0,+(Y44/X44)*100,0)</f>
        <v>441.90449154448225</v>
      </c>
      <c r="AA44" s="33">
        <f>+AA37+AA43</f>
        <v>542486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-8122882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887249</v>
      </c>
      <c r="L45" s="44">
        <f t="shared" si="6"/>
        <v>1787299</v>
      </c>
      <c r="M45" s="44">
        <f t="shared" si="6"/>
        <v>858433</v>
      </c>
      <c r="N45" s="44">
        <f t="shared" si="6"/>
        <v>3532981</v>
      </c>
      <c r="O45" s="44">
        <f t="shared" si="6"/>
        <v>722023</v>
      </c>
      <c r="P45" s="44">
        <f t="shared" si="6"/>
        <v>-821495</v>
      </c>
      <c r="Q45" s="44">
        <f t="shared" si="6"/>
        <v>1498505</v>
      </c>
      <c r="R45" s="44">
        <f t="shared" si="6"/>
        <v>1399033</v>
      </c>
      <c r="S45" s="44">
        <f t="shared" si="6"/>
        <v>2304283</v>
      </c>
      <c r="T45" s="44">
        <f t="shared" si="6"/>
        <v>-680604</v>
      </c>
      <c r="U45" s="44">
        <f t="shared" si="6"/>
        <v>1381267</v>
      </c>
      <c r="V45" s="44">
        <f t="shared" si="6"/>
        <v>3004946</v>
      </c>
      <c r="W45" s="44">
        <f t="shared" si="6"/>
        <v>16452896</v>
      </c>
      <c r="X45" s="44">
        <f t="shared" si="6"/>
        <v>-8122882</v>
      </c>
      <c r="Y45" s="44">
        <f t="shared" si="6"/>
        <v>24575778</v>
      </c>
      <c r="Z45" s="45">
        <f>+IF(X45&lt;&gt;0,+(Y45/X45)*100,0)</f>
        <v>-302.54998164444589</v>
      </c>
      <c r="AA45" s="46">
        <f>+AA26-AA44</f>
        <v>-8122882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>
        <v>827630</v>
      </c>
      <c r="G47" s="20">
        <v>-4173252</v>
      </c>
      <c r="H47" s="20">
        <v>-4237049</v>
      </c>
      <c r="I47" s="20">
        <v>798784</v>
      </c>
      <c r="J47" s="20">
        <v>-7611517</v>
      </c>
      <c r="K47" s="20">
        <v>775586</v>
      </c>
      <c r="L47" s="20">
        <v>1594283</v>
      </c>
      <c r="M47" s="20">
        <v>166728</v>
      </c>
      <c r="N47" s="20">
        <v>2536597</v>
      </c>
      <c r="O47" s="20">
        <v>290726</v>
      </c>
      <c r="P47" s="20">
        <v>-1024172</v>
      </c>
      <c r="Q47" s="20">
        <v>1235501</v>
      </c>
      <c r="R47" s="20">
        <v>502055</v>
      </c>
      <c r="S47" s="20">
        <v>2133331</v>
      </c>
      <c r="T47" s="20">
        <v>-832654</v>
      </c>
      <c r="U47" s="20">
        <v>1031070</v>
      </c>
      <c r="V47" s="20">
        <v>2331747</v>
      </c>
      <c r="W47" s="20">
        <v>-2241118</v>
      </c>
      <c r="X47" s="20">
        <v>827630</v>
      </c>
      <c r="Y47" s="20">
        <v>-3068748</v>
      </c>
      <c r="Z47" s="47">
        <v>-370.78742916520667</v>
      </c>
      <c r="AA47" s="22">
        <v>827630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827630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775586</v>
      </c>
      <c r="L50" s="52">
        <f t="shared" si="7"/>
        <v>1594283</v>
      </c>
      <c r="M50" s="52">
        <f t="shared" si="7"/>
        <v>166728</v>
      </c>
      <c r="N50" s="52">
        <f t="shared" si="7"/>
        <v>2536597</v>
      </c>
      <c r="O50" s="52">
        <f t="shared" si="7"/>
        <v>290726</v>
      </c>
      <c r="P50" s="52">
        <f t="shared" si="7"/>
        <v>-1024172</v>
      </c>
      <c r="Q50" s="52">
        <f t="shared" si="7"/>
        <v>1235501</v>
      </c>
      <c r="R50" s="52">
        <f t="shared" si="7"/>
        <v>502055</v>
      </c>
      <c r="S50" s="52">
        <f t="shared" si="7"/>
        <v>2133331</v>
      </c>
      <c r="T50" s="52">
        <f t="shared" si="7"/>
        <v>-832654</v>
      </c>
      <c r="U50" s="52">
        <f t="shared" si="7"/>
        <v>1031070</v>
      </c>
      <c r="V50" s="52">
        <f t="shared" si="7"/>
        <v>2331747</v>
      </c>
      <c r="W50" s="52">
        <f t="shared" si="7"/>
        <v>-2241118</v>
      </c>
      <c r="X50" s="52">
        <f t="shared" si="7"/>
        <v>827630</v>
      </c>
      <c r="Y50" s="52">
        <f t="shared" si="7"/>
        <v>-3068748</v>
      </c>
      <c r="Z50" s="53">
        <f>+IF(X50&lt;&gt;0,+(Y50/X50)*100,0)</f>
        <v>-370.78742916520667</v>
      </c>
      <c r="AA50" s="54">
        <f>SUM(AA47:AA49)</f>
        <v>827630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32610560</v>
      </c>
      <c r="D6" s="18">
        <v>1562614</v>
      </c>
      <c r="E6" s="19">
        <v>75462456</v>
      </c>
      <c r="F6" s="20">
        <v>67264542</v>
      </c>
      <c r="G6" s="20">
        <v>10466521</v>
      </c>
      <c r="H6" s="20">
        <v>23435179</v>
      </c>
      <c r="I6" s="20">
        <v>3504004</v>
      </c>
      <c r="J6" s="20">
        <v>37405704</v>
      </c>
      <c r="K6" s="20">
        <v>10658538</v>
      </c>
      <c r="L6" s="20">
        <v>19958153</v>
      </c>
      <c r="M6" s="20">
        <v>-44534789</v>
      </c>
      <c r="N6" s="20">
        <v>-13918098</v>
      </c>
      <c r="O6" s="20">
        <v>6154193</v>
      </c>
      <c r="P6" s="20">
        <v>5508747</v>
      </c>
      <c r="Q6" s="20">
        <v>-44394318</v>
      </c>
      <c r="R6" s="20">
        <v>-32731378</v>
      </c>
      <c r="S6" s="20">
        <v>2248719</v>
      </c>
      <c r="T6" s="20">
        <v>-5927123</v>
      </c>
      <c r="U6" s="20">
        <v>12652724</v>
      </c>
      <c r="V6" s="20">
        <v>8974320</v>
      </c>
      <c r="W6" s="20">
        <v>-269452</v>
      </c>
      <c r="X6" s="20">
        <v>67264542</v>
      </c>
      <c r="Y6" s="20">
        <v>-67533994</v>
      </c>
      <c r="Z6" s="21">
        <v>-100.40058549718513</v>
      </c>
      <c r="AA6" s="22">
        <v>67264542</v>
      </c>
    </row>
    <row r="7" spans="1:27" x14ac:dyDescent="0.25">
      <c r="A7" s="23" t="s">
        <v>35</v>
      </c>
      <c r="B7" s="17" t="s">
        <v>32</v>
      </c>
      <c r="C7" s="18">
        <v>600657765</v>
      </c>
      <c r="D7" s="18">
        <v>581503626</v>
      </c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>
        <v>4544663</v>
      </c>
      <c r="L7" s="20">
        <v>7037139</v>
      </c>
      <c r="M7" s="20">
        <v>-64960</v>
      </c>
      <c r="N7" s="20">
        <v>11516842</v>
      </c>
      <c r="O7" s="20">
        <v>8901382</v>
      </c>
      <c r="P7" s="20">
        <v>9146648</v>
      </c>
      <c r="Q7" s="20">
        <v>4958398</v>
      </c>
      <c r="R7" s="20">
        <v>23006428</v>
      </c>
      <c r="S7" s="20">
        <v>6615033</v>
      </c>
      <c r="T7" s="20">
        <v>-3381235</v>
      </c>
      <c r="U7" s="20">
        <v>-2479905</v>
      </c>
      <c r="V7" s="20">
        <v>753893</v>
      </c>
      <c r="W7" s="20">
        <v>574578072</v>
      </c>
      <c r="X7" s="20">
        <v>620235516</v>
      </c>
      <c r="Y7" s="20">
        <v>-45657444</v>
      </c>
      <c r="Z7" s="21">
        <v>-7.3613075714290446</v>
      </c>
      <c r="AA7" s="22">
        <v>620235516</v>
      </c>
    </row>
    <row r="8" spans="1:27" x14ac:dyDescent="0.25">
      <c r="A8" s="23" t="s">
        <v>36</v>
      </c>
      <c r="B8" s="17" t="s">
        <v>32</v>
      </c>
      <c r="C8" s="18">
        <v>302525</v>
      </c>
      <c r="D8" s="18">
        <v>302525</v>
      </c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-12177854</v>
      </c>
      <c r="D10" s="18">
        <v>-16863601</v>
      </c>
      <c r="E10" s="19">
        <v>-9585234</v>
      </c>
      <c r="F10" s="20">
        <v>-10435330</v>
      </c>
      <c r="G10" s="20">
        <v>-12857832</v>
      </c>
      <c r="H10" s="20">
        <v>-854543</v>
      </c>
      <c r="I10" s="20">
        <v>-218126</v>
      </c>
      <c r="J10" s="20">
        <v>-13930501</v>
      </c>
      <c r="K10" s="20">
        <v>-208230</v>
      </c>
      <c r="L10" s="20">
        <v>-268730</v>
      </c>
      <c r="M10" s="20">
        <v>-866458</v>
      </c>
      <c r="N10" s="20">
        <v>-1343418</v>
      </c>
      <c r="O10" s="20">
        <v>-105011</v>
      </c>
      <c r="P10" s="20">
        <v>-70337</v>
      </c>
      <c r="Q10" s="20">
        <v>-415170</v>
      </c>
      <c r="R10" s="20">
        <v>-590518</v>
      </c>
      <c r="S10" s="20">
        <v>-334591</v>
      </c>
      <c r="T10" s="20">
        <v>-71200</v>
      </c>
      <c r="U10" s="20">
        <v>-593373</v>
      </c>
      <c r="V10" s="20">
        <v>-999164</v>
      </c>
      <c r="W10" s="20">
        <v>-16863601</v>
      </c>
      <c r="X10" s="20">
        <v>-10435330</v>
      </c>
      <c r="Y10" s="20">
        <v>-6428271</v>
      </c>
      <c r="Z10" s="21">
        <v>61.601032262515901</v>
      </c>
      <c r="AA10" s="22">
        <v>-10435330</v>
      </c>
    </row>
    <row r="11" spans="1:27" x14ac:dyDescent="0.25">
      <c r="A11" s="23" t="s">
        <v>39</v>
      </c>
      <c r="B11" s="17" t="s">
        <v>32</v>
      </c>
      <c r="C11" s="18">
        <v>101578479</v>
      </c>
      <c r="D11" s="18">
        <v>126253537</v>
      </c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>
        <v>7789</v>
      </c>
      <c r="M11" s="20">
        <v>6781350</v>
      </c>
      <c r="N11" s="24">
        <v>6789139</v>
      </c>
      <c r="O11" s="24"/>
      <c r="P11" s="24"/>
      <c r="Q11" s="20">
        <v>5234447</v>
      </c>
      <c r="R11" s="24">
        <v>5234447</v>
      </c>
      <c r="S11" s="24">
        <v>278784</v>
      </c>
      <c r="T11" s="20">
        <v>1658615</v>
      </c>
      <c r="U11" s="24">
        <v>5010524</v>
      </c>
      <c r="V11" s="24">
        <v>6947923</v>
      </c>
      <c r="W11" s="24">
        <v>126253537</v>
      </c>
      <c r="X11" s="20">
        <v>93099518</v>
      </c>
      <c r="Y11" s="24">
        <v>33154019</v>
      </c>
      <c r="Z11" s="25">
        <v>35.611375560505046</v>
      </c>
      <c r="AA11" s="26">
        <v>93099518</v>
      </c>
    </row>
    <row r="12" spans="1:27" x14ac:dyDescent="0.25">
      <c r="A12" s="23" t="s">
        <v>40</v>
      </c>
      <c r="B12" s="17" t="s">
        <v>32</v>
      </c>
      <c r="C12" s="18">
        <v>-2437196</v>
      </c>
      <c r="D12" s="18">
        <v>-2437196</v>
      </c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690321505</v>
      </c>
      <c r="E13" s="30">
        <f t="shared" si="0"/>
        <v>776772677</v>
      </c>
      <c r="F13" s="31">
        <f t="shared" si="0"/>
        <v>767724667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14994971</v>
      </c>
      <c r="L13" s="31">
        <f t="shared" si="0"/>
        <v>26734351</v>
      </c>
      <c r="M13" s="31">
        <f t="shared" si="0"/>
        <v>-38684857</v>
      </c>
      <c r="N13" s="31">
        <f t="shared" si="0"/>
        <v>3044465</v>
      </c>
      <c r="O13" s="31">
        <f t="shared" si="0"/>
        <v>14950564</v>
      </c>
      <c r="P13" s="31">
        <f t="shared" si="0"/>
        <v>14585058</v>
      </c>
      <c r="Q13" s="31">
        <f t="shared" si="0"/>
        <v>-34616643</v>
      </c>
      <c r="R13" s="31">
        <f t="shared" si="0"/>
        <v>-5081021</v>
      </c>
      <c r="S13" s="31">
        <f t="shared" si="0"/>
        <v>8807945</v>
      </c>
      <c r="T13" s="31">
        <f t="shared" si="0"/>
        <v>-7720943</v>
      </c>
      <c r="U13" s="31">
        <f t="shared" si="0"/>
        <v>14589970</v>
      </c>
      <c r="V13" s="31">
        <f t="shared" si="0"/>
        <v>15676972</v>
      </c>
      <c r="W13" s="31">
        <f t="shared" si="0"/>
        <v>681563885</v>
      </c>
      <c r="X13" s="31">
        <f t="shared" si="0"/>
        <v>767724667</v>
      </c>
      <c r="Y13" s="31">
        <f t="shared" si="0"/>
        <v>-86160782</v>
      </c>
      <c r="Z13" s="32">
        <f>+IF(X13&lt;&gt;0,+(Y13/X13)*100,0)</f>
        <v>-11.222875296776156</v>
      </c>
      <c r="AA13" s="33">
        <f>SUM(AA6:AA12)</f>
        <v>767724667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>
        <v>180883653</v>
      </c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169257493</v>
      </c>
      <c r="Y17" s="24">
        <v>2011375</v>
      </c>
      <c r="Z17" s="25">
        <v>1.1883521162634731</v>
      </c>
      <c r="AA17" s="26">
        <v>169257493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180883653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169257493</v>
      </c>
      <c r="Y25" s="36">
        <f t="shared" si="1"/>
        <v>2011375</v>
      </c>
      <c r="Z25" s="37">
        <f>+IF(X25&lt;&gt;0,+(Y25/X25)*100,0)</f>
        <v>1.1883521162634731</v>
      </c>
      <c r="AA25" s="38">
        <f>SUM(AA15:AA24)</f>
        <v>169257493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871205158</v>
      </c>
      <c r="E26" s="30">
        <f t="shared" si="2"/>
        <v>946030170</v>
      </c>
      <c r="F26" s="31">
        <f t="shared" si="2"/>
        <v>936982160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14994971</v>
      </c>
      <c r="L26" s="31">
        <f t="shared" si="2"/>
        <v>26734351</v>
      </c>
      <c r="M26" s="31">
        <f t="shared" si="2"/>
        <v>-38684857</v>
      </c>
      <c r="N26" s="31">
        <f t="shared" si="2"/>
        <v>3044465</v>
      </c>
      <c r="O26" s="31">
        <f t="shared" si="2"/>
        <v>14950564</v>
      </c>
      <c r="P26" s="31">
        <f t="shared" si="2"/>
        <v>14585058</v>
      </c>
      <c r="Q26" s="31">
        <f t="shared" si="2"/>
        <v>-34616643</v>
      </c>
      <c r="R26" s="31">
        <f t="shared" si="2"/>
        <v>-5081021</v>
      </c>
      <c r="S26" s="31">
        <f t="shared" si="2"/>
        <v>8807945</v>
      </c>
      <c r="T26" s="31">
        <f t="shared" si="2"/>
        <v>-7720943</v>
      </c>
      <c r="U26" s="31">
        <f t="shared" si="2"/>
        <v>14589970</v>
      </c>
      <c r="V26" s="31">
        <f t="shared" si="2"/>
        <v>15676972</v>
      </c>
      <c r="W26" s="31">
        <f t="shared" si="2"/>
        <v>852832753</v>
      </c>
      <c r="X26" s="31">
        <f t="shared" si="2"/>
        <v>936982160</v>
      </c>
      <c r="Y26" s="31">
        <f t="shared" si="2"/>
        <v>-84149407</v>
      </c>
      <c r="Z26" s="32">
        <f>+IF(X26&lt;&gt;0,+(Y26/X26)*100,0)</f>
        <v>-8.9808974591362549</v>
      </c>
      <c r="AA26" s="33">
        <f>+AA13+AA25</f>
        <v>936982160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-91988</v>
      </c>
      <c r="D31" s="18">
        <v>-106712</v>
      </c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>
        <v>-173</v>
      </c>
      <c r="M31" s="20">
        <v>-3899</v>
      </c>
      <c r="N31" s="20">
        <v>-4072</v>
      </c>
      <c r="O31" s="20">
        <v>-79</v>
      </c>
      <c r="P31" s="20">
        <v>-847</v>
      </c>
      <c r="Q31" s="20">
        <v>-742</v>
      </c>
      <c r="R31" s="20">
        <v>-1668</v>
      </c>
      <c r="S31" s="20">
        <v>-158</v>
      </c>
      <c r="T31" s="20">
        <v>-438</v>
      </c>
      <c r="U31" s="20">
        <v>-50</v>
      </c>
      <c r="V31" s="20">
        <v>-646</v>
      </c>
      <c r="W31" s="20">
        <v>-106713</v>
      </c>
      <c r="X31" s="20">
        <v>-76820</v>
      </c>
      <c r="Y31" s="20">
        <v>-29893</v>
      </c>
      <c r="Z31" s="21">
        <v>38.913043478260867</v>
      </c>
      <c r="AA31" s="22">
        <v>-76820</v>
      </c>
    </row>
    <row r="32" spans="1:27" x14ac:dyDescent="0.25">
      <c r="A32" s="23" t="s">
        <v>59</v>
      </c>
      <c r="B32" s="17" t="s">
        <v>32</v>
      </c>
      <c r="C32" s="18">
        <v>165289108</v>
      </c>
      <c r="D32" s="18">
        <v>167004951</v>
      </c>
      <c r="E32" s="19">
        <v>182183372</v>
      </c>
      <c r="F32" s="20">
        <v>203321707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>
        <v>-424765</v>
      </c>
      <c r="L32" s="20">
        <v>641149</v>
      </c>
      <c r="M32" s="20">
        <v>-501460</v>
      </c>
      <c r="N32" s="20">
        <v>-285076</v>
      </c>
      <c r="O32" s="20">
        <v>-1771899</v>
      </c>
      <c r="P32" s="20">
        <v>-1715139</v>
      </c>
      <c r="Q32" s="20">
        <v>-13817231</v>
      </c>
      <c r="R32" s="20">
        <v>-17304269</v>
      </c>
      <c r="S32" s="20">
        <v>-1406765</v>
      </c>
      <c r="T32" s="20">
        <v>-1608098</v>
      </c>
      <c r="U32" s="20">
        <v>35824220</v>
      </c>
      <c r="V32" s="20">
        <v>32809357</v>
      </c>
      <c r="W32" s="20">
        <v>166999028</v>
      </c>
      <c r="X32" s="20">
        <v>203321707</v>
      </c>
      <c r="Y32" s="20">
        <v>-36322679</v>
      </c>
      <c r="Z32" s="21">
        <v>-17.86463409929959</v>
      </c>
      <c r="AA32" s="22">
        <v>203321707</v>
      </c>
    </row>
    <row r="33" spans="1:27" x14ac:dyDescent="0.25">
      <c r="A33" s="23" t="s">
        <v>60</v>
      </c>
      <c r="B33" s="17" t="s">
        <v>32</v>
      </c>
      <c r="C33" s="18">
        <v>46275555</v>
      </c>
      <c r="D33" s="18">
        <v>55332526</v>
      </c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>
        <v>9586520</v>
      </c>
      <c r="M33" s="20"/>
      <c r="N33" s="20">
        <v>9586520</v>
      </c>
      <c r="O33" s="20"/>
      <c r="P33" s="20"/>
      <c r="Q33" s="20"/>
      <c r="R33" s="20"/>
      <c r="S33" s="20"/>
      <c r="T33" s="20"/>
      <c r="U33" s="20">
        <v>7668750</v>
      </c>
      <c r="V33" s="20">
        <v>7668750</v>
      </c>
      <c r="W33" s="20">
        <v>55332527</v>
      </c>
      <c r="X33" s="20">
        <v>30409133</v>
      </c>
      <c r="Y33" s="20">
        <v>24923394</v>
      </c>
      <c r="Z33" s="21">
        <v>81.960225567759522</v>
      </c>
      <c r="AA33" s="22">
        <v>30409133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163791681</v>
      </c>
      <c r="D35" s="18">
        <v>139904836</v>
      </c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>
        <v>405838</v>
      </c>
      <c r="L35" s="20">
        <v>2214925</v>
      </c>
      <c r="M35" s="20">
        <v>1034400</v>
      </c>
      <c r="N35" s="20">
        <v>3655163</v>
      </c>
      <c r="O35" s="20">
        <v>2135130</v>
      </c>
      <c r="P35" s="20">
        <v>2226567</v>
      </c>
      <c r="Q35" s="20">
        <v>4976627</v>
      </c>
      <c r="R35" s="20">
        <v>9338324</v>
      </c>
      <c r="S35" s="20">
        <v>1636463</v>
      </c>
      <c r="T35" s="20">
        <v>905209</v>
      </c>
      <c r="U35" s="20">
        <v>945825</v>
      </c>
      <c r="V35" s="20">
        <v>3487497</v>
      </c>
      <c r="W35" s="20">
        <v>139918366</v>
      </c>
      <c r="X35" s="20">
        <v>139915226</v>
      </c>
      <c r="Y35" s="20">
        <v>3140</v>
      </c>
      <c r="Z35" s="21"/>
      <c r="AA35" s="22">
        <v>139915226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362135601</v>
      </c>
      <c r="E37" s="30">
        <f t="shared" si="3"/>
        <v>352430911</v>
      </c>
      <c r="F37" s="31">
        <f t="shared" si="3"/>
        <v>373569246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-18927</v>
      </c>
      <c r="L37" s="31">
        <f t="shared" si="3"/>
        <v>12442421</v>
      </c>
      <c r="M37" s="31">
        <f t="shared" si="3"/>
        <v>529041</v>
      </c>
      <c r="N37" s="31">
        <f t="shared" si="3"/>
        <v>12952535</v>
      </c>
      <c r="O37" s="31">
        <f t="shared" si="3"/>
        <v>363152</v>
      </c>
      <c r="P37" s="31">
        <f t="shared" si="3"/>
        <v>510581</v>
      </c>
      <c r="Q37" s="31">
        <f t="shared" si="3"/>
        <v>-8841346</v>
      </c>
      <c r="R37" s="31">
        <f t="shared" si="3"/>
        <v>-7967613</v>
      </c>
      <c r="S37" s="31">
        <f t="shared" si="3"/>
        <v>229540</v>
      </c>
      <c r="T37" s="31">
        <f t="shared" si="3"/>
        <v>-703327</v>
      </c>
      <c r="U37" s="31">
        <f t="shared" si="3"/>
        <v>44438745</v>
      </c>
      <c r="V37" s="31">
        <f t="shared" si="3"/>
        <v>43964958</v>
      </c>
      <c r="W37" s="31">
        <f t="shared" si="3"/>
        <v>362143208</v>
      </c>
      <c r="X37" s="31">
        <f t="shared" si="3"/>
        <v>373569246</v>
      </c>
      <c r="Y37" s="31">
        <f t="shared" si="3"/>
        <v>-11426038</v>
      </c>
      <c r="Z37" s="32">
        <f>+IF(X37&lt;&gt;0,+(Y37/X37)*100,0)</f>
        <v>-3.0586131279125692</v>
      </c>
      <c r="AA37" s="33">
        <f>SUM(AA29:AA36)</f>
        <v>373569246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362135601</v>
      </c>
      <c r="E44" s="30">
        <f t="shared" si="5"/>
        <v>352430911</v>
      </c>
      <c r="F44" s="31">
        <f t="shared" si="5"/>
        <v>373569246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-18927</v>
      </c>
      <c r="L44" s="31">
        <f t="shared" si="5"/>
        <v>12442421</v>
      </c>
      <c r="M44" s="31">
        <f t="shared" si="5"/>
        <v>529041</v>
      </c>
      <c r="N44" s="31">
        <f t="shared" si="5"/>
        <v>12952535</v>
      </c>
      <c r="O44" s="31">
        <f t="shared" si="5"/>
        <v>363152</v>
      </c>
      <c r="P44" s="31">
        <f t="shared" si="5"/>
        <v>510581</v>
      </c>
      <c r="Q44" s="31">
        <f t="shared" si="5"/>
        <v>-8841346</v>
      </c>
      <c r="R44" s="31">
        <f t="shared" si="5"/>
        <v>-7967613</v>
      </c>
      <c r="S44" s="31">
        <f t="shared" si="5"/>
        <v>229540</v>
      </c>
      <c r="T44" s="31">
        <f t="shared" si="5"/>
        <v>-703327</v>
      </c>
      <c r="U44" s="31">
        <f t="shared" si="5"/>
        <v>44438745</v>
      </c>
      <c r="V44" s="31">
        <f t="shared" si="5"/>
        <v>43964958</v>
      </c>
      <c r="W44" s="31">
        <f t="shared" si="5"/>
        <v>362143208</v>
      </c>
      <c r="X44" s="31">
        <f t="shared" si="5"/>
        <v>373569246</v>
      </c>
      <c r="Y44" s="31">
        <f t="shared" si="5"/>
        <v>-11426038</v>
      </c>
      <c r="Z44" s="32">
        <f>+IF(X44&lt;&gt;0,+(Y44/X44)*100,0)</f>
        <v>-3.0586131279125692</v>
      </c>
      <c r="AA44" s="33">
        <f>+AA37+AA43</f>
        <v>373569246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509069557</v>
      </c>
      <c r="E45" s="43">
        <f t="shared" si="6"/>
        <v>593599259</v>
      </c>
      <c r="F45" s="44">
        <f t="shared" si="6"/>
        <v>563412914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15013898</v>
      </c>
      <c r="L45" s="44">
        <f t="shared" si="6"/>
        <v>14291930</v>
      </c>
      <c r="M45" s="44">
        <f t="shared" si="6"/>
        <v>-39213898</v>
      </c>
      <c r="N45" s="44">
        <f t="shared" si="6"/>
        <v>-9908070</v>
      </c>
      <c r="O45" s="44">
        <f t="shared" si="6"/>
        <v>14587412</v>
      </c>
      <c r="P45" s="44">
        <f t="shared" si="6"/>
        <v>14074477</v>
      </c>
      <c r="Q45" s="44">
        <f t="shared" si="6"/>
        <v>-25775297</v>
      </c>
      <c r="R45" s="44">
        <f t="shared" si="6"/>
        <v>2886592</v>
      </c>
      <c r="S45" s="44">
        <f t="shared" si="6"/>
        <v>8578405</v>
      </c>
      <c r="T45" s="44">
        <f t="shared" si="6"/>
        <v>-7017616</v>
      </c>
      <c r="U45" s="44">
        <f t="shared" si="6"/>
        <v>-29848775</v>
      </c>
      <c r="V45" s="44">
        <f t="shared" si="6"/>
        <v>-28287986</v>
      </c>
      <c r="W45" s="44">
        <f t="shared" si="6"/>
        <v>490689545</v>
      </c>
      <c r="X45" s="44">
        <f t="shared" si="6"/>
        <v>563412914</v>
      </c>
      <c r="Y45" s="44">
        <f t="shared" si="6"/>
        <v>-72723369</v>
      </c>
      <c r="Z45" s="45">
        <f>+IF(X45&lt;&gt;0,+(Y45/X45)*100,0)</f>
        <v>-12.907650356058397</v>
      </c>
      <c r="AA45" s="46">
        <f>+AA26-AA44</f>
        <v>563412914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90697107</v>
      </c>
      <c r="E47" s="19">
        <v>173315772</v>
      </c>
      <c r="F47" s="20">
        <v>143129427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>
        <v>13073668</v>
      </c>
      <c r="L47" s="20">
        <v>11530116</v>
      </c>
      <c r="M47" s="20"/>
      <c r="N47" s="20">
        <v>24603784</v>
      </c>
      <c r="O47" s="20">
        <v>11897108</v>
      </c>
      <c r="P47" s="20">
        <v>7948533</v>
      </c>
      <c r="Q47" s="20">
        <v>-30453580</v>
      </c>
      <c r="R47" s="20">
        <v>-10607939</v>
      </c>
      <c r="S47" s="20">
        <v>5228205</v>
      </c>
      <c r="T47" s="20">
        <v>-9198062</v>
      </c>
      <c r="U47" s="20">
        <v>-30392619</v>
      </c>
      <c r="V47" s="20">
        <v>-34362476</v>
      </c>
      <c r="W47" s="20">
        <v>117091726</v>
      </c>
      <c r="X47" s="20">
        <v>143129427</v>
      </c>
      <c r="Y47" s="20">
        <v>-26037701</v>
      </c>
      <c r="Z47" s="47">
        <v>-18.191717486579474</v>
      </c>
      <c r="AA47" s="22">
        <v>143129427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90697107</v>
      </c>
      <c r="E50" s="51">
        <f t="shared" si="7"/>
        <v>173315772</v>
      </c>
      <c r="F50" s="52">
        <f t="shared" si="7"/>
        <v>143129427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13073668</v>
      </c>
      <c r="L50" s="52">
        <f t="shared" si="7"/>
        <v>11530116</v>
      </c>
      <c r="M50" s="52">
        <f t="shared" si="7"/>
        <v>0</v>
      </c>
      <c r="N50" s="52">
        <f t="shared" si="7"/>
        <v>24603784</v>
      </c>
      <c r="O50" s="52">
        <f t="shared" si="7"/>
        <v>11897108</v>
      </c>
      <c r="P50" s="52">
        <f t="shared" si="7"/>
        <v>7948533</v>
      </c>
      <c r="Q50" s="52">
        <f t="shared" si="7"/>
        <v>-30453580</v>
      </c>
      <c r="R50" s="52">
        <f t="shared" si="7"/>
        <v>-10607939</v>
      </c>
      <c r="S50" s="52">
        <f t="shared" si="7"/>
        <v>5228205</v>
      </c>
      <c r="T50" s="52">
        <f t="shared" si="7"/>
        <v>-9198062</v>
      </c>
      <c r="U50" s="52">
        <f t="shared" si="7"/>
        <v>-30392619</v>
      </c>
      <c r="V50" s="52">
        <f t="shared" si="7"/>
        <v>-34362476</v>
      </c>
      <c r="W50" s="52">
        <f t="shared" si="7"/>
        <v>117091726</v>
      </c>
      <c r="X50" s="52">
        <f t="shared" si="7"/>
        <v>143129427</v>
      </c>
      <c r="Y50" s="52">
        <f t="shared" si="7"/>
        <v>-26037701</v>
      </c>
      <c r="Z50" s="53">
        <f>+IF(X50&lt;&gt;0,+(Y50/X50)*100,0)</f>
        <v>-18.191717486579474</v>
      </c>
      <c r="AA50" s="54">
        <f>SUM(AA47:AA49)</f>
        <v>143129427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>
        <v>27993565</v>
      </c>
      <c r="L6" s="20"/>
      <c r="M6" s="20"/>
      <c r="N6" s="20">
        <v>27993565</v>
      </c>
      <c r="O6" s="20"/>
      <c r="P6" s="20"/>
      <c r="Q6" s="20"/>
      <c r="R6" s="20"/>
      <c r="S6" s="20"/>
      <c r="T6" s="20"/>
      <c r="U6" s="20"/>
      <c r="V6" s="20"/>
      <c r="W6" s="20"/>
      <c r="X6" s="20">
        <v>-57160562</v>
      </c>
      <c r="Y6" s="20">
        <v>57160562</v>
      </c>
      <c r="Z6" s="21">
        <v>-100</v>
      </c>
      <c r="AA6" s="22">
        <v>-57160562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9127388</v>
      </c>
      <c r="Y7" s="20">
        <v>-9127388</v>
      </c>
      <c r="Z7" s="21">
        <v>-100</v>
      </c>
      <c r="AA7" s="22">
        <v>9127388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150000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-47883174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27993565</v>
      </c>
      <c r="L13" s="31">
        <f t="shared" si="0"/>
        <v>0</v>
      </c>
      <c r="M13" s="31">
        <f t="shared" si="0"/>
        <v>0</v>
      </c>
      <c r="N13" s="31">
        <f t="shared" si="0"/>
        <v>27993565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-47883174</v>
      </c>
      <c r="Y13" s="31">
        <f t="shared" si="0"/>
        <v>47883174</v>
      </c>
      <c r="Z13" s="32">
        <f>+IF(X13&lt;&gt;0,+(Y13/X13)*100,0)</f>
        <v>-100</v>
      </c>
      <c r="AA13" s="33">
        <f>SUM(AA6:AA12)</f>
        <v>-47883174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-47883174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27993565</v>
      </c>
      <c r="L26" s="31">
        <f t="shared" si="2"/>
        <v>0</v>
      </c>
      <c r="M26" s="31">
        <f t="shared" si="2"/>
        <v>0</v>
      </c>
      <c r="N26" s="31">
        <f t="shared" si="2"/>
        <v>27993565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-47883174</v>
      </c>
      <c r="Y26" s="31">
        <f t="shared" si="2"/>
        <v>47883174</v>
      </c>
      <c r="Z26" s="32">
        <f>+IF(X26&lt;&gt;0,+(Y26/X26)*100,0)</f>
        <v>-100</v>
      </c>
      <c r="AA26" s="33">
        <f>+AA13+AA25</f>
        <v>-47883174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345000</v>
      </c>
      <c r="Y32" s="20">
        <v>-345000</v>
      </c>
      <c r="Z32" s="21">
        <v>-100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5952645</v>
      </c>
      <c r="Y35" s="20">
        <v>-5952645</v>
      </c>
      <c r="Z35" s="21">
        <v>-100</v>
      </c>
      <c r="AA35" s="22">
        <v>5952645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6297645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6297645</v>
      </c>
      <c r="Y37" s="31">
        <f t="shared" si="3"/>
        <v>-6297645</v>
      </c>
      <c r="Z37" s="32">
        <f>+IF(X37&lt;&gt;0,+(Y37/X37)*100,0)</f>
        <v>-100</v>
      </c>
      <c r="AA37" s="33">
        <f>SUM(AA29:AA36)</f>
        <v>6297645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6297645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6297645</v>
      </c>
      <c r="Y44" s="31">
        <f t="shared" si="5"/>
        <v>-6297645</v>
      </c>
      <c r="Z44" s="32">
        <f>+IF(X44&lt;&gt;0,+(Y44/X44)*100,0)</f>
        <v>-100</v>
      </c>
      <c r="AA44" s="33">
        <f>+AA37+AA43</f>
        <v>6297645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-54180819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27993565</v>
      </c>
      <c r="L45" s="44">
        <f t="shared" si="6"/>
        <v>0</v>
      </c>
      <c r="M45" s="44">
        <f t="shared" si="6"/>
        <v>0</v>
      </c>
      <c r="N45" s="44">
        <f t="shared" si="6"/>
        <v>27993565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-54180819</v>
      </c>
      <c r="Y45" s="44">
        <f t="shared" si="6"/>
        <v>54180819</v>
      </c>
      <c r="Z45" s="45">
        <f>+IF(X45&lt;&gt;0,+(Y45/X45)*100,0)</f>
        <v>-100</v>
      </c>
      <c r="AA45" s="46">
        <f>+AA26-AA44</f>
        <v>-54180819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-109688726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>
        <v>-109885259</v>
      </c>
      <c r="L47" s="20">
        <v>-770714</v>
      </c>
      <c r="M47" s="20">
        <v>-857255</v>
      </c>
      <c r="N47" s="20">
        <v>-111513228</v>
      </c>
      <c r="O47" s="20">
        <v>-56106</v>
      </c>
      <c r="P47" s="20"/>
      <c r="Q47" s="20"/>
      <c r="R47" s="20">
        <v>-56106</v>
      </c>
      <c r="S47" s="20">
        <v>1770</v>
      </c>
      <c r="T47" s="20">
        <v>-79512</v>
      </c>
      <c r="U47" s="20"/>
      <c r="V47" s="20">
        <v>-77742</v>
      </c>
      <c r="W47" s="20">
        <v>-2003177</v>
      </c>
      <c r="X47" s="20"/>
      <c r="Y47" s="20">
        <v>-2003177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-109688726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-109885259</v>
      </c>
      <c r="L50" s="52">
        <f t="shared" si="7"/>
        <v>-770714</v>
      </c>
      <c r="M50" s="52">
        <f t="shared" si="7"/>
        <v>-857255</v>
      </c>
      <c r="N50" s="52">
        <f t="shared" si="7"/>
        <v>-111513228</v>
      </c>
      <c r="O50" s="52">
        <f t="shared" si="7"/>
        <v>-56106</v>
      </c>
      <c r="P50" s="52">
        <f t="shared" si="7"/>
        <v>0</v>
      </c>
      <c r="Q50" s="52">
        <f t="shared" si="7"/>
        <v>0</v>
      </c>
      <c r="R50" s="52">
        <f t="shared" si="7"/>
        <v>-56106</v>
      </c>
      <c r="S50" s="52">
        <f t="shared" si="7"/>
        <v>1770</v>
      </c>
      <c r="T50" s="52">
        <f t="shared" si="7"/>
        <v>-79512</v>
      </c>
      <c r="U50" s="52">
        <f t="shared" si="7"/>
        <v>0</v>
      </c>
      <c r="V50" s="52">
        <f t="shared" si="7"/>
        <v>-77742</v>
      </c>
      <c r="W50" s="52">
        <f t="shared" si="7"/>
        <v>-2003177</v>
      </c>
      <c r="X50" s="52">
        <f t="shared" si="7"/>
        <v>0</v>
      </c>
      <c r="Y50" s="52">
        <f t="shared" si="7"/>
        <v>-2003177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8202211</v>
      </c>
      <c r="G6" s="20">
        <v>-145500</v>
      </c>
      <c r="H6" s="20"/>
      <c r="I6" s="20">
        <v>-93232</v>
      </c>
      <c r="J6" s="20">
        <v>-238732</v>
      </c>
      <c r="K6" s="20">
        <v>-217654</v>
      </c>
      <c r="L6" s="20"/>
      <c r="M6" s="20"/>
      <c r="N6" s="20">
        <v>-217654</v>
      </c>
      <c r="O6" s="20"/>
      <c r="P6" s="20"/>
      <c r="Q6" s="20"/>
      <c r="R6" s="20"/>
      <c r="S6" s="20"/>
      <c r="T6" s="20"/>
      <c r="U6" s="20"/>
      <c r="V6" s="20"/>
      <c r="W6" s="20">
        <v>-456386</v>
      </c>
      <c r="X6" s="20">
        <v>8202211</v>
      </c>
      <c r="Y6" s="20">
        <v>-8658597</v>
      </c>
      <c r="Z6" s="21">
        <v>-105.56418263319487</v>
      </c>
      <c r="AA6" s="22">
        <v>8202211</v>
      </c>
    </row>
    <row r="7" spans="1:27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>
        <v>1170041</v>
      </c>
      <c r="L7" s="20">
        <v>3872091</v>
      </c>
      <c r="M7" s="20">
        <v>1220121</v>
      </c>
      <c r="N7" s="20">
        <v>6262253</v>
      </c>
      <c r="O7" s="20">
        <v>1295498</v>
      </c>
      <c r="P7" s="20">
        <v>935816</v>
      </c>
      <c r="Q7" s="20">
        <v>1180783</v>
      </c>
      <c r="R7" s="20">
        <v>3412097</v>
      </c>
      <c r="S7" s="20">
        <v>741522</v>
      </c>
      <c r="T7" s="20">
        <v>1252723</v>
      </c>
      <c r="U7" s="20">
        <v>843242</v>
      </c>
      <c r="V7" s="20">
        <v>2837487</v>
      </c>
      <c r="W7" s="20">
        <v>15187726</v>
      </c>
      <c r="X7" s="20">
        <v>2847803</v>
      </c>
      <c r="Y7" s="20">
        <v>12339923</v>
      </c>
      <c r="Z7" s="21">
        <v>433.31378610107515</v>
      </c>
      <c r="AA7" s="22">
        <v>2847803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-2500000</v>
      </c>
      <c r="G10" s="20"/>
      <c r="H10" s="20"/>
      <c r="I10" s="20">
        <v>-24017</v>
      </c>
      <c r="J10" s="20">
        <v>-24017</v>
      </c>
      <c r="K10" s="20">
        <v>-71077</v>
      </c>
      <c r="L10" s="20">
        <v>-147761</v>
      </c>
      <c r="M10" s="20">
        <v>-55433</v>
      </c>
      <c r="N10" s="20">
        <v>-274271</v>
      </c>
      <c r="O10" s="20">
        <v>-89442</v>
      </c>
      <c r="P10" s="20">
        <v>-372387</v>
      </c>
      <c r="Q10" s="20">
        <v>-345336</v>
      </c>
      <c r="R10" s="20">
        <v>-807165</v>
      </c>
      <c r="S10" s="20">
        <v>-261996</v>
      </c>
      <c r="T10" s="20">
        <v>-105770</v>
      </c>
      <c r="U10" s="20">
        <v>-210816</v>
      </c>
      <c r="V10" s="20">
        <v>-578582</v>
      </c>
      <c r="W10" s="20">
        <v>-1684035</v>
      </c>
      <c r="X10" s="20">
        <v>-2500000</v>
      </c>
      <c r="Y10" s="20">
        <v>815965</v>
      </c>
      <c r="Z10" s="21">
        <v>-32.638600000000004</v>
      </c>
      <c r="AA10" s="22">
        <v>-2500000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135000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135000</v>
      </c>
      <c r="Y11" s="24">
        <v>-135000</v>
      </c>
      <c r="Z11" s="25">
        <v>-100</v>
      </c>
      <c r="AA11" s="26">
        <v>135000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8685014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881310</v>
      </c>
      <c r="L13" s="31">
        <f t="shared" si="0"/>
        <v>3724330</v>
      </c>
      <c r="M13" s="31">
        <f t="shared" si="0"/>
        <v>1164688</v>
      </c>
      <c r="N13" s="31">
        <f t="shared" si="0"/>
        <v>5770328</v>
      </c>
      <c r="O13" s="31">
        <f t="shared" si="0"/>
        <v>1206056</v>
      </c>
      <c r="P13" s="31">
        <f t="shared" si="0"/>
        <v>563429</v>
      </c>
      <c r="Q13" s="31">
        <f t="shared" si="0"/>
        <v>835447</v>
      </c>
      <c r="R13" s="31">
        <f t="shared" si="0"/>
        <v>2604932</v>
      </c>
      <c r="S13" s="31">
        <f t="shared" si="0"/>
        <v>479526</v>
      </c>
      <c r="T13" s="31">
        <f t="shared" si="0"/>
        <v>1146953</v>
      </c>
      <c r="U13" s="31">
        <f t="shared" si="0"/>
        <v>632426</v>
      </c>
      <c r="V13" s="31">
        <f t="shared" si="0"/>
        <v>2258905</v>
      </c>
      <c r="W13" s="31">
        <f t="shared" si="0"/>
        <v>13047305</v>
      </c>
      <c r="X13" s="31">
        <f t="shared" si="0"/>
        <v>8685014</v>
      </c>
      <c r="Y13" s="31">
        <f t="shared" si="0"/>
        <v>4362291</v>
      </c>
      <c r="Z13" s="32">
        <f>+IF(X13&lt;&gt;0,+(Y13/X13)*100,0)</f>
        <v>50.227794681735695</v>
      </c>
      <c r="AA13" s="33">
        <f>SUM(AA6:AA12)</f>
        <v>8685014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8685014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881310</v>
      </c>
      <c r="L26" s="31">
        <f t="shared" si="2"/>
        <v>3724330</v>
      </c>
      <c r="M26" s="31">
        <f t="shared" si="2"/>
        <v>1164688</v>
      </c>
      <c r="N26" s="31">
        <f t="shared" si="2"/>
        <v>5770328</v>
      </c>
      <c r="O26" s="31">
        <f t="shared" si="2"/>
        <v>1206056</v>
      </c>
      <c r="P26" s="31">
        <f t="shared" si="2"/>
        <v>563429</v>
      </c>
      <c r="Q26" s="31">
        <f t="shared" si="2"/>
        <v>835447</v>
      </c>
      <c r="R26" s="31">
        <f t="shared" si="2"/>
        <v>2604932</v>
      </c>
      <c r="S26" s="31">
        <f t="shared" si="2"/>
        <v>479526</v>
      </c>
      <c r="T26" s="31">
        <f t="shared" si="2"/>
        <v>1146953</v>
      </c>
      <c r="U26" s="31">
        <f t="shared" si="2"/>
        <v>632426</v>
      </c>
      <c r="V26" s="31">
        <f t="shared" si="2"/>
        <v>2258905</v>
      </c>
      <c r="W26" s="31">
        <f t="shared" si="2"/>
        <v>13047305</v>
      </c>
      <c r="X26" s="31">
        <f t="shared" si="2"/>
        <v>8685014</v>
      </c>
      <c r="Y26" s="31">
        <f t="shared" si="2"/>
        <v>4362291</v>
      </c>
      <c r="Z26" s="32">
        <f>+IF(X26&lt;&gt;0,+(Y26/X26)*100,0)</f>
        <v>50.227794681735695</v>
      </c>
      <c r="AA26" s="33">
        <f>+AA13+AA25</f>
        <v>8685014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>
        <v>-22569</v>
      </c>
      <c r="L31" s="20">
        <v>21284</v>
      </c>
      <c r="M31" s="20">
        <v>9674</v>
      </c>
      <c r="N31" s="20">
        <v>8389</v>
      </c>
      <c r="O31" s="20">
        <v>6450</v>
      </c>
      <c r="P31" s="20">
        <v>3709</v>
      </c>
      <c r="Q31" s="20">
        <v>8726</v>
      </c>
      <c r="R31" s="20">
        <v>18885</v>
      </c>
      <c r="S31" s="20">
        <v>4309</v>
      </c>
      <c r="T31" s="20">
        <v>1000</v>
      </c>
      <c r="U31" s="20">
        <v>7417</v>
      </c>
      <c r="V31" s="20">
        <v>12726</v>
      </c>
      <c r="W31" s="20">
        <v>36778</v>
      </c>
      <c r="X31" s="20"/>
      <c r="Y31" s="20">
        <v>36778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1130439</v>
      </c>
      <c r="U32" s="20">
        <v>2286020</v>
      </c>
      <c r="V32" s="20">
        <v>3416459</v>
      </c>
      <c r="W32" s="20">
        <v>3450640</v>
      </c>
      <c r="X32" s="20"/>
      <c r="Y32" s="20">
        <v>3450640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>
        <v>180535</v>
      </c>
      <c r="L35" s="20">
        <v>524145</v>
      </c>
      <c r="M35" s="20">
        <v>175441</v>
      </c>
      <c r="N35" s="20">
        <v>880121</v>
      </c>
      <c r="O35" s="20">
        <v>182344</v>
      </c>
      <c r="P35" s="20">
        <v>136150</v>
      </c>
      <c r="Q35" s="20">
        <v>172405</v>
      </c>
      <c r="R35" s="20">
        <v>490899</v>
      </c>
      <c r="S35" s="20">
        <v>114735</v>
      </c>
      <c r="T35" s="20">
        <v>179528</v>
      </c>
      <c r="U35" s="20">
        <v>131532</v>
      </c>
      <c r="V35" s="20">
        <v>425795</v>
      </c>
      <c r="W35" s="20">
        <v>2176386</v>
      </c>
      <c r="X35" s="20"/>
      <c r="Y35" s="20">
        <v>2176386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157966</v>
      </c>
      <c r="L37" s="31">
        <f t="shared" si="3"/>
        <v>545429</v>
      </c>
      <c r="M37" s="31">
        <f t="shared" si="3"/>
        <v>185115</v>
      </c>
      <c r="N37" s="31">
        <f t="shared" si="3"/>
        <v>888510</v>
      </c>
      <c r="O37" s="31">
        <f t="shared" si="3"/>
        <v>188794</v>
      </c>
      <c r="P37" s="31">
        <f t="shared" si="3"/>
        <v>139859</v>
      </c>
      <c r="Q37" s="31">
        <f t="shared" si="3"/>
        <v>181131</v>
      </c>
      <c r="R37" s="31">
        <f t="shared" si="3"/>
        <v>509784</v>
      </c>
      <c r="S37" s="31">
        <f t="shared" si="3"/>
        <v>119044</v>
      </c>
      <c r="T37" s="31">
        <f t="shared" si="3"/>
        <v>1310967</v>
      </c>
      <c r="U37" s="31">
        <f t="shared" si="3"/>
        <v>2424969</v>
      </c>
      <c r="V37" s="31">
        <f t="shared" si="3"/>
        <v>3854980</v>
      </c>
      <c r="W37" s="31">
        <f t="shared" si="3"/>
        <v>5663804</v>
      </c>
      <c r="X37" s="31">
        <f t="shared" si="3"/>
        <v>0</v>
      </c>
      <c r="Y37" s="31">
        <f t="shared" si="3"/>
        <v>5663804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157966</v>
      </c>
      <c r="L44" s="31">
        <f t="shared" si="5"/>
        <v>545429</v>
      </c>
      <c r="M44" s="31">
        <f t="shared" si="5"/>
        <v>185115</v>
      </c>
      <c r="N44" s="31">
        <f t="shared" si="5"/>
        <v>888510</v>
      </c>
      <c r="O44" s="31">
        <f t="shared" si="5"/>
        <v>188794</v>
      </c>
      <c r="P44" s="31">
        <f t="shared" si="5"/>
        <v>139859</v>
      </c>
      <c r="Q44" s="31">
        <f t="shared" si="5"/>
        <v>181131</v>
      </c>
      <c r="R44" s="31">
        <f t="shared" si="5"/>
        <v>509784</v>
      </c>
      <c r="S44" s="31">
        <f t="shared" si="5"/>
        <v>119044</v>
      </c>
      <c r="T44" s="31">
        <f t="shared" si="5"/>
        <v>1310967</v>
      </c>
      <c r="U44" s="31">
        <f t="shared" si="5"/>
        <v>2424969</v>
      </c>
      <c r="V44" s="31">
        <f t="shared" si="5"/>
        <v>3854980</v>
      </c>
      <c r="W44" s="31">
        <f t="shared" si="5"/>
        <v>5663804</v>
      </c>
      <c r="X44" s="31">
        <f t="shared" si="5"/>
        <v>0</v>
      </c>
      <c r="Y44" s="31">
        <f t="shared" si="5"/>
        <v>5663804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8685014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723344</v>
      </c>
      <c r="L45" s="44">
        <f t="shared" si="6"/>
        <v>3178901</v>
      </c>
      <c r="M45" s="44">
        <f t="shared" si="6"/>
        <v>979573</v>
      </c>
      <c r="N45" s="44">
        <f t="shared" si="6"/>
        <v>4881818</v>
      </c>
      <c r="O45" s="44">
        <f t="shared" si="6"/>
        <v>1017262</v>
      </c>
      <c r="P45" s="44">
        <f t="shared" si="6"/>
        <v>423570</v>
      </c>
      <c r="Q45" s="44">
        <f t="shared" si="6"/>
        <v>654316</v>
      </c>
      <c r="R45" s="44">
        <f t="shared" si="6"/>
        <v>2095148</v>
      </c>
      <c r="S45" s="44">
        <f t="shared" si="6"/>
        <v>360482</v>
      </c>
      <c r="T45" s="44">
        <f t="shared" si="6"/>
        <v>-164014</v>
      </c>
      <c r="U45" s="44">
        <f t="shared" si="6"/>
        <v>-1792543</v>
      </c>
      <c r="V45" s="44">
        <f t="shared" si="6"/>
        <v>-1596075</v>
      </c>
      <c r="W45" s="44">
        <f t="shared" si="6"/>
        <v>7383501</v>
      </c>
      <c r="X45" s="44">
        <f t="shared" si="6"/>
        <v>8685014</v>
      </c>
      <c r="Y45" s="44">
        <f t="shared" si="6"/>
        <v>-1301513</v>
      </c>
      <c r="Z45" s="45">
        <f>+IF(X45&lt;&gt;0,+(Y45/X45)*100,0)</f>
        <v>-14.985732895767354</v>
      </c>
      <c r="AA45" s="46">
        <f>+AA26-AA44</f>
        <v>8685014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-710351862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-710351862</v>
      </c>
      <c r="Y6" s="20">
        <v>710351862</v>
      </c>
      <c r="Z6" s="21">
        <v>-100</v>
      </c>
      <c r="AA6" s="22">
        <v>-710351862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>
        <v>-48201</v>
      </c>
      <c r="L10" s="20"/>
      <c r="M10" s="20">
        <v>145000</v>
      </c>
      <c r="N10" s="20">
        <v>96799</v>
      </c>
      <c r="O10" s="20">
        <v>2703615</v>
      </c>
      <c r="P10" s="20"/>
      <c r="Q10" s="20">
        <v>3510770</v>
      </c>
      <c r="R10" s="20">
        <v>6214385</v>
      </c>
      <c r="S10" s="20">
        <v>1667107</v>
      </c>
      <c r="T10" s="20"/>
      <c r="U10" s="20">
        <v>2007112</v>
      </c>
      <c r="V10" s="20">
        <v>3674219</v>
      </c>
      <c r="W10" s="20">
        <v>15633595</v>
      </c>
      <c r="X10" s="20">
        <v>-45301799</v>
      </c>
      <c r="Y10" s="20">
        <v>60935394</v>
      </c>
      <c r="Z10" s="21">
        <v>-134.50987674904476</v>
      </c>
      <c r="AA10" s="22">
        <v>-45301799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79923249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79923249</v>
      </c>
      <c r="Y11" s="24">
        <v>-79923249</v>
      </c>
      <c r="Z11" s="25">
        <v>-100</v>
      </c>
      <c r="AA11" s="26">
        <v>79923249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-675730412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-48201</v>
      </c>
      <c r="L13" s="31">
        <f t="shared" si="0"/>
        <v>0</v>
      </c>
      <c r="M13" s="31">
        <f t="shared" si="0"/>
        <v>145000</v>
      </c>
      <c r="N13" s="31">
        <f t="shared" si="0"/>
        <v>96799</v>
      </c>
      <c r="O13" s="31">
        <f t="shared" si="0"/>
        <v>2703615</v>
      </c>
      <c r="P13" s="31">
        <f t="shared" si="0"/>
        <v>0</v>
      </c>
      <c r="Q13" s="31">
        <f t="shared" si="0"/>
        <v>3510770</v>
      </c>
      <c r="R13" s="31">
        <f t="shared" si="0"/>
        <v>6214385</v>
      </c>
      <c r="S13" s="31">
        <f t="shared" si="0"/>
        <v>1667107</v>
      </c>
      <c r="T13" s="31">
        <f t="shared" si="0"/>
        <v>0</v>
      </c>
      <c r="U13" s="31">
        <f t="shared" si="0"/>
        <v>2007112</v>
      </c>
      <c r="V13" s="31">
        <f t="shared" si="0"/>
        <v>3674219</v>
      </c>
      <c r="W13" s="31">
        <f t="shared" si="0"/>
        <v>15633595</v>
      </c>
      <c r="X13" s="31">
        <f t="shared" si="0"/>
        <v>-675730412</v>
      </c>
      <c r="Y13" s="31">
        <f t="shared" si="0"/>
        <v>691364007</v>
      </c>
      <c r="Z13" s="32">
        <f>+IF(X13&lt;&gt;0,+(Y13/X13)*100,0)</f>
        <v>-102.31358463706381</v>
      </c>
      <c r="AA13" s="33">
        <f>SUM(AA6:AA12)</f>
        <v>-675730412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264266815</v>
      </c>
      <c r="G17" s="24"/>
      <c r="H17" s="24"/>
      <c r="I17" s="24">
        <v>12607586</v>
      </c>
      <c r="J17" s="20">
        <v>12607586</v>
      </c>
      <c r="K17" s="24">
        <v>-875270820</v>
      </c>
      <c r="L17" s="24"/>
      <c r="M17" s="20">
        <v>73199940</v>
      </c>
      <c r="N17" s="24">
        <v>-802070880</v>
      </c>
      <c r="O17" s="24">
        <v>789927</v>
      </c>
      <c r="P17" s="24"/>
      <c r="Q17" s="20">
        <v>1141562</v>
      </c>
      <c r="R17" s="24">
        <v>1931489</v>
      </c>
      <c r="S17" s="24">
        <v>26395861</v>
      </c>
      <c r="T17" s="20"/>
      <c r="U17" s="24">
        <v>38980703</v>
      </c>
      <c r="V17" s="24">
        <v>65376564</v>
      </c>
      <c r="W17" s="24">
        <v>-722155241</v>
      </c>
      <c r="X17" s="20">
        <v>264266815</v>
      </c>
      <c r="Y17" s="24">
        <v>-986422056</v>
      </c>
      <c r="Z17" s="25">
        <v>-373.26747060541823</v>
      </c>
      <c r="AA17" s="26">
        <v>264266815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264266815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-875270820</v>
      </c>
      <c r="L25" s="36">
        <f t="shared" si="1"/>
        <v>0</v>
      </c>
      <c r="M25" s="36">
        <f t="shared" si="1"/>
        <v>73199940</v>
      </c>
      <c r="N25" s="36">
        <f t="shared" si="1"/>
        <v>-802070880</v>
      </c>
      <c r="O25" s="36">
        <f t="shared" si="1"/>
        <v>789927</v>
      </c>
      <c r="P25" s="36">
        <f t="shared" si="1"/>
        <v>0</v>
      </c>
      <c r="Q25" s="36">
        <f t="shared" si="1"/>
        <v>1141562</v>
      </c>
      <c r="R25" s="36">
        <f t="shared" si="1"/>
        <v>1931489</v>
      </c>
      <c r="S25" s="36">
        <f t="shared" si="1"/>
        <v>26395861</v>
      </c>
      <c r="T25" s="36">
        <f t="shared" si="1"/>
        <v>0</v>
      </c>
      <c r="U25" s="36">
        <f t="shared" si="1"/>
        <v>38980703</v>
      </c>
      <c r="V25" s="36">
        <f t="shared" si="1"/>
        <v>65376564</v>
      </c>
      <c r="W25" s="36">
        <f t="shared" si="1"/>
        <v>-722155241</v>
      </c>
      <c r="X25" s="36">
        <f t="shared" si="1"/>
        <v>264266815</v>
      </c>
      <c r="Y25" s="36">
        <f t="shared" si="1"/>
        <v>-986422056</v>
      </c>
      <c r="Z25" s="37">
        <f>+IF(X25&lt;&gt;0,+(Y25/X25)*100,0)</f>
        <v>-373.26747060541823</v>
      </c>
      <c r="AA25" s="38">
        <f>SUM(AA15:AA24)</f>
        <v>264266815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-411463597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-875319021</v>
      </c>
      <c r="L26" s="31">
        <f t="shared" si="2"/>
        <v>0</v>
      </c>
      <c r="M26" s="31">
        <f t="shared" si="2"/>
        <v>73344940</v>
      </c>
      <c r="N26" s="31">
        <f t="shared" si="2"/>
        <v>-801974081</v>
      </c>
      <c r="O26" s="31">
        <f t="shared" si="2"/>
        <v>3493542</v>
      </c>
      <c r="P26" s="31">
        <f t="shared" si="2"/>
        <v>0</v>
      </c>
      <c r="Q26" s="31">
        <f t="shared" si="2"/>
        <v>4652332</v>
      </c>
      <c r="R26" s="31">
        <f t="shared" si="2"/>
        <v>8145874</v>
      </c>
      <c r="S26" s="31">
        <f t="shared" si="2"/>
        <v>28062968</v>
      </c>
      <c r="T26" s="31">
        <f t="shared" si="2"/>
        <v>0</v>
      </c>
      <c r="U26" s="31">
        <f t="shared" si="2"/>
        <v>40987815</v>
      </c>
      <c r="V26" s="31">
        <f t="shared" si="2"/>
        <v>69050783</v>
      </c>
      <c r="W26" s="31">
        <f t="shared" si="2"/>
        <v>-706521646</v>
      </c>
      <c r="X26" s="31">
        <f t="shared" si="2"/>
        <v>-411463597</v>
      </c>
      <c r="Y26" s="31">
        <f t="shared" si="2"/>
        <v>-295058049</v>
      </c>
      <c r="Z26" s="32">
        <f>+IF(X26&lt;&gt;0,+(Y26/X26)*100,0)</f>
        <v>71.709393285647096</v>
      </c>
      <c r="AA26" s="33">
        <f>+AA13+AA25</f>
        <v>-411463597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-1175000</v>
      </c>
      <c r="Y32" s="20">
        <v>1175000</v>
      </c>
      <c r="Z32" s="21">
        <v>-100</v>
      </c>
      <c r="AA32" s="22">
        <v>-1175000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>
        <v>55513242</v>
      </c>
      <c r="L33" s="20"/>
      <c r="M33" s="20"/>
      <c r="N33" s="20">
        <v>55513242</v>
      </c>
      <c r="O33" s="20"/>
      <c r="P33" s="20"/>
      <c r="Q33" s="20"/>
      <c r="R33" s="20"/>
      <c r="S33" s="20"/>
      <c r="T33" s="20"/>
      <c r="U33" s="20"/>
      <c r="V33" s="20"/>
      <c r="W33" s="20">
        <v>55513242</v>
      </c>
      <c r="X33" s="20"/>
      <c r="Y33" s="20">
        <v>55513242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-1175000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55513242</v>
      </c>
      <c r="L37" s="31">
        <f t="shared" si="3"/>
        <v>0</v>
      </c>
      <c r="M37" s="31">
        <f t="shared" si="3"/>
        <v>0</v>
      </c>
      <c r="N37" s="31">
        <f t="shared" si="3"/>
        <v>55513242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55513242</v>
      </c>
      <c r="X37" s="31">
        <f t="shared" si="3"/>
        <v>-1175000</v>
      </c>
      <c r="Y37" s="31">
        <f t="shared" si="3"/>
        <v>56688242</v>
      </c>
      <c r="Z37" s="32">
        <f>+IF(X37&lt;&gt;0,+(Y37/X37)*100,0)</f>
        <v>-4824.5312340425535</v>
      </c>
      <c r="AA37" s="33">
        <f>SUM(AA29:AA36)</f>
        <v>-1175000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-1175000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55513242</v>
      </c>
      <c r="L44" s="31">
        <f t="shared" si="5"/>
        <v>0</v>
      </c>
      <c r="M44" s="31">
        <f t="shared" si="5"/>
        <v>0</v>
      </c>
      <c r="N44" s="31">
        <f t="shared" si="5"/>
        <v>55513242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55513242</v>
      </c>
      <c r="X44" s="31">
        <f t="shared" si="5"/>
        <v>-1175000</v>
      </c>
      <c r="Y44" s="31">
        <f t="shared" si="5"/>
        <v>56688242</v>
      </c>
      <c r="Z44" s="32">
        <f>+IF(X44&lt;&gt;0,+(Y44/X44)*100,0)</f>
        <v>-4824.5312340425535</v>
      </c>
      <c r="AA44" s="33">
        <f>+AA37+AA43</f>
        <v>-1175000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-410288597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-930832263</v>
      </c>
      <c r="L45" s="44">
        <f t="shared" si="6"/>
        <v>0</v>
      </c>
      <c r="M45" s="44">
        <f t="shared" si="6"/>
        <v>73344940</v>
      </c>
      <c r="N45" s="44">
        <f t="shared" si="6"/>
        <v>-857487323</v>
      </c>
      <c r="O45" s="44">
        <f t="shared" si="6"/>
        <v>3493542</v>
      </c>
      <c r="P45" s="44">
        <f t="shared" si="6"/>
        <v>0</v>
      </c>
      <c r="Q45" s="44">
        <f t="shared" si="6"/>
        <v>4652332</v>
      </c>
      <c r="R45" s="44">
        <f t="shared" si="6"/>
        <v>8145874</v>
      </c>
      <c r="S45" s="44">
        <f t="shared" si="6"/>
        <v>28062968</v>
      </c>
      <c r="T45" s="44">
        <f t="shared" si="6"/>
        <v>0</v>
      </c>
      <c r="U45" s="44">
        <f t="shared" si="6"/>
        <v>40987815</v>
      </c>
      <c r="V45" s="44">
        <f t="shared" si="6"/>
        <v>69050783</v>
      </c>
      <c r="W45" s="44">
        <f t="shared" si="6"/>
        <v>-762034888</v>
      </c>
      <c r="X45" s="44">
        <f t="shared" si="6"/>
        <v>-410288597</v>
      </c>
      <c r="Y45" s="44">
        <f t="shared" si="6"/>
        <v>-351746291</v>
      </c>
      <c r="Z45" s="45">
        <f>+IF(X45&lt;&gt;0,+(Y45/X45)*100,0)</f>
        <v>85.731432355649901</v>
      </c>
      <c r="AA45" s="46">
        <f>+AA26-AA44</f>
        <v>-410288597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10956333</v>
      </c>
      <c r="G6" s="20"/>
      <c r="H6" s="20"/>
      <c r="I6" s="20">
        <v>-3165872</v>
      </c>
      <c r="J6" s="20">
        <v>-3165872</v>
      </c>
      <c r="K6" s="20">
        <v>-72908</v>
      </c>
      <c r="L6" s="20">
        <v>-3860</v>
      </c>
      <c r="M6" s="20"/>
      <c r="N6" s="20">
        <v>-76768</v>
      </c>
      <c r="O6" s="20"/>
      <c r="P6" s="20"/>
      <c r="Q6" s="20">
        <v>-20201</v>
      </c>
      <c r="R6" s="20">
        <v>-20201</v>
      </c>
      <c r="S6" s="20">
        <v>-207600</v>
      </c>
      <c r="T6" s="20"/>
      <c r="U6" s="20">
        <v>-335850</v>
      </c>
      <c r="V6" s="20">
        <v>-543450</v>
      </c>
      <c r="W6" s="20">
        <v>-3806291</v>
      </c>
      <c r="X6" s="20">
        <v>10956333</v>
      </c>
      <c r="Y6" s="20">
        <v>-14762624</v>
      </c>
      <c r="Z6" s="21">
        <v>-134.74055598711723</v>
      </c>
      <c r="AA6" s="22">
        <v>10956333</v>
      </c>
    </row>
    <row r="7" spans="1:27" x14ac:dyDescent="0.25">
      <c r="A7" s="23" t="s">
        <v>35</v>
      </c>
      <c r="B7" s="17" t="s">
        <v>32</v>
      </c>
      <c r="C7" s="18">
        <v>43996737</v>
      </c>
      <c r="D7" s="18"/>
      <c r="E7" s="19"/>
      <c r="F7" s="20">
        <v>5020773</v>
      </c>
      <c r="G7" s="20">
        <v>3690348</v>
      </c>
      <c r="H7" s="20">
        <v>3660917</v>
      </c>
      <c r="I7" s="20">
        <v>47422140</v>
      </c>
      <c r="J7" s="20">
        <v>54773405</v>
      </c>
      <c r="K7" s="20">
        <v>3716571</v>
      </c>
      <c r="L7" s="20">
        <v>4311441</v>
      </c>
      <c r="M7" s="20">
        <v>3249314</v>
      </c>
      <c r="N7" s="20">
        <v>11277326</v>
      </c>
      <c r="O7" s="20">
        <v>3758901</v>
      </c>
      <c r="P7" s="20">
        <v>4454055</v>
      </c>
      <c r="Q7" s="20">
        <v>3848682</v>
      </c>
      <c r="R7" s="20">
        <v>12061638</v>
      </c>
      <c r="S7" s="20">
        <v>3445463</v>
      </c>
      <c r="T7" s="20">
        <v>2869025</v>
      </c>
      <c r="U7" s="20">
        <v>3724116</v>
      </c>
      <c r="V7" s="20">
        <v>10038604</v>
      </c>
      <c r="W7" s="20">
        <v>88150973</v>
      </c>
      <c r="X7" s="20">
        <v>5020773</v>
      </c>
      <c r="Y7" s="20">
        <v>83130200</v>
      </c>
      <c r="Z7" s="21">
        <v>1655.7251243981752</v>
      </c>
      <c r="AA7" s="22">
        <v>5020773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/>
      <c r="F10" s="20">
        <v>1041090</v>
      </c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>
        <v>135000</v>
      </c>
      <c r="T10" s="20">
        <v>29996</v>
      </c>
      <c r="U10" s="20">
        <v>260870</v>
      </c>
      <c r="V10" s="20">
        <v>425866</v>
      </c>
      <c r="W10" s="20">
        <v>566956</v>
      </c>
      <c r="X10" s="20">
        <v>1041090</v>
      </c>
      <c r="Y10" s="20">
        <v>-474134</v>
      </c>
      <c r="Z10" s="21">
        <v>-45.542076093325264</v>
      </c>
      <c r="AA10" s="22">
        <v>1041090</v>
      </c>
    </row>
    <row r="11" spans="1:27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>
        <v>764</v>
      </c>
      <c r="U11" s="24">
        <v>39130</v>
      </c>
      <c r="V11" s="24">
        <v>39894</v>
      </c>
      <c r="W11" s="24">
        <v>904253</v>
      </c>
      <c r="X11" s="20"/>
      <c r="Y11" s="24">
        <v>904253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17018196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3643663</v>
      </c>
      <c r="L13" s="31">
        <f t="shared" si="0"/>
        <v>4307581</v>
      </c>
      <c r="M13" s="31">
        <f t="shared" si="0"/>
        <v>3249314</v>
      </c>
      <c r="N13" s="31">
        <f t="shared" si="0"/>
        <v>11200558</v>
      </c>
      <c r="O13" s="31">
        <f t="shared" si="0"/>
        <v>3758901</v>
      </c>
      <c r="P13" s="31">
        <f t="shared" si="0"/>
        <v>4454055</v>
      </c>
      <c r="Q13" s="31">
        <f t="shared" si="0"/>
        <v>3828481</v>
      </c>
      <c r="R13" s="31">
        <f t="shared" si="0"/>
        <v>12041437</v>
      </c>
      <c r="S13" s="31">
        <f t="shared" si="0"/>
        <v>3372863</v>
      </c>
      <c r="T13" s="31">
        <f t="shared" si="0"/>
        <v>2899785</v>
      </c>
      <c r="U13" s="31">
        <f t="shared" si="0"/>
        <v>3688266</v>
      </c>
      <c r="V13" s="31">
        <f t="shared" si="0"/>
        <v>9960914</v>
      </c>
      <c r="W13" s="31">
        <f t="shared" si="0"/>
        <v>85815891</v>
      </c>
      <c r="X13" s="31">
        <f t="shared" si="0"/>
        <v>17018196</v>
      </c>
      <c r="Y13" s="31">
        <f t="shared" si="0"/>
        <v>68797695</v>
      </c>
      <c r="Z13" s="32">
        <f>+IF(X13&lt;&gt;0,+(Y13/X13)*100,0)</f>
        <v>404.25962305287823</v>
      </c>
      <c r="AA13" s="33">
        <f>SUM(AA6:AA12)</f>
        <v>17018196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17018196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3643663</v>
      </c>
      <c r="L26" s="31">
        <f t="shared" si="2"/>
        <v>4307581</v>
      </c>
      <c r="M26" s="31">
        <f t="shared" si="2"/>
        <v>3249314</v>
      </c>
      <c r="N26" s="31">
        <f t="shared" si="2"/>
        <v>11200558</v>
      </c>
      <c r="O26" s="31">
        <f t="shared" si="2"/>
        <v>3758901</v>
      </c>
      <c r="P26" s="31">
        <f t="shared" si="2"/>
        <v>4454055</v>
      </c>
      <c r="Q26" s="31">
        <f t="shared" si="2"/>
        <v>3828481</v>
      </c>
      <c r="R26" s="31">
        <f t="shared" si="2"/>
        <v>12041437</v>
      </c>
      <c r="S26" s="31">
        <f t="shared" si="2"/>
        <v>3372863</v>
      </c>
      <c r="T26" s="31">
        <f t="shared" si="2"/>
        <v>2899785</v>
      </c>
      <c r="U26" s="31">
        <f t="shared" si="2"/>
        <v>3688266</v>
      </c>
      <c r="V26" s="31">
        <f t="shared" si="2"/>
        <v>9960914</v>
      </c>
      <c r="W26" s="31">
        <f t="shared" si="2"/>
        <v>85815891</v>
      </c>
      <c r="X26" s="31">
        <f t="shared" si="2"/>
        <v>17018196</v>
      </c>
      <c r="Y26" s="31">
        <f t="shared" si="2"/>
        <v>68797695</v>
      </c>
      <c r="Z26" s="32">
        <f>+IF(X26&lt;&gt;0,+(Y26/X26)*100,0)</f>
        <v>404.25962305287823</v>
      </c>
      <c r="AA26" s="33">
        <f>+AA13+AA25</f>
        <v>17018196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2231889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>
        <v>7021</v>
      </c>
      <c r="Q32" s="20">
        <v>56979</v>
      </c>
      <c r="R32" s="20">
        <v>64000</v>
      </c>
      <c r="S32" s="20">
        <v>-64000</v>
      </c>
      <c r="T32" s="20">
        <v>35850</v>
      </c>
      <c r="U32" s="20">
        <v>-35851</v>
      </c>
      <c r="V32" s="20">
        <v>-64001</v>
      </c>
      <c r="W32" s="20">
        <v>8049547</v>
      </c>
      <c r="X32" s="20">
        <v>2231889</v>
      </c>
      <c r="Y32" s="20">
        <v>5817658</v>
      </c>
      <c r="Z32" s="21">
        <v>260.66072282268522</v>
      </c>
      <c r="AA32" s="22">
        <v>2231889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2231889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7021</v>
      </c>
      <c r="Q37" s="31">
        <f t="shared" si="3"/>
        <v>56979</v>
      </c>
      <c r="R37" s="31">
        <f t="shared" si="3"/>
        <v>64000</v>
      </c>
      <c r="S37" s="31">
        <f t="shared" si="3"/>
        <v>-64000</v>
      </c>
      <c r="T37" s="31">
        <f t="shared" si="3"/>
        <v>35850</v>
      </c>
      <c r="U37" s="31">
        <f t="shared" si="3"/>
        <v>-35851</v>
      </c>
      <c r="V37" s="31">
        <f t="shared" si="3"/>
        <v>-64001</v>
      </c>
      <c r="W37" s="31">
        <f t="shared" si="3"/>
        <v>8049547</v>
      </c>
      <c r="X37" s="31">
        <f t="shared" si="3"/>
        <v>2231889</v>
      </c>
      <c r="Y37" s="31">
        <f t="shared" si="3"/>
        <v>5817658</v>
      </c>
      <c r="Z37" s="32">
        <f>+IF(X37&lt;&gt;0,+(Y37/X37)*100,0)</f>
        <v>260.66072282268522</v>
      </c>
      <c r="AA37" s="33">
        <f>SUM(AA29:AA36)</f>
        <v>2231889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2231889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7021</v>
      </c>
      <c r="Q44" s="31">
        <f t="shared" si="5"/>
        <v>56979</v>
      </c>
      <c r="R44" s="31">
        <f t="shared" si="5"/>
        <v>64000</v>
      </c>
      <c r="S44" s="31">
        <f t="shared" si="5"/>
        <v>-64000</v>
      </c>
      <c r="T44" s="31">
        <f t="shared" si="5"/>
        <v>35850</v>
      </c>
      <c r="U44" s="31">
        <f t="shared" si="5"/>
        <v>-35851</v>
      </c>
      <c r="V44" s="31">
        <f t="shared" si="5"/>
        <v>-64001</v>
      </c>
      <c r="W44" s="31">
        <f t="shared" si="5"/>
        <v>8049547</v>
      </c>
      <c r="X44" s="31">
        <f t="shared" si="5"/>
        <v>2231889</v>
      </c>
      <c r="Y44" s="31">
        <f t="shared" si="5"/>
        <v>5817658</v>
      </c>
      <c r="Z44" s="32">
        <f>+IF(X44&lt;&gt;0,+(Y44/X44)*100,0)</f>
        <v>260.66072282268522</v>
      </c>
      <c r="AA44" s="33">
        <f>+AA37+AA43</f>
        <v>2231889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14786307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3643663</v>
      </c>
      <c r="L45" s="44">
        <f t="shared" si="6"/>
        <v>4307581</v>
      </c>
      <c r="M45" s="44">
        <f t="shared" si="6"/>
        <v>3249314</v>
      </c>
      <c r="N45" s="44">
        <f t="shared" si="6"/>
        <v>11200558</v>
      </c>
      <c r="O45" s="44">
        <f t="shared" si="6"/>
        <v>3758901</v>
      </c>
      <c r="P45" s="44">
        <f t="shared" si="6"/>
        <v>4447034</v>
      </c>
      <c r="Q45" s="44">
        <f t="shared" si="6"/>
        <v>3771502</v>
      </c>
      <c r="R45" s="44">
        <f t="shared" si="6"/>
        <v>11977437</v>
      </c>
      <c r="S45" s="44">
        <f t="shared" si="6"/>
        <v>3436863</v>
      </c>
      <c r="T45" s="44">
        <f t="shared" si="6"/>
        <v>2863935</v>
      </c>
      <c r="U45" s="44">
        <f t="shared" si="6"/>
        <v>3724117</v>
      </c>
      <c r="V45" s="44">
        <f t="shared" si="6"/>
        <v>10024915</v>
      </c>
      <c r="W45" s="44">
        <f t="shared" si="6"/>
        <v>77766344</v>
      </c>
      <c r="X45" s="44">
        <f t="shared" si="6"/>
        <v>14786307</v>
      </c>
      <c r="Y45" s="44">
        <f t="shared" si="6"/>
        <v>62980037</v>
      </c>
      <c r="Z45" s="45">
        <f>+IF(X45&lt;&gt;0,+(Y45/X45)*100,0)</f>
        <v>425.93486663032223</v>
      </c>
      <c r="AA45" s="46">
        <f>+AA26-AA44</f>
        <v>14786307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44937639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>
        <v>2588953</v>
      </c>
      <c r="L47" s="20">
        <v>636506</v>
      </c>
      <c r="M47" s="20">
        <v>2104425</v>
      </c>
      <c r="N47" s="20">
        <v>5329884</v>
      </c>
      <c r="O47" s="20">
        <v>2736864</v>
      </c>
      <c r="P47" s="20">
        <v>3250541</v>
      </c>
      <c r="Q47" s="20"/>
      <c r="R47" s="20">
        <v>5987405</v>
      </c>
      <c r="S47" s="20">
        <v>2366999</v>
      </c>
      <c r="T47" s="20">
        <v>1843270</v>
      </c>
      <c r="U47" s="20"/>
      <c r="V47" s="20">
        <v>4210269</v>
      </c>
      <c r="W47" s="20">
        <v>66998342</v>
      </c>
      <c r="X47" s="20"/>
      <c r="Y47" s="20">
        <v>66998342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44937639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2588953</v>
      </c>
      <c r="L50" s="52">
        <f t="shared" si="7"/>
        <v>636506</v>
      </c>
      <c r="M50" s="52">
        <f t="shared" si="7"/>
        <v>2104425</v>
      </c>
      <c r="N50" s="52">
        <f t="shared" si="7"/>
        <v>5329884</v>
      </c>
      <c r="O50" s="52">
        <f t="shared" si="7"/>
        <v>2736864</v>
      </c>
      <c r="P50" s="52">
        <f t="shared" si="7"/>
        <v>3250541</v>
      </c>
      <c r="Q50" s="52">
        <f t="shared" si="7"/>
        <v>0</v>
      </c>
      <c r="R50" s="52">
        <f t="shared" si="7"/>
        <v>5987405</v>
      </c>
      <c r="S50" s="52">
        <f t="shared" si="7"/>
        <v>2366999</v>
      </c>
      <c r="T50" s="52">
        <f t="shared" si="7"/>
        <v>1843270</v>
      </c>
      <c r="U50" s="52">
        <f t="shared" si="7"/>
        <v>0</v>
      </c>
      <c r="V50" s="52">
        <f t="shared" si="7"/>
        <v>4210269</v>
      </c>
      <c r="W50" s="52">
        <f t="shared" si="7"/>
        <v>66998342</v>
      </c>
      <c r="X50" s="52">
        <f t="shared" si="7"/>
        <v>0</v>
      </c>
      <c r="Y50" s="52">
        <f t="shared" si="7"/>
        <v>66998342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6319610</v>
      </c>
      <c r="G6" s="20"/>
      <c r="H6" s="20">
        <v>218164</v>
      </c>
      <c r="I6" s="20">
        <v>-12265203</v>
      </c>
      <c r="J6" s="20">
        <v>-12047039</v>
      </c>
      <c r="K6" s="20">
        <v>703416</v>
      </c>
      <c r="L6" s="20">
        <v>198740</v>
      </c>
      <c r="M6" s="20">
        <v>152028</v>
      </c>
      <c r="N6" s="20">
        <v>1054184</v>
      </c>
      <c r="O6" s="20">
        <v>187775</v>
      </c>
      <c r="P6" s="20">
        <v>892</v>
      </c>
      <c r="Q6" s="20"/>
      <c r="R6" s="20">
        <v>188667</v>
      </c>
      <c r="S6" s="20"/>
      <c r="T6" s="20"/>
      <c r="U6" s="20"/>
      <c r="V6" s="20"/>
      <c r="W6" s="20">
        <v>-10804188</v>
      </c>
      <c r="X6" s="20">
        <v>6319610</v>
      </c>
      <c r="Y6" s="20">
        <v>-17123798</v>
      </c>
      <c r="Z6" s="21">
        <v>-270.96289169743073</v>
      </c>
      <c r="AA6" s="22">
        <v>6319610</v>
      </c>
    </row>
    <row r="7" spans="1:27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186637</v>
      </c>
      <c r="G7" s="20"/>
      <c r="H7" s="20">
        <v>6597916</v>
      </c>
      <c r="I7" s="20">
        <v>-1398536</v>
      </c>
      <c r="J7" s="20">
        <v>5199380</v>
      </c>
      <c r="K7" s="20">
        <v>409543</v>
      </c>
      <c r="L7" s="20">
        <v>687314</v>
      </c>
      <c r="M7" s="20">
        <v>811192</v>
      </c>
      <c r="N7" s="20">
        <v>1908049</v>
      </c>
      <c r="O7" s="20">
        <v>1288949</v>
      </c>
      <c r="P7" s="20"/>
      <c r="Q7" s="20"/>
      <c r="R7" s="20">
        <v>1288949</v>
      </c>
      <c r="S7" s="20"/>
      <c r="T7" s="20"/>
      <c r="U7" s="20"/>
      <c r="V7" s="20"/>
      <c r="W7" s="20">
        <v>8396378</v>
      </c>
      <c r="X7" s="20">
        <v>186637</v>
      </c>
      <c r="Y7" s="20">
        <v>8209741</v>
      </c>
      <c r="Z7" s="21">
        <v>4398.7746266817403</v>
      </c>
      <c r="AA7" s="22">
        <v>186637</v>
      </c>
    </row>
    <row r="8" spans="1:27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>
        <v>-31882</v>
      </c>
      <c r="L8" s="20">
        <v>-88363</v>
      </c>
      <c r="M8" s="20"/>
      <c r="N8" s="20">
        <v>-120245</v>
      </c>
      <c r="O8" s="20">
        <v>-14707</v>
      </c>
      <c r="P8" s="20"/>
      <c r="Q8" s="20"/>
      <c r="R8" s="20">
        <v>-14707</v>
      </c>
      <c r="S8" s="20"/>
      <c r="T8" s="20"/>
      <c r="U8" s="20"/>
      <c r="V8" s="20"/>
      <c r="W8" s="20">
        <v>-309773</v>
      </c>
      <c r="X8" s="20"/>
      <c r="Y8" s="20">
        <v>-309773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-419604</v>
      </c>
      <c r="Y10" s="20">
        <v>419604</v>
      </c>
      <c r="Z10" s="21">
        <v>-100</v>
      </c>
      <c r="AA10" s="22">
        <v>-419604</v>
      </c>
    </row>
    <row r="11" spans="1:27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>
        <v>3130</v>
      </c>
      <c r="L11" s="24">
        <v>5125</v>
      </c>
      <c r="M11" s="20">
        <v>2709</v>
      </c>
      <c r="N11" s="24">
        <v>10964</v>
      </c>
      <c r="O11" s="24">
        <v>3000</v>
      </c>
      <c r="P11" s="24"/>
      <c r="Q11" s="20"/>
      <c r="R11" s="24">
        <v>3000</v>
      </c>
      <c r="S11" s="24"/>
      <c r="T11" s="20"/>
      <c r="U11" s="24"/>
      <c r="V11" s="24"/>
      <c r="W11" s="24">
        <v>16950</v>
      </c>
      <c r="X11" s="20"/>
      <c r="Y11" s="24">
        <v>16950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1084207</v>
      </c>
      <c r="L13" s="31">
        <f t="shared" si="0"/>
        <v>802816</v>
      </c>
      <c r="M13" s="31">
        <f t="shared" si="0"/>
        <v>965929</v>
      </c>
      <c r="N13" s="31">
        <f t="shared" si="0"/>
        <v>2852952</v>
      </c>
      <c r="O13" s="31">
        <f t="shared" si="0"/>
        <v>1465017</v>
      </c>
      <c r="P13" s="31">
        <f t="shared" si="0"/>
        <v>892</v>
      </c>
      <c r="Q13" s="31">
        <f t="shared" si="0"/>
        <v>0</v>
      </c>
      <c r="R13" s="31">
        <f t="shared" si="0"/>
        <v>1465909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-2700633</v>
      </c>
      <c r="X13" s="31">
        <f t="shared" si="0"/>
        <v>6086643</v>
      </c>
      <c r="Y13" s="31">
        <f t="shared" si="0"/>
        <v>-8787276</v>
      </c>
      <c r="Z13" s="32">
        <f>+IF(X13&lt;&gt;0,+(Y13/X13)*100,0)</f>
        <v>-144.36982750590104</v>
      </c>
      <c r="AA13" s="33">
        <f>SUM(AA6:AA12)</f>
        <v>6086643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-14609376</v>
      </c>
      <c r="Y17" s="24">
        <v>14609376</v>
      </c>
      <c r="Z17" s="25">
        <v>-100</v>
      </c>
      <c r="AA17" s="26">
        <v>-14609376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-14609376</v>
      </c>
      <c r="Y25" s="36">
        <f t="shared" si="1"/>
        <v>14609376</v>
      </c>
      <c r="Z25" s="37">
        <f>+IF(X25&lt;&gt;0,+(Y25/X25)*100,0)</f>
        <v>-100</v>
      </c>
      <c r="AA25" s="38">
        <f>SUM(AA15:AA24)</f>
        <v>-14609376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1084207</v>
      </c>
      <c r="L26" s="31">
        <f t="shared" si="2"/>
        <v>802816</v>
      </c>
      <c r="M26" s="31">
        <f t="shared" si="2"/>
        <v>965929</v>
      </c>
      <c r="N26" s="31">
        <f t="shared" si="2"/>
        <v>2852952</v>
      </c>
      <c r="O26" s="31">
        <f t="shared" si="2"/>
        <v>1465017</v>
      </c>
      <c r="P26" s="31">
        <f t="shared" si="2"/>
        <v>892</v>
      </c>
      <c r="Q26" s="31">
        <f t="shared" si="2"/>
        <v>0</v>
      </c>
      <c r="R26" s="31">
        <f t="shared" si="2"/>
        <v>1465909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-2700633</v>
      </c>
      <c r="X26" s="31">
        <f t="shared" si="2"/>
        <v>-8522733</v>
      </c>
      <c r="Y26" s="31">
        <f t="shared" si="2"/>
        <v>5822100</v>
      </c>
      <c r="Z26" s="32">
        <f>+IF(X26&lt;&gt;0,+(Y26/X26)*100,0)</f>
        <v>-68.312594093936781</v>
      </c>
      <c r="AA26" s="33">
        <f>+AA13+AA25</f>
        <v>-8522733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>
        <v>-80</v>
      </c>
      <c r="M31" s="20">
        <v>-166</v>
      </c>
      <c r="N31" s="20">
        <v>-246</v>
      </c>
      <c r="O31" s="20"/>
      <c r="P31" s="20"/>
      <c r="Q31" s="20"/>
      <c r="R31" s="20"/>
      <c r="S31" s="20"/>
      <c r="T31" s="20"/>
      <c r="U31" s="20"/>
      <c r="V31" s="20"/>
      <c r="W31" s="20">
        <v>-246</v>
      </c>
      <c r="X31" s="20"/>
      <c r="Y31" s="20">
        <v>-246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9046814</v>
      </c>
      <c r="G32" s="20"/>
      <c r="H32" s="20">
        <v>-73805</v>
      </c>
      <c r="I32" s="20">
        <v>-9327</v>
      </c>
      <c r="J32" s="20">
        <v>-83132</v>
      </c>
      <c r="K32" s="20">
        <v>27081</v>
      </c>
      <c r="L32" s="20">
        <v>24682</v>
      </c>
      <c r="M32" s="20">
        <v>13339</v>
      </c>
      <c r="N32" s="20">
        <v>65102</v>
      </c>
      <c r="O32" s="20">
        <v>-26090</v>
      </c>
      <c r="P32" s="20"/>
      <c r="Q32" s="20"/>
      <c r="R32" s="20">
        <v>-26090</v>
      </c>
      <c r="S32" s="20"/>
      <c r="T32" s="20"/>
      <c r="U32" s="20"/>
      <c r="V32" s="20"/>
      <c r="W32" s="20">
        <v>-44120</v>
      </c>
      <c r="X32" s="20">
        <v>9046814</v>
      </c>
      <c r="Y32" s="20">
        <v>-9090934</v>
      </c>
      <c r="Z32" s="21">
        <v>-100.48768549900551</v>
      </c>
      <c r="AA32" s="22">
        <v>9046814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>
        <v>125337</v>
      </c>
      <c r="L35" s="20">
        <v>109213</v>
      </c>
      <c r="M35" s="20">
        <v>126644</v>
      </c>
      <c r="N35" s="20">
        <v>361194</v>
      </c>
      <c r="O35" s="20">
        <v>116197</v>
      </c>
      <c r="P35" s="20">
        <v>116</v>
      </c>
      <c r="Q35" s="20"/>
      <c r="R35" s="20">
        <v>116313</v>
      </c>
      <c r="S35" s="20"/>
      <c r="T35" s="20"/>
      <c r="U35" s="20"/>
      <c r="V35" s="20"/>
      <c r="W35" s="20">
        <v>619931</v>
      </c>
      <c r="X35" s="20"/>
      <c r="Y35" s="20">
        <v>619931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9046814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152418</v>
      </c>
      <c r="L37" s="31">
        <f t="shared" si="3"/>
        <v>133815</v>
      </c>
      <c r="M37" s="31">
        <f t="shared" si="3"/>
        <v>139817</v>
      </c>
      <c r="N37" s="31">
        <f t="shared" si="3"/>
        <v>426050</v>
      </c>
      <c r="O37" s="31">
        <f t="shared" si="3"/>
        <v>90107</v>
      </c>
      <c r="P37" s="31">
        <f t="shared" si="3"/>
        <v>116</v>
      </c>
      <c r="Q37" s="31">
        <f t="shared" si="3"/>
        <v>0</v>
      </c>
      <c r="R37" s="31">
        <f t="shared" si="3"/>
        <v>90223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575565</v>
      </c>
      <c r="X37" s="31">
        <f t="shared" si="3"/>
        <v>9046814</v>
      </c>
      <c r="Y37" s="31">
        <f t="shared" si="3"/>
        <v>-8471249</v>
      </c>
      <c r="Z37" s="32">
        <f>+IF(X37&lt;&gt;0,+(Y37/X37)*100,0)</f>
        <v>-93.637926014616852</v>
      </c>
      <c r="AA37" s="33">
        <f>SUM(AA29:AA36)</f>
        <v>9046814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9046814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152418</v>
      </c>
      <c r="L44" s="31">
        <f t="shared" si="5"/>
        <v>133815</v>
      </c>
      <c r="M44" s="31">
        <f t="shared" si="5"/>
        <v>139817</v>
      </c>
      <c r="N44" s="31">
        <f t="shared" si="5"/>
        <v>426050</v>
      </c>
      <c r="O44" s="31">
        <f t="shared" si="5"/>
        <v>90107</v>
      </c>
      <c r="P44" s="31">
        <f t="shared" si="5"/>
        <v>116</v>
      </c>
      <c r="Q44" s="31">
        <f t="shared" si="5"/>
        <v>0</v>
      </c>
      <c r="R44" s="31">
        <f t="shared" si="5"/>
        <v>90223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575565</v>
      </c>
      <c r="X44" s="31">
        <f t="shared" si="5"/>
        <v>9046814</v>
      </c>
      <c r="Y44" s="31">
        <f t="shared" si="5"/>
        <v>-8471249</v>
      </c>
      <c r="Z44" s="32">
        <f>+IF(X44&lt;&gt;0,+(Y44/X44)*100,0)</f>
        <v>-93.637926014616852</v>
      </c>
      <c r="AA44" s="33">
        <f>+AA37+AA43</f>
        <v>9046814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-17569547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931789</v>
      </c>
      <c r="L45" s="44">
        <f t="shared" si="6"/>
        <v>669001</v>
      </c>
      <c r="M45" s="44">
        <f t="shared" si="6"/>
        <v>826112</v>
      </c>
      <c r="N45" s="44">
        <f t="shared" si="6"/>
        <v>2426902</v>
      </c>
      <c r="O45" s="44">
        <f t="shared" si="6"/>
        <v>1374910</v>
      </c>
      <c r="P45" s="44">
        <f t="shared" si="6"/>
        <v>776</v>
      </c>
      <c r="Q45" s="44">
        <f t="shared" si="6"/>
        <v>0</v>
      </c>
      <c r="R45" s="44">
        <f t="shared" si="6"/>
        <v>1375686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-3276198</v>
      </c>
      <c r="X45" s="44">
        <f t="shared" si="6"/>
        <v>-17569547</v>
      </c>
      <c r="Y45" s="44">
        <f t="shared" si="6"/>
        <v>14293349</v>
      </c>
      <c r="Z45" s="45">
        <f>+IF(X45&lt;&gt;0,+(Y45/X45)*100,0)</f>
        <v>-81.352973983905216</v>
      </c>
      <c r="AA45" s="46">
        <f>+AA26-AA44</f>
        <v>-17569547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-17569547</v>
      </c>
      <c r="G47" s="20"/>
      <c r="H47" s="20"/>
      <c r="I47" s="20">
        <v>-14566516</v>
      </c>
      <c r="J47" s="20">
        <v>-14566516</v>
      </c>
      <c r="K47" s="20">
        <v>-1097231</v>
      </c>
      <c r="L47" s="20">
        <v>-2006244</v>
      </c>
      <c r="M47" s="20">
        <v>-141726</v>
      </c>
      <c r="N47" s="20">
        <v>-3245201</v>
      </c>
      <c r="O47" s="20">
        <v>-224661</v>
      </c>
      <c r="P47" s="20"/>
      <c r="Q47" s="20"/>
      <c r="R47" s="20">
        <v>-224661</v>
      </c>
      <c r="S47" s="20"/>
      <c r="T47" s="20"/>
      <c r="U47" s="20"/>
      <c r="V47" s="20"/>
      <c r="W47" s="20">
        <v>-18036378</v>
      </c>
      <c r="X47" s="20">
        <v>-17569547</v>
      </c>
      <c r="Y47" s="20">
        <v>-466831</v>
      </c>
      <c r="Z47" s="47">
        <v>2.657046308592931</v>
      </c>
      <c r="AA47" s="22">
        <v>-17569547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-17569547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-1097231</v>
      </c>
      <c r="L50" s="52">
        <f t="shared" si="7"/>
        <v>-2006244</v>
      </c>
      <c r="M50" s="52">
        <f t="shared" si="7"/>
        <v>-141726</v>
      </c>
      <c r="N50" s="52">
        <f t="shared" si="7"/>
        <v>-3245201</v>
      </c>
      <c r="O50" s="52">
        <f t="shared" si="7"/>
        <v>-224661</v>
      </c>
      <c r="P50" s="52">
        <f t="shared" si="7"/>
        <v>0</v>
      </c>
      <c r="Q50" s="52">
        <f t="shared" si="7"/>
        <v>0</v>
      </c>
      <c r="R50" s="52">
        <f t="shared" si="7"/>
        <v>-224661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-18036378</v>
      </c>
      <c r="X50" s="52">
        <f t="shared" si="7"/>
        <v>-17569547</v>
      </c>
      <c r="Y50" s="52">
        <f t="shared" si="7"/>
        <v>-466831</v>
      </c>
      <c r="Z50" s="53">
        <f>+IF(X50&lt;&gt;0,+(Y50/X50)*100,0)</f>
        <v>2.657046308592931</v>
      </c>
      <c r="AA50" s="54">
        <f>SUM(AA47:AA49)</f>
        <v>-17569547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-17742368</v>
      </c>
      <c r="G6" s="20">
        <v>-14602293</v>
      </c>
      <c r="H6" s="20">
        <v>37908</v>
      </c>
      <c r="I6" s="20">
        <v>-825856</v>
      </c>
      <c r="J6" s="20">
        <v>-15390241</v>
      </c>
      <c r="K6" s="20">
        <v>105510</v>
      </c>
      <c r="L6" s="20">
        <v>-276118</v>
      </c>
      <c r="M6" s="20">
        <v>41291</v>
      </c>
      <c r="N6" s="20">
        <v>-129317</v>
      </c>
      <c r="O6" s="20">
        <v>111534</v>
      </c>
      <c r="P6" s="20">
        <v>57836</v>
      </c>
      <c r="Q6" s="20">
        <v>-200746</v>
      </c>
      <c r="R6" s="20">
        <v>-31376</v>
      </c>
      <c r="S6" s="20">
        <v>4025891</v>
      </c>
      <c r="T6" s="20">
        <v>3695835</v>
      </c>
      <c r="U6" s="20">
        <v>-88124</v>
      </c>
      <c r="V6" s="20">
        <v>7633602</v>
      </c>
      <c r="W6" s="20">
        <v>-7917332</v>
      </c>
      <c r="X6" s="20">
        <v>-17742368</v>
      </c>
      <c r="Y6" s="20">
        <v>9825036</v>
      </c>
      <c r="Z6" s="21">
        <v>-55.376125667103736</v>
      </c>
      <c r="AA6" s="22">
        <v>-17742368</v>
      </c>
    </row>
    <row r="7" spans="1:27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2448447</v>
      </c>
      <c r="G7" s="20">
        <v>2698752</v>
      </c>
      <c r="H7" s="20">
        <v>-331229</v>
      </c>
      <c r="I7" s="20">
        <v>57852</v>
      </c>
      <c r="J7" s="20">
        <v>2425375</v>
      </c>
      <c r="K7" s="20">
        <v>3262</v>
      </c>
      <c r="L7" s="20">
        <v>94774</v>
      </c>
      <c r="M7" s="20">
        <v>109964</v>
      </c>
      <c r="N7" s="20">
        <v>208000</v>
      </c>
      <c r="O7" s="20">
        <v>21268</v>
      </c>
      <c r="P7" s="20">
        <v>69350</v>
      </c>
      <c r="Q7" s="20">
        <v>-12206</v>
      </c>
      <c r="R7" s="20">
        <v>78412</v>
      </c>
      <c r="S7" s="20">
        <v>63037</v>
      </c>
      <c r="T7" s="20">
        <v>67934</v>
      </c>
      <c r="U7" s="20">
        <v>74171</v>
      </c>
      <c r="V7" s="20">
        <v>205142</v>
      </c>
      <c r="W7" s="20">
        <v>2916929</v>
      </c>
      <c r="X7" s="20">
        <v>2448447</v>
      </c>
      <c r="Y7" s="20">
        <v>468482</v>
      </c>
      <c r="Z7" s="21">
        <v>19.133842799129408</v>
      </c>
      <c r="AA7" s="22">
        <v>2448447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-2450561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-2450561</v>
      </c>
      <c r="Y10" s="20"/>
      <c r="Z10" s="21"/>
      <c r="AA10" s="22">
        <v>-2450561</v>
      </c>
    </row>
    <row r="11" spans="1:27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>
        <v>2225</v>
      </c>
      <c r="R11" s="24">
        <v>2225</v>
      </c>
      <c r="S11" s="24">
        <v>-2185</v>
      </c>
      <c r="T11" s="20">
        <v>44551</v>
      </c>
      <c r="U11" s="24">
        <v>4319</v>
      </c>
      <c r="V11" s="24">
        <v>46685</v>
      </c>
      <c r="W11" s="24">
        <v>22261849</v>
      </c>
      <c r="X11" s="20">
        <v>22212939</v>
      </c>
      <c r="Y11" s="24">
        <v>48910</v>
      </c>
      <c r="Z11" s="25">
        <v>0.22018698201080011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4468342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108772</v>
      </c>
      <c r="L13" s="31">
        <f t="shared" si="0"/>
        <v>-181344</v>
      </c>
      <c r="M13" s="31">
        <f t="shared" si="0"/>
        <v>151255</v>
      </c>
      <c r="N13" s="31">
        <f t="shared" si="0"/>
        <v>78683</v>
      </c>
      <c r="O13" s="31">
        <f t="shared" si="0"/>
        <v>132802</v>
      </c>
      <c r="P13" s="31">
        <f t="shared" si="0"/>
        <v>127186</v>
      </c>
      <c r="Q13" s="31">
        <f t="shared" si="0"/>
        <v>-210727</v>
      </c>
      <c r="R13" s="31">
        <f t="shared" si="0"/>
        <v>49261</v>
      </c>
      <c r="S13" s="31">
        <f t="shared" si="0"/>
        <v>4086743</v>
      </c>
      <c r="T13" s="31">
        <f t="shared" si="0"/>
        <v>3808320</v>
      </c>
      <c r="U13" s="31">
        <f t="shared" si="0"/>
        <v>-9634</v>
      </c>
      <c r="V13" s="31">
        <f t="shared" si="0"/>
        <v>7885429</v>
      </c>
      <c r="W13" s="31">
        <f t="shared" si="0"/>
        <v>14810770</v>
      </c>
      <c r="X13" s="31">
        <f t="shared" si="0"/>
        <v>4468342</v>
      </c>
      <c r="Y13" s="31">
        <f t="shared" si="0"/>
        <v>10342428</v>
      </c>
      <c r="Z13" s="32">
        <f>+IF(X13&lt;&gt;0,+(Y13/X13)*100,0)</f>
        <v>231.46008071897808</v>
      </c>
      <c r="AA13" s="33">
        <f>SUM(AA6:AA12)</f>
        <v>4468342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-979452</v>
      </c>
      <c r="G17" s="24">
        <v>-4412582</v>
      </c>
      <c r="H17" s="24">
        <v>3396388</v>
      </c>
      <c r="I17" s="24">
        <v>-34360</v>
      </c>
      <c r="J17" s="20">
        <v>-1050554</v>
      </c>
      <c r="K17" s="24">
        <v>-35320</v>
      </c>
      <c r="L17" s="24">
        <v>-32965</v>
      </c>
      <c r="M17" s="20">
        <v>-34065</v>
      </c>
      <c r="N17" s="24">
        <v>-102350</v>
      </c>
      <c r="O17" s="24">
        <v>-34065</v>
      </c>
      <c r="P17" s="24">
        <v>-62822</v>
      </c>
      <c r="Q17" s="20">
        <v>-34065</v>
      </c>
      <c r="R17" s="24">
        <v>-130952</v>
      </c>
      <c r="S17" s="24">
        <v>-32965</v>
      </c>
      <c r="T17" s="20">
        <v>-34065</v>
      </c>
      <c r="U17" s="24">
        <v>-32965</v>
      </c>
      <c r="V17" s="24">
        <v>-99995</v>
      </c>
      <c r="W17" s="24">
        <v>-1383851</v>
      </c>
      <c r="X17" s="20">
        <v>-979452</v>
      </c>
      <c r="Y17" s="24">
        <v>-404399</v>
      </c>
      <c r="Z17" s="25">
        <v>41.288291820324019</v>
      </c>
      <c r="AA17" s="26">
        <v>-979452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-979452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-35320</v>
      </c>
      <c r="L25" s="36">
        <f t="shared" si="1"/>
        <v>-32965</v>
      </c>
      <c r="M25" s="36">
        <f t="shared" si="1"/>
        <v>-34065</v>
      </c>
      <c r="N25" s="36">
        <f t="shared" si="1"/>
        <v>-102350</v>
      </c>
      <c r="O25" s="36">
        <f t="shared" si="1"/>
        <v>-34065</v>
      </c>
      <c r="P25" s="36">
        <f t="shared" si="1"/>
        <v>-62822</v>
      </c>
      <c r="Q25" s="36">
        <f t="shared" si="1"/>
        <v>-34065</v>
      </c>
      <c r="R25" s="36">
        <f t="shared" si="1"/>
        <v>-130952</v>
      </c>
      <c r="S25" s="36">
        <f t="shared" si="1"/>
        <v>-32965</v>
      </c>
      <c r="T25" s="36">
        <f t="shared" si="1"/>
        <v>-34065</v>
      </c>
      <c r="U25" s="36">
        <f t="shared" si="1"/>
        <v>-32965</v>
      </c>
      <c r="V25" s="36">
        <f t="shared" si="1"/>
        <v>-99995</v>
      </c>
      <c r="W25" s="36">
        <f t="shared" si="1"/>
        <v>-1383851</v>
      </c>
      <c r="X25" s="36">
        <f t="shared" si="1"/>
        <v>-979452</v>
      </c>
      <c r="Y25" s="36">
        <f t="shared" si="1"/>
        <v>-404399</v>
      </c>
      <c r="Z25" s="37">
        <f>+IF(X25&lt;&gt;0,+(Y25/X25)*100,0)</f>
        <v>41.288291820324019</v>
      </c>
      <c r="AA25" s="38">
        <f>SUM(AA15:AA24)</f>
        <v>-979452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3488890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73452</v>
      </c>
      <c r="L26" s="31">
        <f t="shared" si="2"/>
        <v>-214309</v>
      </c>
      <c r="M26" s="31">
        <f t="shared" si="2"/>
        <v>117190</v>
      </c>
      <c r="N26" s="31">
        <f t="shared" si="2"/>
        <v>-23667</v>
      </c>
      <c r="O26" s="31">
        <f t="shared" si="2"/>
        <v>98737</v>
      </c>
      <c r="P26" s="31">
        <f t="shared" si="2"/>
        <v>64364</v>
      </c>
      <c r="Q26" s="31">
        <f t="shared" si="2"/>
        <v>-244792</v>
      </c>
      <c r="R26" s="31">
        <f t="shared" si="2"/>
        <v>-81691</v>
      </c>
      <c r="S26" s="31">
        <f t="shared" si="2"/>
        <v>4053778</v>
      </c>
      <c r="T26" s="31">
        <f t="shared" si="2"/>
        <v>3774255</v>
      </c>
      <c r="U26" s="31">
        <f t="shared" si="2"/>
        <v>-42599</v>
      </c>
      <c r="V26" s="31">
        <f t="shared" si="2"/>
        <v>7785434</v>
      </c>
      <c r="W26" s="31">
        <f t="shared" si="2"/>
        <v>13426919</v>
      </c>
      <c r="X26" s="31">
        <f t="shared" si="2"/>
        <v>3488890</v>
      </c>
      <c r="Y26" s="31">
        <f t="shared" si="2"/>
        <v>9938029</v>
      </c>
      <c r="Z26" s="32">
        <f>+IF(X26&lt;&gt;0,+(Y26/X26)*100,0)</f>
        <v>284.84787425226938</v>
      </c>
      <c r="AA26" s="33">
        <f>+AA13+AA25</f>
        <v>3488890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-3746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>
        <v>-113</v>
      </c>
      <c r="U31" s="20"/>
      <c r="V31" s="20">
        <v>-113</v>
      </c>
      <c r="W31" s="20">
        <v>-3859</v>
      </c>
      <c r="X31" s="20">
        <v>-3746</v>
      </c>
      <c r="Y31" s="20">
        <v>-113</v>
      </c>
      <c r="Z31" s="21">
        <v>3.016550987720235</v>
      </c>
      <c r="AA31" s="22">
        <v>-3746</v>
      </c>
    </row>
    <row r="32" spans="1:27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30070</v>
      </c>
      <c r="G32" s="20">
        <v>29437</v>
      </c>
      <c r="H32" s="20">
        <v>15395</v>
      </c>
      <c r="I32" s="20">
        <v>9747</v>
      </c>
      <c r="J32" s="20">
        <v>54579</v>
      </c>
      <c r="K32" s="20">
        <v>-14062</v>
      </c>
      <c r="L32" s="20">
        <v>-329</v>
      </c>
      <c r="M32" s="20">
        <v>38</v>
      </c>
      <c r="N32" s="20">
        <v>-14353</v>
      </c>
      <c r="O32" s="20">
        <v>55</v>
      </c>
      <c r="P32" s="20">
        <v>-1323989</v>
      </c>
      <c r="Q32" s="20"/>
      <c r="R32" s="20">
        <v>-1323934</v>
      </c>
      <c r="S32" s="20">
        <v>7987</v>
      </c>
      <c r="T32" s="20">
        <v>867</v>
      </c>
      <c r="U32" s="20">
        <v>277519</v>
      </c>
      <c r="V32" s="20">
        <v>286373</v>
      </c>
      <c r="W32" s="20">
        <v>-997335</v>
      </c>
      <c r="X32" s="20">
        <v>30070</v>
      </c>
      <c r="Y32" s="20">
        <v>-1027405</v>
      </c>
      <c r="Z32" s="21">
        <v>-3416.7110076488193</v>
      </c>
      <c r="AA32" s="22">
        <v>30070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4139647</v>
      </c>
      <c r="G35" s="20">
        <v>4149947</v>
      </c>
      <c r="H35" s="20">
        <v>5388</v>
      </c>
      <c r="I35" s="20">
        <v>-7597</v>
      </c>
      <c r="J35" s="20">
        <v>4147738</v>
      </c>
      <c r="K35" s="20">
        <v>-363</v>
      </c>
      <c r="L35" s="20">
        <v>12490</v>
      </c>
      <c r="M35" s="20">
        <v>5607</v>
      </c>
      <c r="N35" s="20">
        <v>17734</v>
      </c>
      <c r="O35" s="20">
        <v>7298</v>
      </c>
      <c r="P35" s="20">
        <v>-3264</v>
      </c>
      <c r="Q35" s="20">
        <v>1232</v>
      </c>
      <c r="R35" s="20">
        <v>5266</v>
      </c>
      <c r="S35" s="20">
        <v>506750</v>
      </c>
      <c r="T35" s="20">
        <v>1171</v>
      </c>
      <c r="U35" s="20">
        <v>-522108</v>
      </c>
      <c r="V35" s="20">
        <v>-14187</v>
      </c>
      <c r="W35" s="20">
        <v>4156551</v>
      </c>
      <c r="X35" s="20">
        <v>4139647</v>
      </c>
      <c r="Y35" s="20">
        <v>16904</v>
      </c>
      <c r="Z35" s="21">
        <v>0.40834399648085934</v>
      </c>
      <c r="AA35" s="22">
        <v>4139647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4165971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-14425</v>
      </c>
      <c r="L37" s="31">
        <f t="shared" si="3"/>
        <v>12161</v>
      </c>
      <c r="M37" s="31">
        <f t="shared" si="3"/>
        <v>5645</v>
      </c>
      <c r="N37" s="31">
        <f t="shared" si="3"/>
        <v>3381</v>
      </c>
      <c r="O37" s="31">
        <f t="shared" si="3"/>
        <v>7353</v>
      </c>
      <c r="P37" s="31">
        <f t="shared" si="3"/>
        <v>-1327253</v>
      </c>
      <c r="Q37" s="31">
        <f t="shared" si="3"/>
        <v>1232</v>
      </c>
      <c r="R37" s="31">
        <f t="shared" si="3"/>
        <v>-1318668</v>
      </c>
      <c r="S37" s="31">
        <f t="shared" si="3"/>
        <v>514737</v>
      </c>
      <c r="T37" s="31">
        <f t="shared" si="3"/>
        <v>1925</v>
      </c>
      <c r="U37" s="31">
        <f t="shared" si="3"/>
        <v>-244589</v>
      </c>
      <c r="V37" s="31">
        <f t="shared" si="3"/>
        <v>272073</v>
      </c>
      <c r="W37" s="31">
        <f t="shared" si="3"/>
        <v>3155357</v>
      </c>
      <c r="X37" s="31">
        <f t="shared" si="3"/>
        <v>4165971</v>
      </c>
      <c r="Y37" s="31">
        <f t="shared" si="3"/>
        <v>-1010614</v>
      </c>
      <c r="Z37" s="32">
        <f>+IF(X37&lt;&gt;0,+(Y37/X37)*100,0)</f>
        <v>-24.258786246951793</v>
      </c>
      <c r="AA37" s="33">
        <f>SUM(AA29:AA36)</f>
        <v>4165971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4165971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-14425</v>
      </c>
      <c r="L44" s="31">
        <f t="shared" si="5"/>
        <v>12161</v>
      </c>
      <c r="M44" s="31">
        <f t="shared" si="5"/>
        <v>5645</v>
      </c>
      <c r="N44" s="31">
        <f t="shared" si="5"/>
        <v>3381</v>
      </c>
      <c r="O44" s="31">
        <f t="shared" si="5"/>
        <v>7353</v>
      </c>
      <c r="P44" s="31">
        <f t="shared" si="5"/>
        <v>-1327253</v>
      </c>
      <c r="Q44" s="31">
        <f t="shared" si="5"/>
        <v>1232</v>
      </c>
      <c r="R44" s="31">
        <f t="shared" si="5"/>
        <v>-1318668</v>
      </c>
      <c r="S44" s="31">
        <f t="shared" si="5"/>
        <v>514737</v>
      </c>
      <c r="T44" s="31">
        <f t="shared" si="5"/>
        <v>1925</v>
      </c>
      <c r="U44" s="31">
        <f t="shared" si="5"/>
        <v>-244589</v>
      </c>
      <c r="V44" s="31">
        <f t="shared" si="5"/>
        <v>272073</v>
      </c>
      <c r="W44" s="31">
        <f t="shared" si="5"/>
        <v>3155357</v>
      </c>
      <c r="X44" s="31">
        <f t="shared" si="5"/>
        <v>4165971</v>
      </c>
      <c r="Y44" s="31">
        <f t="shared" si="5"/>
        <v>-1010614</v>
      </c>
      <c r="Z44" s="32">
        <f>+IF(X44&lt;&gt;0,+(Y44/X44)*100,0)</f>
        <v>-24.258786246951793</v>
      </c>
      <c r="AA44" s="33">
        <f>+AA37+AA43</f>
        <v>4165971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-677081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87877</v>
      </c>
      <c r="L45" s="44">
        <f t="shared" si="6"/>
        <v>-226470</v>
      </c>
      <c r="M45" s="44">
        <f t="shared" si="6"/>
        <v>111545</v>
      </c>
      <c r="N45" s="44">
        <f t="shared" si="6"/>
        <v>-27048</v>
      </c>
      <c r="O45" s="44">
        <f t="shared" si="6"/>
        <v>91384</v>
      </c>
      <c r="P45" s="44">
        <f t="shared" si="6"/>
        <v>1391617</v>
      </c>
      <c r="Q45" s="44">
        <f t="shared" si="6"/>
        <v>-246024</v>
      </c>
      <c r="R45" s="44">
        <f t="shared" si="6"/>
        <v>1236977</v>
      </c>
      <c r="S45" s="44">
        <f t="shared" si="6"/>
        <v>3539041</v>
      </c>
      <c r="T45" s="44">
        <f t="shared" si="6"/>
        <v>3772330</v>
      </c>
      <c r="U45" s="44">
        <f t="shared" si="6"/>
        <v>201990</v>
      </c>
      <c r="V45" s="44">
        <f t="shared" si="6"/>
        <v>7513361</v>
      </c>
      <c r="W45" s="44">
        <f t="shared" si="6"/>
        <v>10271562</v>
      </c>
      <c r="X45" s="44">
        <f t="shared" si="6"/>
        <v>-677081</v>
      </c>
      <c r="Y45" s="44">
        <f t="shared" si="6"/>
        <v>10948643</v>
      </c>
      <c r="Z45" s="45">
        <f>+IF(X45&lt;&gt;0,+(Y45/X45)*100,0)</f>
        <v>-1617.0359233237973</v>
      </c>
      <c r="AA45" s="46">
        <f>+AA26-AA44</f>
        <v>-677081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-19379789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>
        <v>-727224</v>
      </c>
      <c r="L47" s="20">
        <v>-715223</v>
      </c>
      <c r="M47" s="20">
        <v>-463290</v>
      </c>
      <c r="N47" s="20">
        <v>-1905737</v>
      </c>
      <c r="O47" s="20">
        <v>-474468</v>
      </c>
      <c r="P47" s="20">
        <v>802378</v>
      </c>
      <c r="Q47" s="20">
        <v>-825256</v>
      </c>
      <c r="R47" s="20">
        <v>-497346</v>
      </c>
      <c r="S47" s="20">
        <v>3001975</v>
      </c>
      <c r="T47" s="20">
        <v>2661622</v>
      </c>
      <c r="U47" s="20">
        <v>-800034</v>
      </c>
      <c r="V47" s="20">
        <v>4863563</v>
      </c>
      <c r="W47" s="20">
        <v>-16245780</v>
      </c>
      <c r="X47" s="20">
        <v>-19379789</v>
      </c>
      <c r="Y47" s="20">
        <v>3134009</v>
      </c>
      <c r="Z47" s="47">
        <v>-16.171533136919088</v>
      </c>
      <c r="AA47" s="22">
        <v>-19379789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-19379789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-727224</v>
      </c>
      <c r="L50" s="52">
        <f t="shared" si="7"/>
        <v>-715223</v>
      </c>
      <c r="M50" s="52">
        <f t="shared" si="7"/>
        <v>-463290</v>
      </c>
      <c r="N50" s="52">
        <f t="shared" si="7"/>
        <v>-1905737</v>
      </c>
      <c r="O50" s="52">
        <f t="shared" si="7"/>
        <v>-474468</v>
      </c>
      <c r="P50" s="52">
        <f t="shared" si="7"/>
        <v>802378</v>
      </c>
      <c r="Q50" s="52">
        <f t="shared" si="7"/>
        <v>-825256</v>
      </c>
      <c r="R50" s="52">
        <f t="shared" si="7"/>
        <v>-497346</v>
      </c>
      <c r="S50" s="52">
        <f t="shared" si="7"/>
        <v>3001975</v>
      </c>
      <c r="T50" s="52">
        <f t="shared" si="7"/>
        <v>2661622</v>
      </c>
      <c r="U50" s="52">
        <f t="shared" si="7"/>
        <v>-800034</v>
      </c>
      <c r="V50" s="52">
        <f t="shared" si="7"/>
        <v>4863563</v>
      </c>
      <c r="W50" s="52">
        <f t="shared" si="7"/>
        <v>-16245780</v>
      </c>
      <c r="X50" s="52">
        <f t="shared" si="7"/>
        <v>-19379789</v>
      </c>
      <c r="Y50" s="52">
        <f t="shared" si="7"/>
        <v>3134009</v>
      </c>
      <c r="Z50" s="53">
        <f>+IF(X50&lt;&gt;0,+(Y50/X50)*100,0)</f>
        <v>-16.171533136919088</v>
      </c>
      <c r="AA50" s="54">
        <f>SUM(AA47:AA49)</f>
        <v>-19379789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12115798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12115811</v>
      </c>
      <c r="Y6" s="20">
        <v>-12115811</v>
      </c>
      <c r="Z6" s="21">
        <v>-100</v>
      </c>
      <c r="AA6" s="22">
        <v>12115798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9239567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9239569</v>
      </c>
      <c r="Y7" s="20">
        <v>-9239569</v>
      </c>
      <c r="Z7" s="21">
        <v>-100</v>
      </c>
      <c r="AA7" s="22">
        <v>9239567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-368533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-368520</v>
      </c>
      <c r="Y10" s="20">
        <v>368520</v>
      </c>
      <c r="Z10" s="21">
        <v>-100</v>
      </c>
      <c r="AA10" s="22">
        <v>-368533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262984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262980</v>
      </c>
      <c r="Y11" s="24">
        <v>-262980</v>
      </c>
      <c r="Z11" s="25">
        <v>-100</v>
      </c>
      <c r="AA11" s="26">
        <v>262984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21249816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21249840</v>
      </c>
      <c r="Y13" s="31">
        <f t="shared" si="0"/>
        <v>-21249840</v>
      </c>
      <c r="Z13" s="32">
        <f>+IF(X13&lt;&gt;0,+(Y13/X13)*100,0)</f>
        <v>-100</v>
      </c>
      <c r="AA13" s="33">
        <f>SUM(AA6:AA12)</f>
        <v>21249816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-1525776</v>
      </c>
      <c r="Y17" s="24">
        <v>1525776</v>
      </c>
      <c r="Z17" s="25">
        <v>-100</v>
      </c>
      <c r="AA17" s="26">
        <v>-1525774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-1525776</v>
      </c>
      <c r="Y25" s="36">
        <f t="shared" si="1"/>
        <v>1525776</v>
      </c>
      <c r="Z25" s="37">
        <f>+IF(X25&lt;&gt;0,+(Y25/X25)*100,0)</f>
        <v>-100</v>
      </c>
      <c r="AA25" s="38">
        <f>SUM(AA15:AA24)</f>
        <v>-1525774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17448024</v>
      </c>
      <c r="F26" s="31">
        <f t="shared" si="2"/>
        <v>19724042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19724064</v>
      </c>
      <c r="Y26" s="31">
        <f t="shared" si="2"/>
        <v>-19724064</v>
      </c>
      <c r="Z26" s="32">
        <f>+IF(X26&lt;&gt;0,+(Y26/X26)*100,0)</f>
        <v>-100</v>
      </c>
      <c r="AA26" s="33">
        <f>+AA13+AA25</f>
        <v>19724042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5465580</v>
      </c>
      <c r="Y35" s="20">
        <v>-5465580</v>
      </c>
      <c r="Z35" s="21">
        <v>-100</v>
      </c>
      <c r="AA35" s="22">
        <v>5465578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5465580</v>
      </c>
      <c r="Y37" s="31">
        <f t="shared" si="3"/>
        <v>-5465580</v>
      </c>
      <c r="Z37" s="32">
        <f>+IF(X37&lt;&gt;0,+(Y37/X37)*100,0)</f>
        <v>-100</v>
      </c>
      <c r="AA37" s="33">
        <f>SUM(AA29:AA36)</f>
        <v>5465578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5465580</v>
      </c>
      <c r="Y44" s="31">
        <f t="shared" si="5"/>
        <v>-5465580</v>
      </c>
      <c r="Z44" s="32">
        <f>+IF(X44&lt;&gt;0,+(Y44/X44)*100,0)</f>
        <v>-100</v>
      </c>
      <c r="AA44" s="33">
        <f>+AA37+AA43</f>
        <v>5465578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11982446</v>
      </c>
      <c r="F45" s="44">
        <f t="shared" si="6"/>
        <v>14258464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14258484</v>
      </c>
      <c r="Y45" s="44">
        <f t="shared" si="6"/>
        <v>-14258484</v>
      </c>
      <c r="Z45" s="45">
        <f>+IF(X45&lt;&gt;0,+(Y45/X45)*100,0)</f>
        <v>-100</v>
      </c>
      <c r="AA45" s="46">
        <f>+AA26-AA44</f>
        <v>14258464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221969691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221969687</v>
      </c>
      <c r="Y6" s="20">
        <v>-259376092</v>
      </c>
      <c r="Z6" s="21">
        <v>-116.85203304359302</v>
      </c>
      <c r="AA6" s="22">
        <v>221969691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>
        <v>11714620</v>
      </c>
      <c r="L10" s="20">
        <v>1927141</v>
      </c>
      <c r="M10" s="20"/>
      <c r="N10" s="20">
        <v>13641761</v>
      </c>
      <c r="O10" s="20"/>
      <c r="P10" s="20">
        <v>1500815</v>
      </c>
      <c r="Q10" s="20"/>
      <c r="R10" s="20">
        <v>1500815</v>
      </c>
      <c r="S10" s="20"/>
      <c r="T10" s="20">
        <v>813116</v>
      </c>
      <c r="U10" s="20">
        <v>1233967</v>
      </c>
      <c r="V10" s="20">
        <v>2047083</v>
      </c>
      <c r="W10" s="20">
        <v>18606194</v>
      </c>
      <c r="X10" s="20">
        <v>-180000000</v>
      </c>
      <c r="Y10" s="20">
        <v>198606194</v>
      </c>
      <c r="Z10" s="21">
        <v>-110.33677444444446</v>
      </c>
      <c r="AA10" s="22">
        <v>-180000000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77140058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77140056</v>
      </c>
      <c r="Y11" s="24">
        <v>-77140056</v>
      </c>
      <c r="Z11" s="25">
        <v>-100</v>
      </c>
      <c r="AA11" s="26">
        <v>77140058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119109749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36748601</v>
      </c>
      <c r="L13" s="31">
        <f t="shared" si="0"/>
        <v>1927141</v>
      </c>
      <c r="M13" s="31">
        <f t="shared" si="0"/>
        <v>0</v>
      </c>
      <c r="N13" s="31">
        <f t="shared" si="0"/>
        <v>38675742</v>
      </c>
      <c r="O13" s="31">
        <f t="shared" si="0"/>
        <v>0</v>
      </c>
      <c r="P13" s="31">
        <f t="shared" si="0"/>
        <v>1500815</v>
      </c>
      <c r="Q13" s="31">
        <f t="shared" si="0"/>
        <v>0</v>
      </c>
      <c r="R13" s="31">
        <f t="shared" si="0"/>
        <v>1500815</v>
      </c>
      <c r="S13" s="31">
        <f t="shared" si="0"/>
        <v>0</v>
      </c>
      <c r="T13" s="31">
        <f t="shared" si="0"/>
        <v>813116</v>
      </c>
      <c r="U13" s="31">
        <f t="shared" si="0"/>
        <v>1233967</v>
      </c>
      <c r="V13" s="31">
        <f t="shared" si="0"/>
        <v>2047083</v>
      </c>
      <c r="W13" s="31">
        <f t="shared" si="0"/>
        <v>-18800211</v>
      </c>
      <c r="X13" s="31">
        <f t="shared" si="0"/>
        <v>119109743</v>
      </c>
      <c r="Y13" s="31">
        <f t="shared" si="0"/>
        <v>-137909954</v>
      </c>
      <c r="Z13" s="32">
        <f>+IF(X13&lt;&gt;0,+(Y13/X13)*100,0)</f>
        <v>-115.78394052953334</v>
      </c>
      <c r="AA13" s="33">
        <f>SUM(AA6:AA12)</f>
        <v>119109749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1197894644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>
        <v>1371267169</v>
      </c>
      <c r="L17" s="24">
        <v>27817001</v>
      </c>
      <c r="M17" s="20">
        <v>16710133</v>
      </c>
      <c r="N17" s="24">
        <v>1415794303</v>
      </c>
      <c r="O17" s="24">
        <v>5766203</v>
      </c>
      <c r="P17" s="24">
        <v>16356629</v>
      </c>
      <c r="Q17" s="20">
        <v>48496166</v>
      </c>
      <c r="R17" s="24">
        <v>70618998</v>
      </c>
      <c r="S17" s="24">
        <v>53812312</v>
      </c>
      <c r="T17" s="20">
        <v>47208007</v>
      </c>
      <c r="U17" s="24">
        <v>11427985</v>
      </c>
      <c r="V17" s="24">
        <v>112448304</v>
      </c>
      <c r="W17" s="24">
        <v>1669144972</v>
      </c>
      <c r="X17" s="20">
        <v>547785277</v>
      </c>
      <c r="Y17" s="24">
        <v>1121359695</v>
      </c>
      <c r="Z17" s="25">
        <v>204.70789232256053</v>
      </c>
      <c r="AA17" s="26">
        <v>547785277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1197894644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1371267169</v>
      </c>
      <c r="L25" s="36">
        <f t="shared" si="1"/>
        <v>27817001</v>
      </c>
      <c r="M25" s="36">
        <f t="shared" si="1"/>
        <v>16710133</v>
      </c>
      <c r="N25" s="36">
        <f t="shared" si="1"/>
        <v>1415794303</v>
      </c>
      <c r="O25" s="36">
        <f t="shared" si="1"/>
        <v>5766203</v>
      </c>
      <c r="P25" s="36">
        <f t="shared" si="1"/>
        <v>16356629</v>
      </c>
      <c r="Q25" s="36">
        <f t="shared" si="1"/>
        <v>48496166</v>
      </c>
      <c r="R25" s="36">
        <f t="shared" si="1"/>
        <v>70618998</v>
      </c>
      <c r="S25" s="36">
        <f t="shared" si="1"/>
        <v>53812312</v>
      </c>
      <c r="T25" s="36">
        <f t="shared" si="1"/>
        <v>47208007</v>
      </c>
      <c r="U25" s="36">
        <f t="shared" si="1"/>
        <v>11427985</v>
      </c>
      <c r="V25" s="36">
        <f t="shared" si="1"/>
        <v>112448304</v>
      </c>
      <c r="W25" s="36">
        <f t="shared" si="1"/>
        <v>1669144972</v>
      </c>
      <c r="X25" s="36">
        <f t="shared" si="1"/>
        <v>547785277</v>
      </c>
      <c r="Y25" s="36">
        <f t="shared" si="1"/>
        <v>1121359695</v>
      </c>
      <c r="Z25" s="37">
        <f>+IF(X25&lt;&gt;0,+(Y25/X25)*100,0)</f>
        <v>204.70789232256053</v>
      </c>
      <c r="AA25" s="38">
        <f>SUM(AA15:AA24)</f>
        <v>547785277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1211488541</v>
      </c>
      <c r="D26" s="29">
        <f>+D13+D25</f>
        <v>0</v>
      </c>
      <c r="E26" s="30">
        <f t="shared" si="2"/>
        <v>565234211</v>
      </c>
      <c r="F26" s="31">
        <f t="shared" si="2"/>
        <v>666895026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1408015770</v>
      </c>
      <c r="L26" s="31">
        <f t="shared" si="2"/>
        <v>29744142</v>
      </c>
      <c r="M26" s="31">
        <f t="shared" si="2"/>
        <v>16710133</v>
      </c>
      <c r="N26" s="31">
        <f t="shared" si="2"/>
        <v>1454470045</v>
      </c>
      <c r="O26" s="31">
        <f t="shared" si="2"/>
        <v>5766203</v>
      </c>
      <c r="P26" s="31">
        <f t="shared" si="2"/>
        <v>17857444</v>
      </c>
      <c r="Q26" s="31">
        <f t="shared" si="2"/>
        <v>48496166</v>
      </c>
      <c r="R26" s="31">
        <f t="shared" si="2"/>
        <v>72119813</v>
      </c>
      <c r="S26" s="31">
        <f t="shared" si="2"/>
        <v>53812312</v>
      </c>
      <c r="T26" s="31">
        <f t="shared" si="2"/>
        <v>48021123</v>
      </c>
      <c r="U26" s="31">
        <f t="shared" si="2"/>
        <v>12661952</v>
      </c>
      <c r="V26" s="31">
        <f t="shared" si="2"/>
        <v>114495387</v>
      </c>
      <c r="W26" s="31">
        <f t="shared" si="2"/>
        <v>1650344761</v>
      </c>
      <c r="X26" s="31">
        <f t="shared" si="2"/>
        <v>666895020</v>
      </c>
      <c r="Y26" s="31">
        <f t="shared" si="2"/>
        <v>983449741</v>
      </c>
      <c r="Z26" s="32">
        <f>+IF(X26&lt;&gt;0,+(Y26/X26)*100,0)</f>
        <v>147.46694929585769</v>
      </c>
      <c r="AA26" s="33">
        <f>+AA13+AA25</f>
        <v>666895026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>
        <v>-105532</v>
      </c>
      <c r="L33" s="20"/>
      <c r="M33" s="20"/>
      <c r="N33" s="20">
        <v>-105532</v>
      </c>
      <c r="O33" s="20"/>
      <c r="P33" s="20"/>
      <c r="Q33" s="20"/>
      <c r="R33" s="20"/>
      <c r="S33" s="20"/>
      <c r="T33" s="20"/>
      <c r="U33" s="20"/>
      <c r="V33" s="20"/>
      <c r="W33" s="20">
        <v>-105532</v>
      </c>
      <c r="X33" s="20"/>
      <c r="Y33" s="20">
        <v>-105532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-105532</v>
      </c>
      <c r="L37" s="31">
        <f t="shared" si="3"/>
        <v>0</v>
      </c>
      <c r="M37" s="31">
        <f t="shared" si="3"/>
        <v>0</v>
      </c>
      <c r="N37" s="31">
        <f t="shared" si="3"/>
        <v>-105532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-105532</v>
      </c>
      <c r="X37" s="31">
        <f t="shared" si="3"/>
        <v>0</v>
      </c>
      <c r="Y37" s="31">
        <f t="shared" si="3"/>
        <v>-105532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-105532</v>
      </c>
      <c r="L44" s="31">
        <f t="shared" si="5"/>
        <v>0</v>
      </c>
      <c r="M44" s="31">
        <f t="shared" si="5"/>
        <v>0</v>
      </c>
      <c r="N44" s="31">
        <f t="shared" si="5"/>
        <v>-105532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-105532</v>
      </c>
      <c r="X44" s="31">
        <f t="shared" si="5"/>
        <v>0</v>
      </c>
      <c r="Y44" s="31">
        <f t="shared" si="5"/>
        <v>-105532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996828298</v>
      </c>
      <c r="D45" s="42">
        <f t="shared" si="6"/>
        <v>0</v>
      </c>
      <c r="E45" s="43">
        <f t="shared" si="6"/>
        <v>565234211</v>
      </c>
      <c r="F45" s="44">
        <f t="shared" si="6"/>
        <v>666895026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1408121302</v>
      </c>
      <c r="L45" s="44">
        <f t="shared" si="6"/>
        <v>29744142</v>
      </c>
      <c r="M45" s="44">
        <f t="shared" si="6"/>
        <v>16710133</v>
      </c>
      <c r="N45" s="44">
        <f t="shared" si="6"/>
        <v>1454575577</v>
      </c>
      <c r="O45" s="44">
        <f t="shared" si="6"/>
        <v>5766203</v>
      </c>
      <c r="P45" s="44">
        <f t="shared" si="6"/>
        <v>17857444</v>
      </c>
      <c r="Q45" s="44">
        <f t="shared" si="6"/>
        <v>48496166</v>
      </c>
      <c r="R45" s="44">
        <f t="shared" si="6"/>
        <v>72119813</v>
      </c>
      <c r="S45" s="44">
        <f t="shared" si="6"/>
        <v>53812312</v>
      </c>
      <c r="T45" s="44">
        <f t="shared" si="6"/>
        <v>48021123</v>
      </c>
      <c r="U45" s="44">
        <f t="shared" si="6"/>
        <v>12661952</v>
      </c>
      <c r="V45" s="44">
        <f t="shared" si="6"/>
        <v>114495387</v>
      </c>
      <c r="W45" s="44">
        <f t="shared" si="6"/>
        <v>1650450293</v>
      </c>
      <c r="X45" s="44">
        <f t="shared" si="6"/>
        <v>666895020</v>
      </c>
      <c r="Y45" s="44">
        <f t="shared" si="6"/>
        <v>983555273</v>
      </c>
      <c r="Z45" s="45">
        <f>+IF(X45&lt;&gt;0,+(Y45/X45)*100,0)</f>
        <v>147.48277367553294</v>
      </c>
      <c r="AA45" s="46">
        <f>+AA26-AA44</f>
        <v>666895026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70449360</v>
      </c>
      <c r="Y47" s="20">
        <v>-70449360</v>
      </c>
      <c r="Z47" s="47">
        <v>-100</v>
      </c>
      <c r="AA47" s="22">
        <v>70449360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70449360</v>
      </c>
      <c r="Y50" s="52">
        <f t="shared" si="7"/>
        <v>-70449360</v>
      </c>
      <c r="Z50" s="53">
        <f>+IF(X50&lt;&gt;0,+(Y50/X50)*100,0)</f>
        <v>-100</v>
      </c>
      <c r="AA50" s="54">
        <f>SUM(AA47:AA49)</f>
        <v>70449360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285521328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>
        <v>-94751010</v>
      </c>
      <c r="P7" s="20">
        <v>65693193</v>
      </c>
      <c r="Q7" s="20">
        <v>59844550</v>
      </c>
      <c r="R7" s="20">
        <v>30786733</v>
      </c>
      <c r="S7" s="20">
        <v>51153895</v>
      </c>
      <c r="T7" s="20">
        <v>61057809</v>
      </c>
      <c r="U7" s="20"/>
      <c r="V7" s="20">
        <v>112211704</v>
      </c>
      <c r="W7" s="20">
        <v>1556278823</v>
      </c>
      <c r="X7" s="20">
        <v>285521328</v>
      </c>
      <c r="Y7" s="20">
        <v>1270757495</v>
      </c>
      <c r="Z7" s="21">
        <v>445.06569926012673</v>
      </c>
      <c r="AA7" s="22">
        <v>285521328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>
        <v>-20306618</v>
      </c>
      <c r="P10" s="20">
        <v>-18331550</v>
      </c>
      <c r="Q10" s="20">
        <v>-23082645</v>
      </c>
      <c r="R10" s="20">
        <v>-61720813</v>
      </c>
      <c r="S10" s="20">
        <v>-20263604</v>
      </c>
      <c r="T10" s="20">
        <v>-16808842</v>
      </c>
      <c r="U10" s="20"/>
      <c r="V10" s="20">
        <v>-37072446</v>
      </c>
      <c r="W10" s="20">
        <v>-212584175</v>
      </c>
      <c r="X10" s="20">
        <v>2840982</v>
      </c>
      <c r="Y10" s="20">
        <v>-215425157</v>
      </c>
      <c r="Z10" s="21">
        <v>-7582.770922167053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288362310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-115057628</v>
      </c>
      <c r="P13" s="31">
        <f t="shared" si="0"/>
        <v>47361643</v>
      </c>
      <c r="Q13" s="31">
        <f t="shared" si="0"/>
        <v>36761905</v>
      </c>
      <c r="R13" s="31">
        <f t="shared" si="0"/>
        <v>-30934080</v>
      </c>
      <c r="S13" s="31">
        <f t="shared" si="0"/>
        <v>30890291</v>
      </c>
      <c r="T13" s="31">
        <f t="shared" si="0"/>
        <v>44248967</v>
      </c>
      <c r="U13" s="31">
        <f t="shared" si="0"/>
        <v>0</v>
      </c>
      <c r="V13" s="31">
        <f t="shared" si="0"/>
        <v>75139258</v>
      </c>
      <c r="W13" s="31">
        <f t="shared" si="0"/>
        <v>1343694648</v>
      </c>
      <c r="X13" s="31">
        <f t="shared" si="0"/>
        <v>288362310</v>
      </c>
      <c r="Y13" s="31">
        <f t="shared" si="0"/>
        <v>1055332338</v>
      </c>
      <c r="Z13" s="32">
        <f>+IF(X13&lt;&gt;0,+(Y13/X13)*100,0)</f>
        <v>365.97443611822922</v>
      </c>
      <c r="AA13" s="33">
        <f>SUM(AA6:AA12)</f>
        <v>288362310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415300556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>
        <v>-7745839</v>
      </c>
      <c r="Q17" s="20">
        <v>8368613</v>
      </c>
      <c r="R17" s="24">
        <v>622774</v>
      </c>
      <c r="S17" s="24">
        <v>78833</v>
      </c>
      <c r="T17" s="20">
        <v>-12513699</v>
      </c>
      <c r="U17" s="24"/>
      <c r="V17" s="24">
        <v>-12434866</v>
      </c>
      <c r="W17" s="24">
        <v>-414393573</v>
      </c>
      <c r="X17" s="20">
        <v>415300556</v>
      </c>
      <c r="Y17" s="24">
        <v>-829694129</v>
      </c>
      <c r="Z17" s="25">
        <v>-199.78160804581248</v>
      </c>
      <c r="AA17" s="26">
        <v>415300556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415300556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-7745839</v>
      </c>
      <c r="Q25" s="36">
        <f t="shared" si="1"/>
        <v>8368613</v>
      </c>
      <c r="R25" s="36">
        <f t="shared" si="1"/>
        <v>622774</v>
      </c>
      <c r="S25" s="36">
        <f t="shared" si="1"/>
        <v>78833</v>
      </c>
      <c r="T25" s="36">
        <f t="shared" si="1"/>
        <v>-12513699</v>
      </c>
      <c r="U25" s="36">
        <f t="shared" si="1"/>
        <v>0</v>
      </c>
      <c r="V25" s="36">
        <f t="shared" si="1"/>
        <v>-12434866</v>
      </c>
      <c r="W25" s="36">
        <f t="shared" si="1"/>
        <v>-414393573</v>
      </c>
      <c r="X25" s="36">
        <f t="shared" si="1"/>
        <v>415300556</v>
      </c>
      <c r="Y25" s="36">
        <f t="shared" si="1"/>
        <v>-829694129</v>
      </c>
      <c r="Z25" s="37">
        <f>+IF(X25&lt;&gt;0,+(Y25/X25)*100,0)</f>
        <v>-199.78160804581248</v>
      </c>
      <c r="AA25" s="38">
        <f>SUM(AA15:AA24)</f>
        <v>415300556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703662866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-115057628</v>
      </c>
      <c r="P26" s="31">
        <f t="shared" si="2"/>
        <v>39615804</v>
      </c>
      <c r="Q26" s="31">
        <f t="shared" si="2"/>
        <v>45130518</v>
      </c>
      <c r="R26" s="31">
        <f t="shared" si="2"/>
        <v>-30311306</v>
      </c>
      <c r="S26" s="31">
        <f t="shared" si="2"/>
        <v>30969124</v>
      </c>
      <c r="T26" s="31">
        <f t="shared" si="2"/>
        <v>31735268</v>
      </c>
      <c r="U26" s="31">
        <f t="shared" si="2"/>
        <v>0</v>
      </c>
      <c r="V26" s="31">
        <f t="shared" si="2"/>
        <v>62704392</v>
      </c>
      <c r="W26" s="31">
        <f t="shared" si="2"/>
        <v>929301075</v>
      </c>
      <c r="X26" s="31">
        <f t="shared" si="2"/>
        <v>703662866</v>
      </c>
      <c r="Y26" s="31">
        <f t="shared" si="2"/>
        <v>225638209</v>
      </c>
      <c r="Z26" s="32">
        <f>+IF(X26&lt;&gt;0,+(Y26/X26)*100,0)</f>
        <v>32.066237953218923</v>
      </c>
      <c r="AA26" s="33">
        <f>+AA13+AA25</f>
        <v>703662866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68454637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>
        <v>141244</v>
      </c>
      <c r="P31" s="20">
        <v>923307</v>
      </c>
      <c r="Q31" s="20">
        <v>217463</v>
      </c>
      <c r="R31" s="20">
        <v>1282014</v>
      </c>
      <c r="S31" s="20">
        <v>350918</v>
      </c>
      <c r="T31" s="20">
        <v>253923</v>
      </c>
      <c r="U31" s="20"/>
      <c r="V31" s="20">
        <v>604841</v>
      </c>
      <c r="W31" s="20">
        <v>73755538</v>
      </c>
      <c r="X31" s="20">
        <v>68454637</v>
      </c>
      <c r="Y31" s="20">
        <v>5300901</v>
      </c>
      <c r="Z31" s="21">
        <v>7.7436697239370353</v>
      </c>
      <c r="AA31" s="22">
        <v>68454637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>
        <v>-1533487</v>
      </c>
      <c r="R33" s="20">
        <v>-1533487</v>
      </c>
      <c r="S33" s="20">
        <v>-1473627</v>
      </c>
      <c r="T33" s="20">
        <v>-90657</v>
      </c>
      <c r="U33" s="20"/>
      <c r="V33" s="20">
        <v>-1564284</v>
      </c>
      <c r="W33" s="20">
        <v>52428822</v>
      </c>
      <c r="X33" s="20">
        <v>-229843055</v>
      </c>
      <c r="Y33" s="20">
        <v>282271877</v>
      </c>
      <c r="Z33" s="21">
        <v>-122.81070533107908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>
        <v>5593295</v>
      </c>
      <c r="P35" s="20">
        <v>8024733</v>
      </c>
      <c r="Q35" s="20">
        <v>6582403</v>
      </c>
      <c r="R35" s="20">
        <v>20200431</v>
      </c>
      <c r="S35" s="20">
        <v>5274465</v>
      </c>
      <c r="T35" s="20">
        <v>6517116</v>
      </c>
      <c r="U35" s="20"/>
      <c r="V35" s="20">
        <v>11791581</v>
      </c>
      <c r="W35" s="20">
        <v>189421746</v>
      </c>
      <c r="X35" s="20"/>
      <c r="Y35" s="20">
        <v>189421746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-161388418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5734539</v>
      </c>
      <c r="P37" s="31">
        <f t="shared" si="3"/>
        <v>8948040</v>
      </c>
      <c r="Q37" s="31">
        <f t="shared" si="3"/>
        <v>5266379</v>
      </c>
      <c r="R37" s="31">
        <f t="shared" si="3"/>
        <v>19948958</v>
      </c>
      <c r="S37" s="31">
        <f t="shared" si="3"/>
        <v>4151756</v>
      </c>
      <c r="T37" s="31">
        <f t="shared" si="3"/>
        <v>6680382</v>
      </c>
      <c r="U37" s="31">
        <f t="shared" si="3"/>
        <v>0</v>
      </c>
      <c r="V37" s="31">
        <f t="shared" si="3"/>
        <v>10832138</v>
      </c>
      <c r="W37" s="31">
        <f t="shared" si="3"/>
        <v>315606106</v>
      </c>
      <c r="X37" s="31">
        <f t="shared" si="3"/>
        <v>-161388418</v>
      </c>
      <c r="Y37" s="31">
        <f t="shared" si="3"/>
        <v>476994524</v>
      </c>
      <c r="Z37" s="32">
        <f>+IF(X37&lt;&gt;0,+(Y37/X37)*100,0)</f>
        <v>-295.55684968669811</v>
      </c>
      <c r="AA37" s="33">
        <f>SUM(AA29:AA36)</f>
        <v>-161388418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-161388418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5734539</v>
      </c>
      <c r="P44" s="31">
        <f t="shared" si="5"/>
        <v>8948040</v>
      </c>
      <c r="Q44" s="31">
        <f t="shared" si="5"/>
        <v>5266379</v>
      </c>
      <c r="R44" s="31">
        <f t="shared" si="5"/>
        <v>19948958</v>
      </c>
      <c r="S44" s="31">
        <f t="shared" si="5"/>
        <v>4151756</v>
      </c>
      <c r="T44" s="31">
        <f t="shared" si="5"/>
        <v>6680382</v>
      </c>
      <c r="U44" s="31">
        <f t="shared" si="5"/>
        <v>0</v>
      </c>
      <c r="V44" s="31">
        <f t="shared" si="5"/>
        <v>10832138</v>
      </c>
      <c r="W44" s="31">
        <f t="shared" si="5"/>
        <v>315606106</v>
      </c>
      <c r="X44" s="31">
        <f t="shared" si="5"/>
        <v>-161388418</v>
      </c>
      <c r="Y44" s="31">
        <f t="shared" si="5"/>
        <v>476994524</v>
      </c>
      <c r="Z44" s="32">
        <f>+IF(X44&lt;&gt;0,+(Y44/X44)*100,0)</f>
        <v>-295.55684968669811</v>
      </c>
      <c r="AA44" s="33">
        <f>+AA37+AA43</f>
        <v>-161388418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865051284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-120792167</v>
      </c>
      <c r="P45" s="44">
        <f t="shared" si="6"/>
        <v>30667764</v>
      </c>
      <c r="Q45" s="44">
        <f t="shared" si="6"/>
        <v>39864139</v>
      </c>
      <c r="R45" s="44">
        <f t="shared" si="6"/>
        <v>-50260264</v>
      </c>
      <c r="S45" s="44">
        <f t="shared" si="6"/>
        <v>26817368</v>
      </c>
      <c r="T45" s="44">
        <f t="shared" si="6"/>
        <v>25054886</v>
      </c>
      <c r="U45" s="44">
        <f t="shared" si="6"/>
        <v>0</v>
      </c>
      <c r="V45" s="44">
        <f t="shared" si="6"/>
        <v>51872254</v>
      </c>
      <c r="W45" s="44">
        <f t="shared" si="6"/>
        <v>613694969</v>
      </c>
      <c r="X45" s="44">
        <f t="shared" si="6"/>
        <v>865051284</v>
      </c>
      <c r="Y45" s="44">
        <f t="shared" si="6"/>
        <v>-251356315</v>
      </c>
      <c r="Z45" s="45">
        <f>+IF(X45&lt;&gt;0,+(Y45/X45)*100,0)</f>
        <v>-29.05681080984327</v>
      </c>
      <c r="AA45" s="46">
        <f>+AA26-AA44</f>
        <v>865051284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>
        <v>-101757706</v>
      </c>
      <c r="P47" s="20">
        <v>28245890</v>
      </c>
      <c r="Q47" s="20">
        <v>24188832</v>
      </c>
      <c r="R47" s="20">
        <v>-49322984</v>
      </c>
      <c r="S47" s="20"/>
      <c r="T47" s="20">
        <v>43583353</v>
      </c>
      <c r="U47" s="20"/>
      <c r="V47" s="20">
        <v>43583353</v>
      </c>
      <c r="W47" s="20">
        <v>-49632450</v>
      </c>
      <c r="X47" s="20"/>
      <c r="Y47" s="20">
        <v>-49632450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-101757706</v>
      </c>
      <c r="P50" s="52">
        <f t="shared" si="7"/>
        <v>28245890</v>
      </c>
      <c r="Q50" s="52">
        <f t="shared" si="7"/>
        <v>24188832</v>
      </c>
      <c r="R50" s="52">
        <f t="shared" si="7"/>
        <v>-49322984</v>
      </c>
      <c r="S50" s="52">
        <f t="shared" si="7"/>
        <v>0</v>
      </c>
      <c r="T50" s="52">
        <f t="shared" si="7"/>
        <v>43583353</v>
      </c>
      <c r="U50" s="52">
        <f t="shared" si="7"/>
        <v>0</v>
      </c>
      <c r="V50" s="52">
        <f t="shared" si="7"/>
        <v>43583353</v>
      </c>
      <c r="W50" s="52">
        <f t="shared" si="7"/>
        <v>-49632450</v>
      </c>
      <c r="X50" s="52">
        <f t="shared" si="7"/>
        <v>0</v>
      </c>
      <c r="Y50" s="52">
        <f t="shared" si="7"/>
        <v>-49632450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>
        <v>11479396</v>
      </c>
      <c r="L7" s="20">
        <v>12140424</v>
      </c>
      <c r="M7" s="20">
        <v>11529719</v>
      </c>
      <c r="N7" s="20">
        <v>35149539</v>
      </c>
      <c r="O7" s="20">
        <v>11381529</v>
      </c>
      <c r="P7" s="20">
        <v>11350903</v>
      </c>
      <c r="Q7" s="20">
        <v>11463606</v>
      </c>
      <c r="R7" s="20">
        <v>34196038</v>
      </c>
      <c r="S7" s="20">
        <v>11817236</v>
      </c>
      <c r="T7" s="20">
        <v>11012146</v>
      </c>
      <c r="U7" s="20">
        <v>-174965501</v>
      </c>
      <c r="V7" s="20">
        <v>-152136119</v>
      </c>
      <c r="W7" s="20">
        <v>4294277</v>
      </c>
      <c r="X7" s="20"/>
      <c r="Y7" s="20">
        <v>4294277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>
        <v>-3423535</v>
      </c>
      <c r="L10" s="20"/>
      <c r="M10" s="20">
        <v>-2079122</v>
      </c>
      <c r="N10" s="20">
        <v>-5502657</v>
      </c>
      <c r="O10" s="20">
        <v>-3648927</v>
      </c>
      <c r="P10" s="20"/>
      <c r="Q10" s="20">
        <v>-3422269</v>
      </c>
      <c r="R10" s="20">
        <v>-7071196</v>
      </c>
      <c r="S10" s="20">
        <v>-1792473</v>
      </c>
      <c r="T10" s="20"/>
      <c r="U10" s="20">
        <v>-1593461</v>
      </c>
      <c r="V10" s="20">
        <v>-3385934</v>
      </c>
      <c r="W10" s="20">
        <v>-38747097</v>
      </c>
      <c r="X10" s="20"/>
      <c r="Y10" s="20">
        <v>-38747097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8055861</v>
      </c>
      <c r="L13" s="31">
        <f t="shared" si="0"/>
        <v>12140424</v>
      </c>
      <c r="M13" s="31">
        <f t="shared" si="0"/>
        <v>9450597</v>
      </c>
      <c r="N13" s="31">
        <f t="shared" si="0"/>
        <v>29646882</v>
      </c>
      <c r="O13" s="31">
        <f t="shared" si="0"/>
        <v>7732602</v>
      </c>
      <c r="P13" s="31">
        <f t="shared" si="0"/>
        <v>11350903</v>
      </c>
      <c r="Q13" s="31">
        <f t="shared" si="0"/>
        <v>8041337</v>
      </c>
      <c r="R13" s="31">
        <f t="shared" si="0"/>
        <v>27124842</v>
      </c>
      <c r="S13" s="31">
        <f t="shared" si="0"/>
        <v>10024763</v>
      </c>
      <c r="T13" s="31">
        <f t="shared" si="0"/>
        <v>11012146</v>
      </c>
      <c r="U13" s="31">
        <f t="shared" si="0"/>
        <v>-176558962</v>
      </c>
      <c r="V13" s="31">
        <f t="shared" si="0"/>
        <v>-155522053</v>
      </c>
      <c r="W13" s="31">
        <f t="shared" si="0"/>
        <v>-34452820</v>
      </c>
      <c r="X13" s="31">
        <f t="shared" si="0"/>
        <v>0</v>
      </c>
      <c r="Y13" s="31">
        <f t="shared" si="0"/>
        <v>-34452820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>
        <v>1097027</v>
      </c>
      <c r="L17" s="24">
        <v>4700646</v>
      </c>
      <c r="M17" s="20">
        <v>986633</v>
      </c>
      <c r="N17" s="24">
        <v>6784306</v>
      </c>
      <c r="O17" s="24">
        <v>1106144</v>
      </c>
      <c r="P17" s="24"/>
      <c r="Q17" s="20">
        <v>1894946</v>
      </c>
      <c r="R17" s="24">
        <v>3001090</v>
      </c>
      <c r="S17" s="24"/>
      <c r="T17" s="20">
        <v>981800</v>
      </c>
      <c r="U17" s="24">
        <v>5777251</v>
      </c>
      <c r="V17" s="24">
        <v>6759051</v>
      </c>
      <c r="W17" s="24">
        <v>414841274</v>
      </c>
      <c r="X17" s="20">
        <v>31950000</v>
      </c>
      <c r="Y17" s="24">
        <v>382891274</v>
      </c>
      <c r="Z17" s="25">
        <v>1198.4077433489829</v>
      </c>
      <c r="AA17" s="26">
        <v>31950000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1097027</v>
      </c>
      <c r="L25" s="36">
        <f t="shared" si="1"/>
        <v>4700646</v>
      </c>
      <c r="M25" s="36">
        <f t="shared" si="1"/>
        <v>986633</v>
      </c>
      <c r="N25" s="36">
        <f t="shared" si="1"/>
        <v>6784306</v>
      </c>
      <c r="O25" s="36">
        <f t="shared" si="1"/>
        <v>1106144</v>
      </c>
      <c r="P25" s="36">
        <f t="shared" si="1"/>
        <v>0</v>
      </c>
      <c r="Q25" s="36">
        <f t="shared" si="1"/>
        <v>1894946</v>
      </c>
      <c r="R25" s="36">
        <f t="shared" si="1"/>
        <v>3001090</v>
      </c>
      <c r="S25" s="36">
        <f t="shared" si="1"/>
        <v>0</v>
      </c>
      <c r="T25" s="36">
        <f t="shared" si="1"/>
        <v>981800</v>
      </c>
      <c r="U25" s="36">
        <f t="shared" si="1"/>
        <v>5777251</v>
      </c>
      <c r="V25" s="36">
        <f t="shared" si="1"/>
        <v>6759051</v>
      </c>
      <c r="W25" s="36">
        <f t="shared" si="1"/>
        <v>414841274</v>
      </c>
      <c r="X25" s="36">
        <f t="shared" si="1"/>
        <v>31950000</v>
      </c>
      <c r="Y25" s="36">
        <f t="shared" si="1"/>
        <v>382891274</v>
      </c>
      <c r="Z25" s="37">
        <f>+IF(X25&lt;&gt;0,+(Y25/X25)*100,0)</f>
        <v>1198.4077433489829</v>
      </c>
      <c r="AA25" s="38">
        <f>SUM(AA15:AA24)</f>
        <v>31950000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9152888</v>
      </c>
      <c r="L26" s="31">
        <f t="shared" si="2"/>
        <v>16841070</v>
      </c>
      <c r="M26" s="31">
        <f t="shared" si="2"/>
        <v>10437230</v>
      </c>
      <c r="N26" s="31">
        <f t="shared" si="2"/>
        <v>36431188</v>
      </c>
      <c r="O26" s="31">
        <f t="shared" si="2"/>
        <v>8838746</v>
      </c>
      <c r="P26" s="31">
        <f t="shared" si="2"/>
        <v>11350903</v>
      </c>
      <c r="Q26" s="31">
        <f t="shared" si="2"/>
        <v>9936283</v>
      </c>
      <c r="R26" s="31">
        <f t="shared" si="2"/>
        <v>30125932</v>
      </c>
      <c r="S26" s="31">
        <f t="shared" si="2"/>
        <v>10024763</v>
      </c>
      <c r="T26" s="31">
        <f t="shared" si="2"/>
        <v>11993946</v>
      </c>
      <c r="U26" s="31">
        <f t="shared" si="2"/>
        <v>-170781711</v>
      </c>
      <c r="V26" s="31">
        <f t="shared" si="2"/>
        <v>-148763002</v>
      </c>
      <c r="W26" s="31">
        <f t="shared" si="2"/>
        <v>380388454</v>
      </c>
      <c r="X26" s="31">
        <f t="shared" si="2"/>
        <v>31950000</v>
      </c>
      <c r="Y26" s="31">
        <f t="shared" si="2"/>
        <v>348438454</v>
      </c>
      <c r="Z26" s="32">
        <f>+IF(X26&lt;&gt;0,+(Y26/X26)*100,0)</f>
        <v>1090.5741909233177</v>
      </c>
      <c r="AA26" s="33">
        <f>+AA13+AA25</f>
        <v>31950000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>
        <v>4222</v>
      </c>
      <c r="L31" s="20">
        <v>623</v>
      </c>
      <c r="M31" s="20">
        <v>1896</v>
      </c>
      <c r="N31" s="20">
        <v>6741</v>
      </c>
      <c r="O31" s="20">
        <v>1976</v>
      </c>
      <c r="P31" s="20">
        <v>5285</v>
      </c>
      <c r="Q31" s="20">
        <v>639</v>
      </c>
      <c r="R31" s="20">
        <v>7900</v>
      </c>
      <c r="S31" s="20"/>
      <c r="T31" s="20">
        <v>1184</v>
      </c>
      <c r="U31" s="20">
        <v>1691</v>
      </c>
      <c r="V31" s="20">
        <v>2875</v>
      </c>
      <c r="W31" s="20">
        <v>732290</v>
      </c>
      <c r="X31" s="20"/>
      <c r="Y31" s="20">
        <v>732290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>
        <v>615765</v>
      </c>
      <c r="L35" s="20">
        <v>706190</v>
      </c>
      <c r="M35" s="20">
        <v>642741</v>
      </c>
      <c r="N35" s="20">
        <v>1964696</v>
      </c>
      <c r="O35" s="20">
        <v>623051</v>
      </c>
      <c r="P35" s="20">
        <v>626775</v>
      </c>
      <c r="Q35" s="20">
        <v>707621</v>
      </c>
      <c r="R35" s="20">
        <v>1957447</v>
      </c>
      <c r="S35" s="20">
        <v>679009</v>
      </c>
      <c r="T35" s="20">
        <v>518658</v>
      </c>
      <c r="U35" s="20">
        <v>-14491648</v>
      </c>
      <c r="V35" s="20">
        <v>-13293981</v>
      </c>
      <c r="W35" s="20">
        <v>5542734</v>
      </c>
      <c r="X35" s="20"/>
      <c r="Y35" s="20">
        <v>5542734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619987</v>
      </c>
      <c r="L37" s="31">
        <f t="shared" si="3"/>
        <v>706813</v>
      </c>
      <c r="M37" s="31">
        <f t="shared" si="3"/>
        <v>644637</v>
      </c>
      <c r="N37" s="31">
        <f t="shared" si="3"/>
        <v>1971437</v>
      </c>
      <c r="O37" s="31">
        <f t="shared" si="3"/>
        <v>625027</v>
      </c>
      <c r="P37" s="31">
        <f t="shared" si="3"/>
        <v>632060</v>
      </c>
      <c r="Q37" s="31">
        <f t="shared" si="3"/>
        <v>708260</v>
      </c>
      <c r="R37" s="31">
        <f t="shared" si="3"/>
        <v>1965347</v>
      </c>
      <c r="S37" s="31">
        <f t="shared" si="3"/>
        <v>679009</v>
      </c>
      <c r="T37" s="31">
        <f t="shared" si="3"/>
        <v>519842</v>
      </c>
      <c r="U37" s="31">
        <f t="shared" si="3"/>
        <v>-14489957</v>
      </c>
      <c r="V37" s="31">
        <f t="shared" si="3"/>
        <v>-13291106</v>
      </c>
      <c r="W37" s="31">
        <f t="shared" si="3"/>
        <v>7858124</v>
      </c>
      <c r="X37" s="31">
        <f t="shared" si="3"/>
        <v>0</v>
      </c>
      <c r="Y37" s="31">
        <f t="shared" si="3"/>
        <v>7858124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619987</v>
      </c>
      <c r="L44" s="31">
        <f t="shared" si="5"/>
        <v>706813</v>
      </c>
      <c r="M44" s="31">
        <f t="shared" si="5"/>
        <v>644637</v>
      </c>
      <c r="N44" s="31">
        <f t="shared" si="5"/>
        <v>1971437</v>
      </c>
      <c r="O44" s="31">
        <f t="shared" si="5"/>
        <v>625027</v>
      </c>
      <c r="P44" s="31">
        <f t="shared" si="5"/>
        <v>632060</v>
      </c>
      <c r="Q44" s="31">
        <f t="shared" si="5"/>
        <v>708260</v>
      </c>
      <c r="R44" s="31">
        <f t="shared" si="5"/>
        <v>1965347</v>
      </c>
      <c r="S44" s="31">
        <f t="shared" si="5"/>
        <v>679009</v>
      </c>
      <c r="T44" s="31">
        <f t="shared" si="5"/>
        <v>519842</v>
      </c>
      <c r="U44" s="31">
        <f t="shared" si="5"/>
        <v>-14489957</v>
      </c>
      <c r="V44" s="31">
        <f t="shared" si="5"/>
        <v>-13291106</v>
      </c>
      <c r="W44" s="31">
        <f t="shared" si="5"/>
        <v>7858124</v>
      </c>
      <c r="X44" s="31">
        <f t="shared" si="5"/>
        <v>0</v>
      </c>
      <c r="Y44" s="31">
        <f t="shared" si="5"/>
        <v>7858124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8532901</v>
      </c>
      <c r="L45" s="44">
        <f t="shared" si="6"/>
        <v>16134257</v>
      </c>
      <c r="M45" s="44">
        <f t="shared" si="6"/>
        <v>9792593</v>
      </c>
      <c r="N45" s="44">
        <f t="shared" si="6"/>
        <v>34459751</v>
      </c>
      <c r="O45" s="44">
        <f t="shared" si="6"/>
        <v>8213719</v>
      </c>
      <c r="P45" s="44">
        <f t="shared" si="6"/>
        <v>10718843</v>
      </c>
      <c r="Q45" s="44">
        <f t="shared" si="6"/>
        <v>9228023</v>
      </c>
      <c r="R45" s="44">
        <f t="shared" si="6"/>
        <v>28160585</v>
      </c>
      <c r="S45" s="44">
        <f t="shared" si="6"/>
        <v>9345754</v>
      </c>
      <c r="T45" s="44">
        <f t="shared" si="6"/>
        <v>11474104</v>
      </c>
      <c r="U45" s="44">
        <f t="shared" si="6"/>
        <v>-156291754</v>
      </c>
      <c r="V45" s="44">
        <f t="shared" si="6"/>
        <v>-135471896</v>
      </c>
      <c r="W45" s="44">
        <f t="shared" si="6"/>
        <v>372530330</v>
      </c>
      <c r="X45" s="44">
        <f t="shared" si="6"/>
        <v>31950000</v>
      </c>
      <c r="Y45" s="44">
        <f t="shared" si="6"/>
        <v>340580330</v>
      </c>
      <c r="Z45" s="45">
        <f>+IF(X45&lt;&gt;0,+(Y45/X45)*100,0)</f>
        <v>1065.9791236306728</v>
      </c>
      <c r="AA45" s="46">
        <f>+AA26-AA44</f>
        <v>31950000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>
        <v>2804887</v>
      </c>
      <c r="L47" s="20">
        <v>18997621</v>
      </c>
      <c r="M47" s="20">
        <v>1243976</v>
      </c>
      <c r="N47" s="20">
        <v>23046484</v>
      </c>
      <c r="O47" s="20">
        <v>3781407</v>
      </c>
      <c r="P47" s="20">
        <v>5275150</v>
      </c>
      <c r="Q47" s="20">
        <v>28297795</v>
      </c>
      <c r="R47" s="20">
        <v>37354352</v>
      </c>
      <c r="S47" s="20">
        <v>4305562</v>
      </c>
      <c r="T47" s="20">
        <v>7045972</v>
      </c>
      <c r="U47" s="20"/>
      <c r="V47" s="20">
        <v>11351534</v>
      </c>
      <c r="W47" s="20">
        <v>560769763</v>
      </c>
      <c r="X47" s="20"/>
      <c r="Y47" s="20">
        <v>560769763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2804887</v>
      </c>
      <c r="L50" s="52">
        <f t="shared" si="7"/>
        <v>18997621</v>
      </c>
      <c r="M50" s="52">
        <f t="shared" si="7"/>
        <v>1243976</v>
      </c>
      <c r="N50" s="52">
        <f t="shared" si="7"/>
        <v>23046484</v>
      </c>
      <c r="O50" s="52">
        <f t="shared" si="7"/>
        <v>3781407</v>
      </c>
      <c r="P50" s="52">
        <f t="shared" si="7"/>
        <v>5275150</v>
      </c>
      <c r="Q50" s="52">
        <f t="shared" si="7"/>
        <v>28297795</v>
      </c>
      <c r="R50" s="52">
        <f t="shared" si="7"/>
        <v>37354352</v>
      </c>
      <c r="S50" s="52">
        <f t="shared" si="7"/>
        <v>4305562</v>
      </c>
      <c r="T50" s="52">
        <f t="shared" si="7"/>
        <v>7045972</v>
      </c>
      <c r="U50" s="52">
        <f t="shared" si="7"/>
        <v>0</v>
      </c>
      <c r="V50" s="52">
        <f t="shared" si="7"/>
        <v>11351534</v>
      </c>
      <c r="W50" s="52">
        <f t="shared" si="7"/>
        <v>560769763</v>
      </c>
      <c r="X50" s="52">
        <f t="shared" si="7"/>
        <v>0</v>
      </c>
      <c r="Y50" s="52">
        <f t="shared" si="7"/>
        <v>560769763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64926745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>
        <v>5542053</v>
      </c>
      <c r="P6" s="20">
        <v>1093153</v>
      </c>
      <c r="Q6" s="20">
        <v>264033</v>
      </c>
      <c r="R6" s="20">
        <v>6899239</v>
      </c>
      <c r="S6" s="20">
        <v>23436717</v>
      </c>
      <c r="T6" s="20">
        <v>-13686033</v>
      </c>
      <c r="U6" s="20">
        <v>1427524</v>
      </c>
      <c r="V6" s="20">
        <v>11178208</v>
      </c>
      <c r="W6" s="20">
        <v>100173009</v>
      </c>
      <c r="X6" s="20">
        <v>64926745</v>
      </c>
      <c r="Y6" s="20">
        <v>35246264</v>
      </c>
      <c r="Z6" s="21">
        <v>54.286202088214949</v>
      </c>
      <c r="AA6" s="22">
        <v>64926745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-425059969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>
        <v>2740047</v>
      </c>
      <c r="P7" s="20">
        <v>-14526505</v>
      </c>
      <c r="Q7" s="20">
        <v>3857733</v>
      </c>
      <c r="R7" s="20">
        <v>-7928725</v>
      </c>
      <c r="S7" s="20">
        <v>7505343</v>
      </c>
      <c r="T7" s="20">
        <v>1031800</v>
      </c>
      <c r="U7" s="20">
        <v>25793616</v>
      </c>
      <c r="V7" s="20">
        <v>34330759</v>
      </c>
      <c r="W7" s="20">
        <v>-528312104</v>
      </c>
      <c r="X7" s="20">
        <v>-425059969</v>
      </c>
      <c r="Y7" s="20">
        <v>-103252135</v>
      </c>
      <c r="Z7" s="21">
        <v>24.291192427014927</v>
      </c>
      <c r="AA7" s="22">
        <v>-425059969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919505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919505</v>
      </c>
      <c r="Y8" s="20">
        <v>3399620</v>
      </c>
      <c r="Z8" s="21">
        <v>369.72284000630771</v>
      </c>
      <c r="AA8" s="22">
        <v>919505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307238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307238</v>
      </c>
      <c r="Y10" s="20">
        <v>1</v>
      </c>
      <c r="Z10" s="21"/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-358906481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8282100</v>
      </c>
      <c r="P13" s="31">
        <f t="shared" si="0"/>
        <v>-13433352</v>
      </c>
      <c r="Q13" s="31">
        <f t="shared" si="0"/>
        <v>4121766</v>
      </c>
      <c r="R13" s="31">
        <f t="shared" si="0"/>
        <v>-1029486</v>
      </c>
      <c r="S13" s="31">
        <f t="shared" si="0"/>
        <v>30942060</v>
      </c>
      <c r="T13" s="31">
        <f t="shared" si="0"/>
        <v>-12654233</v>
      </c>
      <c r="U13" s="31">
        <f t="shared" si="0"/>
        <v>27221140</v>
      </c>
      <c r="V13" s="31">
        <f t="shared" si="0"/>
        <v>45508967</v>
      </c>
      <c r="W13" s="31">
        <f t="shared" si="0"/>
        <v>-423512731</v>
      </c>
      <c r="X13" s="31">
        <f t="shared" si="0"/>
        <v>-358906481</v>
      </c>
      <c r="Y13" s="31">
        <f t="shared" si="0"/>
        <v>-64606250</v>
      </c>
      <c r="Z13" s="32">
        <f>+IF(X13&lt;&gt;0,+(Y13/X13)*100,0)</f>
        <v>18.000859115163205</v>
      </c>
      <c r="AA13" s="33">
        <f>SUM(AA6:AA12)</f>
        <v>-358906481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-11144569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>
        <v>5358976</v>
      </c>
      <c r="P17" s="24">
        <v>6142868</v>
      </c>
      <c r="Q17" s="20">
        <v>6220670</v>
      </c>
      <c r="R17" s="24">
        <v>17722514</v>
      </c>
      <c r="S17" s="24">
        <v>14029089</v>
      </c>
      <c r="T17" s="20">
        <v>18420666</v>
      </c>
      <c r="U17" s="24">
        <v>17956190</v>
      </c>
      <c r="V17" s="24">
        <v>50405945</v>
      </c>
      <c r="W17" s="24">
        <v>210897018</v>
      </c>
      <c r="X17" s="20">
        <v>-11144569</v>
      </c>
      <c r="Y17" s="24">
        <v>222041587</v>
      </c>
      <c r="Z17" s="25">
        <v>-1992.3748240062043</v>
      </c>
      <c r="AA17" s="26">
        <v>-11144569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-11144569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5358976</v>
      </c>
      <c r="P25" s="36">
        <f t="shared" si="1"/>
        <v>6142868</v>
      </c>
      <c r="Q25" s="36">
        <f t="shared" si="1"/>
        <v>6220670</v>
      </c>
      <c r="R25" s="36">
        <f t="shared" si="1"/>
        <v>17722514</v>
      </c>
      <c r="S25" s="36">
        <f t="shared" si="1"/>
        <v>14029089</v>
      </c>
      <c r="T25" s="36">
        <f t="shared" si="1"/>
        <v>18420666</v>
      </c>
      <c r="U25" s="36">
        <f t="shared" si="1"/>
        <v>17956190</v>
      </c>
      <c r="V25" s="36">
        <f t="shared" si="1"/>
        <v>50405945</v>
      </c>
      <c r="W25" s="36">
        <f t="shared" si="1"/>
        <v>210897018</v>
      </c>
      <c r="X25" s="36">
        <f t="shared" si="1"/>
        <v>-11144569</v>
      </c>
      <c r="Y25" s="36">
        <f t="shared" si="1"/>
        <v>222041587</v>
      </c>
      <c r="Z25" s="37">
        <f>+IF(X25&lt;&gt;0,+(Y25/X25)*100,0)</f>
        <v>-1992.3748240062043</v>
      </c>
      <c r="AA25" s="38">
        <f>SUM(AA15:AA24)</f>
        <v>-11144569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-370051050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13641076</v>
      </c>
      <c r="P26" s="31">
        <f t="shared" si="2"/>
        <v>-7290484</v>
      </c>
      <c r="Q26" s="31">
        <f t="shared" si="2"/>
        <v>10342436</v>
      </c>
      <c r="R26" s="31">
        <f t="shared" si="2"/>
        <v>16693028</v>
      </c>
      <c r="S26" s="31">
        <f t="shared" si="2"/>
        <v>44971149</v>
      </c>
      <c r="T26" s="31">
        <f t="shared" si="2"/>
        <v>5766433</v>
      </c>
      <c r="U26" s="31">
        <f t="shared" si="2"/>
        <v>45177330</v>
      </c>
      <c r="V26" s="31">
        <f t="shared" si="2"/>
        <v>95914912</v>
      </c>
      <c r="W26" s="31">
        <f t="shared" si="2"/>
        <v>-212615713</v>
      </c>
      <c r="X26" s="31">
        <f t="shared" si="2"/>
        <v>-370051050</v>
      </c>
      <c r="Y26" s="31">
        <f t="shared" si="2"/>
        <v>157435337</v>
      </c>
      <c r="Z26" s="32">
        <f>+IF(X26&lt;&gt;0,+(Y26/X26)*100,0)</f>
        <v>-42.544221128409177</v>
      </c>
      <c r="AA26" s="33">
        <f>+AA13+AA25</f>
        <v>-370051050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-1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>
        <v>12776000</v>
      </c>
      <c r="Q33" s="20"/>
      <c r="R33" s="20">
        <v>12776000</v>
      </c>
      <c r="S33" s="20">
        <v>33996000</v>
      </c>
      <c r="T33" s="20"/>
      <c r="U33" s="20"/>
      <c r="V33" s="20">
        <v>33996000</v>
      </c>
      <c r="W33" s="20">
        <v>46772000</v>
      </c>
      <c r="X33" s="20">
        <v>-1</v>
      </c>
      <c r="Y33" s="20">
        <v>46772001</v>
      </c>
      <c r="Z33" s="21">
        <v>-4677200100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-1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12776000</v>
      </c>
      <c r="Q37" s="31">
        <f t="shared" si="3"/>
        <v>0</v>
      </c>
      <c r="R37" s="31">
        <f t="shared" si="3"/>
        <v>12776000</v>
      </c>
      <c r="S37" s="31">
        <f t="shared" si="3"/>
        <v>33996000</v>
      </c>
      <c r="T37" s="31">
        <f t="shared" si="3"/>
        <v>0</v>
      </c>
      <c r="U37" s="31">
        <f t="shared" si="3"/>
        <v>0</v>
      </c>
      <c r="V37" s="31">
        <f t="shared" si="3"/>
        <v>33996000</v>
      </c>
      <c r="W37" s="31">
        <f t="shared" si="3"/>
        <v>46772000</v>
      </c>
      <c r="X37" s="31">
        <f t="shared" si="3"/>
        <v>-1</v>
      </c>
      <c r="Y37" s="31">
        <f t="shared" si="3"/>
        <v>46772001</v>
      </c>
      <c r="Z37" s="32">
        <f>+IF(X37&lt;&gt;0,+(Y37/X37)*100,0)</f>
        <v>-4677200100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-1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12776000</v>
      </c>
      <c r="Q44" s="31">
        <f t="shared" si="5"/>
        <v>0</v>
      </c>
      <c r="R44" s="31">
        <f t="shared" si="5"/>
        <v>12776000</v>
      </c>
      <c r="S44" s="31">
        <f t="shared" si="5"/>
        <v>33996000</v>
      </c>
      <c r="T44" s="31">
        <f t="shared" si="5"/>
        <v>0</v>
      </c>
      <c r="U44" s="31">
        <f t="shared" si="5"/>
        <v>0</v>
      </c>
      <c r="V44" s="31">
        <f t="shared" si="5"/>
        <v>33996000</v>
      </c>
      <c r="W44" s="31">
        <f t="shared" si="5"/>
        <v>46772000</v>
      </c>
      <c r="X44" s="31">
        <f t="shared" si="5"/>
        <v>-1</v>
      </c>
      <c r="Y44" s="31">
        <f t="shared" si="5"/>
        <v>46772001</v>
      </c>
      <c r="Z44" s="32">
        <f>+IF(X44&lt;&gt;0,+(Y44/X44)*100,0)</f>
        <v>-4677200100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-370051049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13641076</v>
      </c>
      <c r="P45" s="44">
        <f t="shared" si="6"/>
        <v>-20066484</v>
      </c>
      <c r="Q45" s="44">
        <f t="shared" si="6"/>
        <v>10342436</v>
      </c>
      <c r="R45" s="44">
        <f t="shared" si="6"/>
        <v>3917028</v>
      </c>
      <c r="S45" s="44">
        <f t="shared" si="6"/>
        <v>10975149</v>
      </c>
      <c r="T45" s="44">
        <f t="shared" si="6"/>
        <v>5766433</v>
      </c>
      <c r="U45" s="44">
        <f t="shared" si="6"/>
        <v>45177330</v>
      </c>
      <c r="V45" s="44">
        <f t="shared" si="6"/>
        <v>61918912</v>
      </c>
      <c r="W45" s="44">
        <f t="shared" si="6"/>
        <v>-259387713</v>
      </c>
      <c r="X45" s="44">
        <f t="shared" si="6"/>
        <v>-370051049</v>
      </c>
      <c r="Y45" s="44">
        <f t="shared" si="6"/>
        <v>110663336</v>
      </c>
      <c r="Z45" s="45">
        <f>+IF(X45&lt;&gt;0,+(Y45/X45)*100,0)</f>
        <v>-29.904883744837051</v>
      </c>
      <c r="AA45" s="46">
        <f>+AA26-AA44</f>
        <v>-370051049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-17536382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-17536382</v>
      </c>
      <c r="Y47" s="20">
        <v>17536382</v>
      </c>
      <c r="Z47" s="47">
        <v>-100</v>
      </c>
      <c r="AA47" s="22">
        <v>-17536382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-17536382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-17536382</v>
      </c>
      <c r="Y50" s="52">
        <f t="shared" si="7"/>
        <v>17536382</v>
      </c>
      <c r="Z50" s="53">
        <f>+IF(X50&lt;&gt;0,+(Y50/X50)*100,0)</f>
        <v>-100</v>
      </c>
      <c r="AA50" s="54">
        <f>SUM(AA47:AA49)</f>
        <v>-17536382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263611210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>
        <v>-340281936</v>
      </c>
      <c r="P7" s="20">
        <v>200931147</v>
      </c>
      <c r="Q7" s="20">
        <v>-27409120</v>
      </c>
      <c r="R7" s="20">
        <v>-166759909</v>
      </c>
      <c r="S7" s="20">
        <v>162095480</v>
      </c>
      <c r="T7" s="20">
        <v>-172511524</v>
      </c>
      <c r="U7" s="20">
        <v>-272380126</v>
      </c>
      <c r="V7" s="20">
        <v>-282796170</v>
      </c>
      <c r="W7" s="20">
        <v>-329727497</v>
      </c>
      <c r="X7" s="20">
        <v>263611210</v>
      </c>
      <c r="Y7" s="20">
        <v>-593338707</v>
      </c>
      <c r="Z7" s="21">
        <v>-225.08098460607954</v>
      </c>
      <c r="AA7" s="22">
        <v>263611210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>
        <v>-58724</v>
      </c>
      <c r="P8" s="20">
        <v>6547</v>
      </c>
      <c r="Q8" s="20">
        <v>373</v>
      </c>
      <c r="R8" s="20">
        <v>-51804</v>
      </c>
      <c r="S8" s="20">
        <v>56</v>
      </c>
      <c r="T8" s="20">
        <v>556</v>
      </c>
      <c r="U8" s="20">
        <v>-11735</v>
      </c>
      <c r="V8" s="20">
        <v>-11123</v>
      </c>
      <c r="W8" s="20">
        <v>-42454</v>
      </c>
      <c r="X8" s="20"/>
      <c r="Y8" s="20">
        <v>-42454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48255512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>
        <v>-218368</v>
      </c>
      <c r="P10" s="20">
        <v>-681154</v>
      </c>
      <c r="Q10" s="20">
        <v>373349</v>
      </c>
      <c r="R10" s="20">
        <v>-526173</v>
      </c>
      <c r="S10" s="20">
        <v>-220798</v>
      </c>
      <c r="T10" s="20">
        <v>-654825</v>
      </c>
      <c r="U10" s="20"/>
      <c r="V10" s="20">
        <v>-875623</v>
      </c>
      <c r="W10" s="20">
        <v>46860552</v>
      </c>
      <c r="X10" s="20">
        <v>48255512</v>
      </c>
      <c r="Y10" s="20">
        <v>-1394960</v>
      </c>
      <c r="Z10" s="21">
        <v>-2.8907785705392577</v>
      </c>
      <c r="AA10" s="22">
        <v>48255512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>
        <v>-561724</v>
      </c>
      <c r="P11" s="24">
        <v>-217498</v>
      </c>
      <c r="Q11" s="20">
        <v>-121596</v>
      </c>
      <c r="R11" s="24">
        <v>-900818</v>
      </c>
      <c r="S11" s="24">
        <v>-520167</v>
      </c>
      <c r="T11" s="20">
        <v>625039</v>
      </c>
      <c r="U11" s="24">
        <v>68020255</v>
      </c>
      <c r="V11" s="24">
        <v>68125127</v>
      </c>
      <c r="W11" s="24">
        <v>12567998</v>
      </c>
      <c r="X11" s="20"/>
      <c r="Y11" s="24">
        <v>12567998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311866722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-341120752</v>
      </c>
      <c r="P13" s="31">
        <f t="shared" si="0"/>
        <v>200039042</v>
      </c>
      <c r="Q13" s="31">
        <f t="shared" si="0"/>
        <v>-27156994</v>
      </c>
      <c r="R13" s="31">
        <f t="shared" si="0"/>
        <v>-168238704</v>
      </c>
      <c r="S13" s="31">
        <f t="shared" si="0"/>
        <v>161354571</v>
      </c>
      <c r="T13" s="31">
        <f t="shared" si="0"/>
        <v>-172540754</v>
      </c>
      <c r="U13" s="31">
        <f t="shared" si="0"/>
        <v>-204371606</v>
      </c>
      <c r="V13" s="31">
        <f t="shared" si="0"/>
        <v>-215557789</v>
      </c>
      <c r="W13" s="31">
        <f t="shared" si="0"/>
        <v>-270341401</v>
      </c>
      <c r="X13" s="31">
        <f t="shared" si="0"/>
        <v>311866722</v>
      </c>
      <c r="Y13" s="31">
        <f t="shared" si="0"/>
        <v>-582208123</v>
      </c>
      <c r="Z13" s="32">
        <f>+IF(X13&lt;&gt;0,+(Y13/X13)*100,0)</f>
        <v>-186.68491439750343</v>
      </c>
      <c r="AA13" s="33">
        <f>SUM(AA6:AA12)</f>
        <v>311866722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8841773249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>
        <v>13338927</v>
      </c>
      <c r="P17" s="24">
        <v>24966921</v>
      </c>
      <c r="Q17" s="20">
        <v>48314224</v>
      </c>
      <c r="R17" s="24">
        <v>86620072</v>
      </c>
      <c r="S17" s="24">
        <v>26452558</v>
      </c>
      <c r="T17" s="20">
        <v>64903275</v>
      </c>
      <c r="U17" s="24">
        <v>80775584</v>
      </c>
      <c r="V17" s="24">
        <v>172131417</v>
      </c>
      <c r="W17" s="24">
        <v>8498617235</v>
      </c>
      <c r="X17" s="20">
        <v>8841773259</v>
      </c>
      <c r="Y17" s="24">
        <v>-343156024</v>
      </c>
      <c r="Z17" s="25">
        <v>-3.881076950833398</v>
      </c>
      <c r="AA17" s="26">
        <v>8841773249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>
        <v>16423</v>
      </c>
      <c r="Y20" s="20"/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1133251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>
        <v>-47850</v>
      </c>
      <c r="T21" s="20">
        <v>-47850</v>
      </c>
      <c r="U21" s="20">
        <v>-47850</v>
      </c>
      <c r="V21" s="20">
        <v>-143550</v>
      </c>
      <c r="W21" s="20">
        <v>903236</v>
      </c>
      <c r="X21" s="20">
        <v>1133251</v>
      </c>
      <c r="Y21" s="20">
        <v>-230015</v>
      </c>
      <c r="Z21" s="21">
        <v>-20.296915687698487</v>
      </c>
      <c r="AA21" s="22">
        <v>1133251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8842922923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13291077</v>
      </c>
      <c r="P25" s="36">
        <f t="shared" si="1"/>
        <v>24919071</v>
      </c>
      <c r="Q25" s="36">
        <f t="shared" si="1"/>
        <v>48266374</v>
      </c>
      <c r="R25" s="36">
        <f t="shared" si="1"/>
        <v>86476522</v>
      </c>
      <c r="S25" s="36">
        <f t="shared" si="1"/>
        <v>26404708</v>
      </c>
      <c r="T25" s="36">
        <f t="shared" si="1"/>
        <v>64855425</v>
      </c>
      <c r="U25" s="36">
        <f t="shared" si="1"/>
        <v>80727734</v>
      </c>
      <c r="V25" s="36">
        <f t="shared" si="1"/>
        <v>171987867</v>
      </c>
      <c r="W25" s="36">
        <f t="shared" si="1"/>
        <v>8499536894</v>
      </c>
      <c r="X25" s="36">
        <f t="shared" si="1"/>
        <v>8842922933</v>
      </c>
      <c r="Y25" s="36">
        <f t="shared" si="1"/>
        <v>-343386039</v>
      </c>
      <c r="Z25" s="37">
        <f>+IF(X25&lt;&gt;0,+(Y25/X25)*100,0)</f>
        <v>-3.8831734891474934</v>
      </c>
      <c r="AA25" s="38">
        <f>SUM(AA15:AA24)</f>
        <v>8842922923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9154789645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-327829675</v>
      </c>
      <c r="P26" s="31">
        <f t="shared" si="2"/>
        <v>224958113</v>
      </c>
      <c r="Q26" s="31">
        <f t="shared" si="2"/>
        <v>21109380</v>
      </c>
      <c r="R26" s="31">
        <f t="shared" si="2"/>
        <v>-81762182</v>
      </c>
      <c r="S26" s="31">
        <f t="shared" si="2"/>
        <v>187759279</v>
      </c>
      <c r="T26" s="31">
        <f t="shared" si="2"/>
        <v>-107685329</v>
      </c>
      <c r="U26" s="31">
        <f t="shared" si="2"/>
        <v>-123643872</v>
      </c>
      <c r="V26" s="31">
        <f t="shared" si="2"/>
        <v>-43569922</v>
      </c>
      <c r="W26" s="31">
        <f t="shared" si="2"/>
        <v>8229195493</v>
      </c>
      <c r="X26" s="31">
        <f t="shared" si="2"/>
        <v>9154789655</v>
      </c>
      <c r="Y26" s="31">
        <f t="shared" si="2"/>
        <v>-925594162</v>
      </c>
      <c r="Z26" s="32">
        <f>+IF(X26&lt;&gt;0,+(Y26/X26)*100,0)</f>
        <v>-10.110490758184438</v>
      </c>
      <c r="AA26" s="33">
        <f>+AA13+AA25</f>
        <v>9154789645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26250679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>
        <v>762883</v>
      </c>
      <c r="P31" s="20">
        <v>73596</v>
      </c>
      <c r="Q31" s="20">
        <v>692939</v>
      </c>
      <c r="R31" s="20">
        <v>1529418</v>
      </c>
      <c r="S31" s="20">
        <v>643304</v>
      </c>
      <c r="T31" s="20">
        <v>155992</v>
      </c>
      <c r="U31" s="20">
        <v>586111</v>
      </c>
      <c r="V31" s="20">
        <v>1385407</v>
      </c>
      <c r="W31" s="20">
        <v>28565228</v>
      </c>
      <c r="X31" s="20">
        <v>26250679</v>
      </c>
      <c r="Y31" s="20">
        <v>2314549</v>
      </c>
      <c r="Z31" s="21">
        <v>8.8171014547852273</v>
      </c>
      <c r="AA31" s="22">
        <v>26250679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>
        <v>-485660561</v>
      </c>
      <c r="P32" s="20">
        <v>43316351</v>
      </c>
      <c r="Q32" s="20">
        <v>-296488881</v>
      </c>
      <c r="R32" s="20">
        <v>-738833091</v>
      </c>
      <c r="S32" s="20">
        <v>6942667</v>
      </c>
      <c r="T32" s="20">
        <v>-222515124</v>
      </c>
      <c r="U32" s="20">
        <v>-63040044</v>
      </c>
      <c r="V32" s="20">
        <v>-278612501</v>
      </c>
      <c r="W32" s="20">
        <v>-1698969659</v>
      </c>
      <c r="X32" s="20"/>
      <c r="Y32" s="20">
        <v>-1698969659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>
        <v>1894951</v>
      </c>
      <c r="P33" s="20">
        <v>185137</v>
      </c>
      <c r="Q33" s="20">
        <v>-233892</v>
      </c>
      <c r="R33" s="20">
        <v>1846196</v>
      </c>
      <c r="S33" s="20">
        <v>-22670860</v>
      </c>
      <c r="T33" s="20">
        <v>-4007970</v>
      </c>
      <c r="U33" s="20">
        <v>983068</v>
      </c>
      <c r="V33" s="20">
        <v>-25695762</v>
      </c>
      <c r="W33" s="20">
        <v>-5285225</v>
      </c>
      <c r="X33" s="20"/>
      <c r="Y33" s="20">
        <v>-5285225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>
        <v>-2332413</v>
      </c>
      <c r="V34" s="20">
        <v>-2332413</v>
      </c>
      <c r="W34" s="20">
        <v>-10501529</v>
      </c>
      <c r="X34" s="20"/>
      <c r="Y34" s="20">
        <v>-10501529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>
        <v>2585248</v>
      </c>
      <c r="P35" s="20">
        <v>4021462</v>
      </c>
      <c r="Q35" s="20">
        <v>-6368377</v>
      </c>
      <c r="R35" s="20">
        <v>238333</v>
      </c>
      <c r="S35" s="20">
        <v>17737115</v>
      </c>
      <c r="T35" s="20">
        <v>-10353209</v>
      </c>
      <c r="U35" s="20">
        <v>23610171</v>
      </c>
      <c r="V35" s="20">
        <v>30994077</v>
      </c>
      <c r="W35" s="20">
        <v>18647754</v>
      </c>
      <c r="X35" s="20"/>
      <c r="Y35" s="20">
        <v>18647754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26250679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-480417479</v>
      </c>
      <c r="P37" s="31">
        <f t="shared" si="3"/>
        <v>47596546</v>
      </c>
      <c r="Q37" s="31">
        <f t="shared" si="3"/>
        <v>-302398211</v>
      </c>
      <c r="R37" s="31">
        <f t="shared" si="3"/>
        <v>-735219144</v>
      </c>
      <c r="S37" s="31">
        <f t="shared" si="3"/>
        <v>2652226</v>
      </c>
      <c r="T37" s="31">
        <f t="shared" si="3"/>
        <v>-236720311</v>
      </c>
      <c r="U37" s="31">
        <f t="shared" si="3"/>
        <v>-40193107</v>
      </c>
      <c r="V37" s="31">
        <f t="shared" si="3"/>
        <v>-274261192</v>
      </c>
      <c r="W37" s="31">
        <f t="shared" si="3"/>
        <v>-1667543431</v>
      </c>
      <c r="X37" s="31">
        <f t="shared" si="3"/>
        <v>26250679</v>
      </c>
      <c r="Y37" s="31">
        <f t="shared" si="3"/>
        <v>-1693794110</v>
      </c>
      <c r="Z37" s="32">
        <f>+IF(X37&lt;&gt;0,+(Y37/X37)*100,0)</f>
        <v>-6452.3820888594928</v>
      </c>
      <c r="AA37" s="33">
        <f>SUM(AA29:AA36)</f>
        <v>26250679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26250679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-480417479</v>
      </c>
      <c r="P44" s="31">
        <f t="shared" si="5"/>
        <v>47596546</v>
      </c>
      <c r="Q44" s="31">
        <f t="shared" si="5"/>
        <v>-302398211</v>
      </c>
      <c r="R44" s="31">
        <f t="shared" si="5"/>
        <v>-735219144</v>
      </c>
      <c r="S44" s="31">
        <f t="shared" si="5"/>
        <v>2652226</v>
      </c>
      <c r="T44" s="31">
        <f t="shared" si="5"/>
        <v>-236720311</v>
      </c>
      <c r="U44" s="31">
        <f t="shared" si="5"/>
        <v>-40193107</v>
      </c>
      <c r="V44" s="31">
        <f t="shared" si="5"/>
        <v>-274261192</v>
      </c>
      <c r="W44" s="31">
        <f t="shared" si="5"/>
        <v>-1667543431</v>
      </c>
      <c r="X44" s="31">
        <f t="shared" si="5"/>
        <v>26250679</v>
      </c>
      <c r="Y44" s="31">
        <f t="shared" si="5"/>
        <v>-1693794110</v>
      </c>
      <c r="Z44" s="32">
        <f>+IF(X44&lt;&gt;0,+(Y44/X44)*100,0)</f>
        <v>-6452.3820888594928</v>
      </c>
      <c r="AA44" s="33">
        <f>+AA37+AA43</f>
        <v>26250679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9128538966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152587804</v>
      </c>
      <c r="P45" s="44">
        <f t="shared" si="6"/>
        <v>177361567</v>
      </c>
      <c r="Q45" s="44">
        <f t="shared" si="6"/>
        <v>323507591</v>
      </c>
      <c r="R45" s="44">
        <f t="shared" si="6"/>
        <v>653456962</v>
      </c>
      <c r="S45" s="44">
        <f t="shared" si="6"/>
        <v>185107053</v>
      </c>
      <c r="T45" s="44">
        <f t="shared" si="6"/>
        <v>129034982</v>
      </c>
      <c r="U45" s="44">
        <f t="shared" si="6"/>
        <v>-83450765</v>
      </c>
      <c r="V45" s="44">
        <f t="shared" si="6"/>
        <v>230691270</v>
      </c>
      <c r="W45" s="44">
        <f t="shared" si="6"/>
        <v>9896738924</v>
      </c>
      <c r="X45" s="44">
        <f t="shared" si="6"/>
        <v>9128538976</v>
      </c>
      <c r="Y45" s="44">
        <f t="shared" si="6"/>
        <v>768199948</v>
      </c>
      <c r="Z45" s="45">
        <f>+IF(X45&lt;&gt;0,+(Y45/X45)*100,0)</f>
        <v>8.4153658106701172</v>
      </c>
      <c r="AA45" s="46">
        <f>+AA26-AA44</f>
        <v>9128538966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-117163051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>
        <v>8095300</v>
      </c>
      <c r="P47" s="20">
        <v>2307509</v>
      </c>
      <c r="Q47" s="20">
        <v>15648788</v>
      </c>
      <c r="R47" s="20">
        <v>26051597</v>
      </c>
      <c r="S47" s="20">
        <v>-12333978</v>
      </c>
      <c r="T47" s="20">
        <v>1132528</v>
      </c>
      <c r="U47" s="20">
        <v>-1</v>
      </c>
      <c r="V47" s="20">
        <v>-11201451</v>
      </c>
      <c r="W47" s="20">
        <v>46147238</v>
      </c>
      <c r="X47" s="20">
        <v>-117163033</v>
      </c>
      <c r="Y47" s="20">
        <v>163310271</v>
      </c>
      <c r="Z47" s="47">
        <v>-139.38719988582065</v>
      </c>
      <c r="AA47" s="22">
        <v>-117163051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2651146</v>
      </c>
      <c r="T48" s="20"/>
      <c r="U48" s="20"/>
      <c r="V48" s="20">
        <v>2651146</v>
      </c>
      <c r="W48" s="20">
        <v>2651146</v>
      </c>
      <c r="X48" s="20"/>
      <c r="Y48" s="20">
        <v>2651146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-117163051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8095300</v>
      </c>
      <c r="P50" s="52">
        <f t="shared" si="7"/>
        <v>2307509</v>
      </c>
      <c r="Q50" s="52">
        <f t="shared" si="7"/>
        <v>15648788</v>
      </c>
      <c r="R50" s="52">
        <f t="shared" si="7"/>
        <v>26051597</v>
      </c>
      <c r="S50" s="52">
        <f t="shared" si="7"/>
        <v>-9682832</v>
      </c>
      <c r="T50" s="52">
        <f t="shared" si="7"/>
        <v>1132528</v>
      </c>
      <c r="U50" s="52">
        <f t="shared" si="7"/>
        <v>-1</v>
      </c>
      <c r="V50" s="52">
        <f t="shared" si="7"/>
        <v>-8550305</v>
      </c>
      <c r="W50" s="52">
        <f t="shared" si="7"/>
        <v>48798384</v>
      </c>
      <c r="X50" s="52">
        <f t="shared" si="7"/>
        <v>-117163033</v>
      </c>
      <c r="Y50" s="52">
        <f t="shared" si="7"/>
        <v>165961417</v>
      </c>
      <c r="Z50" s="53">
        <f>+IF(X50&lt;&gt;0,+(Y50/X50)*100,0)</f>
        <v>-141.64998357459729</v>
      </c>
      <c r="AA50" s="54">
        <f>SUM(AA47:AA49)</f>
        <v>-117163051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24977691</v>
      </c>
      <c r="G6" s="20">
        <v>-5149281</v>
      </c>
      <c r="H6" s="20">
        <v>938061</v>
      </c>
      <c r="I6" s="20">
        <v>3438911</v>
      </c>
      <c r="J6" s="20">
        <v>-772309</v>
      </c>
      <c r="K6" s="20">
        <v>878526</v>
      </c>
      <c r="L6" s="20">
        <v>806275</v>
      </c>
      <c r="M6" s="20">
        <v>356798</v>
      </c>
      <c r="N6" s="20">
        <v>2041599</v>
      </c>
      <c r="O6" s="20">
        <v>607585</v>
      </c>
      <c r="P6" s="20">
        <v>2107418</v>
      </c>
      <c r="Q6" s="20">
        <v>-2551339</v>
      </c>
      <c r="R6" s="20">
        <v>163664</v>
      </c>
      <c r="S6" s="20">
        <v>414630</v>
      </c>
      <c r="T6" s="20">
        <v>892373</v>
      </c>
      <c r="U6" s="20">
        <v>-1714029</v>
      </c>
      <c r="V6" s="20">
        <v>-407026</v>
      </c>
      <c r="W6" s="20">
        <v>1025928</v>
      </c>
      <c r="X6" s="20">
        <v>24977691</v>
      </c>
      <c r="Y6" s="20">
        <v>-23951763</v>
      </c>
      <c r="Z6" s="21">
        <v>-95.892622740828998</v>
      </c>
      <c r="AA6" s="22">
        <v>24977691</v>
      </c>
    </row>
    <row r="7" spans="1:27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18984099</v>
      </c>
      <c r="G7" s="20">
        <v>10143890</v>
      </c>
      <c r="H7" s="20">
        <v>1370581</v>
      </c>
      <c r="I7" s="20">
        <v>1573174</v>
      </c>
      <c r="J7" s="20">
        <v>13087645</v>
      </c>
      <c r="K7" s="20">
        <v>1926201</v>
      </c>
      <c r="L7" s="20">
        <v>2049284</v>
      </c>
      <c r="M7" s="20">
        <v>1837304</v>
      </c>
      <c r="N7" s="20">
        <v>5812789</v>
      </c>
      <c r="O7" s="20">
        <v>3321471</v>
      </c>
      <c r="P7" s="20">
        <v>2059069</v>
      </c>
      <c r="Q7" s="20">
        <v>743562</v>
      </c>
      <c r="R7" s="20">
        <v>6124102</v>
      </c>
      <c r="S7" s="20">
        <v>1841636</v>
      </c>
      <c r="T7" s="20">
        <v>1221815</v>
      </c>
      <c r="U7" s="20">
        <v>-739533</v>
      </c>
      <c r="V7" s="20">
        <v>2323918</v>
      </c>
      <c r="W7" s="20">
        <v>27348454</v>
      </c>
      <c r="X7" s="20">
        <v>18984099</v>
      </c>
      <c r="Y7" s="20">
        <v>8364355</v>
      </c>
      <c r="Z7" s="21">
        <v>44.059794462723779</v>
      </c>
      <c r="AA7" s="22">
        <v>18984099</v>
      </c>
    </row>
    <row r="8" spans="1:27" x14ac:dyDescent="0.25">
      <c r="A8" s="23" t="s">
        <v>36</v>
      </c>
      <c r="B8" s="17" t="s">
        <v>32</v>
      </c>
      <c r="C8" s="18">
        <v>1428188</v>
      </c>
      <c r="D8" s="18"/>
      <c r="E8" s="19"/>
      <c r="F8" s="20">
        <v>1428187</v>
      </c>
      <c r="G8" s="20">
        <v>1025087</v>
      </c>
      <c r="H8" s="20">
        <v>106911</v>
      </c>
      <c r="I8" s="20">
        <v>58490</v>
      </c>
      <c r="J8" s="20">
        <v>1190488</v>
      </c>
      <c r="K8" s="20">
        <v>-572670</v>
      </c>
      <c r="L8" s="20">
        <v>-241650</v>
      </c>
      <c r="M8" s="20">
        <v>108080</v>
      </c>
      <c r="N8" s="20">
        <v>-706240</v>
      </c>
      <c r="O8" s="20">
        <v>-591722</v>
      </c>
      <c r="P8" s="20">
        <v>-678141</v>
      </c>
      <c r="Q8" s="20">
        <v>-474432</v>
      </c>
      <c r="R8" s="20">
        <v>-1744295</v>
      </c>
      <c r="S8" s="20">
        <v>-144718</v>
      </c>
      <c r="T8" s="20">
        <v>63209</v>
      </c>
      <c r="U8" s="20">
        <v>-266104</v>
      </c>
      <c r="V8" s="20">
        <v>-347613</v>
      </c>
      <c r="W8" s="20">
        <v>-1607660</v>
      </c>
      <c r="X8" s="20">
        <v>1428187</v>
      </c>
      <c r="Y8" s="20">
        <v>-3035847</v>
      </c>
      <c r="Z8" s="21">
        <v>-212.5664916429011</v>
      </c>
      <c r="AA8" s="22">
        <v>1428187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733639</v>
      </c>
      <c r="D10" s="18"/>
      <c r="E10" s="19">
        <v>-8511526</v>
      </c>
      <c r="F10" s="20">
        <v>733638</v>
      </c>
      <c r="G10" s="20">
        <v>554832</v>
      </c>
      <c r="H10" s="20">
        <v>178807</v>
      </c>
      <c r="I10" s="20"/>
      <c r="J10" s="20">
        <v>733639</v>
      </c>
      <c r="K10" s="20">
        <v>305522</v>
      </c>
      <c r="L10" s="20">
        <v>121401</v>
      </c>
      <c r="M10" s="20">
        <v>27100</v>
      </c>
      <c r="N10" s="20">
        <v>454023</v>
      </c>
      <c r="O10" s="20">
        <v>196397</v>
      </c>
      <c r="P10" s="20"/>
      <c r="Q10" s="20">
        <v>-179743</v>
      </c>
      <c r="R10" s="20">
        <v>16654</v>
      </c>
      <c r="S10" s="20"/>
      <c r="T10" s="20"/>
      <c r="U10" s="20">
        <v>284904</v>
      </c>
      <c r="V10" s="20">
        <v>284904</v>
      </c>
      <c r="W10" s="20">
        <v>1489220</v>
      </c>
      <c r="X10" s="20">
        <v>733638</v>
      </c>
      <c r="Y10" s="20">
        <v>755582</v>
      </c>
      <c r="Z10" s="21">
        <v>102.99112096156415</v>
      </c>
      <c r="AA10" s="22">
        <v>733638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11053261</v>
      </c>
      <c r="D13" s="29">
        <f>SUM(D6:D12)</f>
        <v>0</v>
      </c>
      <c r="E13" s="30">
        <f t="shared" si="0"/>
        <v>42188073</v>
      </c>
      <c r="F13" s="31">
        <f t="shared" si="0"/>
        <v>46123615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2537579</v>
      </c>
      <c r="L13" s="31">
        <f t="shared" si="0"/>
        <v>2735310</v>
      </c>
      <c r="M13" s="31">
        <f t="shared" si="0"/>
        <v>2329282</v>
      </c>
      <c r="N13" s="31">
        <f t="shared" si="0"/>
        <v>7602171</v>
      </c>
      <c r="O13" s="31">
        <f t="shared" si="0"/>
        <v>3533731</v>
      </c>
      <c r="P13" s="31">
        <f t="shared" si="0"/>
        <v>3488346</v>
      </c>
      <c r="Q13" s="31">
        <f t="shared" si="0"/>
        <v>-2461952</v>
      </c>
      <c r="R13" s="31">
        <f t="shared" si="0"/>
        <v>4560125</v>
      </c>
      <c r="S13" s="31">
        <f t="shared" si="0"/>
        <v>2111548</v>
      </c>
      <c r="T13" s="31">
        <f t="shared" si="0"/>
        <v>2177397</v>
      </c>
      <c r="U13" s="31">
        <f t="shared" si="0"/>
        <v>-2434762</v>
      </c>
      <c r="V13" s="31">
        <f t="shared" si="0"/>
        <v>1854183</v>
      </c>
      <c r="W13" s="31">
        <f t="shared" si="0"/>
        <v>28255942</v>
      </c>
      <c r="X13" s="31">
        <f t="shared" si="0"/>
        <v>46123615</v>
      </c>
      <c r="Y13" s="31">
        <f t="shared" si="0"/>
        <v>-17867673</v>
      </c>
      <c r="Z13" s="32">
        <f>+IF(X13&lt;&gt;0,+(Y13/X13)*100,0)</f>
        <v>-38.738665648822192</v>
      </c>
      <c r="AA13" s="33">
        <f>SUM(AA6:AA12)</f>
        <v>46123615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9050904</v>
      </c>
      <c r="D17" s="18"/>
      <c r="E17" s="19">
        <v>2328082</v>
      </c>
      <c r="F17" s="20">
        <v>10721818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>
        <v>15560</v>
      </c>
      <c r="P17" s="24">
        <v>571828</v>
      </c>
      <c r="Q17" s="20">
        <v>3725220</v>
      </c>
      <c r="R17" s="24">
        <v>4312608</v>
      </c>
      <c r="S17" s="24">
        <v>477076</v>
      </c>
      <c r="T17" s="20">
        <v>1068482</v>
      </c>
      <c r="U17" s="24">
        <v>5638426</v>
      </c>
      <c r="V17" s="24">
        <v>7183984</v>
      </c>
      <c r="W17" s="24">
        <v>5253498</v>
      </c>
      <c r="X17" s="20">
        <v>10721818</v>
      </c>
      <c r="Y17" s="24">
        <v>-5468320</v>
      </c>
      <c r="Z17" s="25">
        <v>-51.001798389041866</v>
      </c>
      <c r="AA17" s="26">
        <v>10721818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9050904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10721818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15560</v>
      </c>
      <c r="P25" s="36">
        <f t="shared" si="1"/>
        <v>571828</v>
      </c>
      <c r="Q25" s="36">
        <f t="shared" si="1"/>
        <v>3725220</v>
      </c>
      <c r="R25" s="36">
        <f t="shared" si="1"/>
        <v>4312608</v>
      </c>
      <c r="S25" s="36">
        <f t="shared" si="1"/>
        <v>477076</v>
      </c>
      <c r="T25" s="36">
        <f t="shared" si="1"/>
        <v>1068482</v>
      </c>
      <c r="U25" s="36">
        <f t="shared" si="1"/>
        <v>5638426</v>
      </c>
      <c r="V25" s="36">
        <f t="shared" si="1"/>
        <v>7183984</v>
      </c>
      <c r="W25" s="36">
        <f t="shared" si="1"/>
        <v>5253498</v>
      </c>
      <c r="X25" s="36">
        <f t="shared" si="1"/>
        <v>10721818</v>
      </c>
      <c r="Y25" s="36">
        <f t="shared" si="1"/>
        <v>-5468320</v>
      </c>
      <c r="Z25" s="37">
        <f>+IF(X25&lt;&gt;0,+(Y25/X25)*100,0)</f>
        <v>-51.001798389041866</v>
      </c>
      <c r="AA25" s="38">
        <f>SUM(AA15:AA24)</f>
        <v>10721818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20104165</v>
      </c>
      <c r="D26" s="29">
        <f>+D13+D25</f>
        <v>0</v>
      </c>
      <c r="E26" s="30">
        <f t="shared" si="2"/>
        <v>44516155</v>
      </c>
      <c r="F26" s="31">
        <f t="shared" si="2"/>
        <v>56845433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2537579</v>
      </c>
      <c r="L26" s="31">
        <f t="shared" si="2"/>
        <v>2735310</v>
      </c>
      <c r="M26" s="31">
        <f t="shared" si="2"/>
        <v>2329282</v>
      </c>
      <c r="N26" s="31">
        <f t="shared" si="2"/>
        <v>7602171</v>
      </c>
      <c r="O26" s="31">
        <f t="shared" si="2"/>
        <v>3549291</v>
      </c>
      <c r="P26" s="31">
        <f t="shared" si="2"/>
        <v>4060174</v>
      </c>
      <c r="Q26" s="31">
        <f t="shared" si="2"/>
        <v>1263268</v>
      </c>
      <c r="R26" s="31">
        <f t="shared" si="2"/>
        <v>8872733</v>
      </c>
      <c r="S26" s="31">
        <f t="shared" si="2"/>
        <v>2588624</v>
      </c>
      <c r="T26" s="31">
        <f t="shared" si="2"/>
        <v>3245879</v>
      </c>
      <c r="U26" s="31">
        <f t="shared" si="2"/>
        <v>3203664</v>
      </c>
      <c r="V26" s="31">
        <f t="shared" si="2"/>
        <v>9038167</v>
      </c>
      <c r="W26" s="31">
        <f t="shared" si="2"/>
        <v>33509440</v>
      </c>
      <c r="X26" s="31">
        <f t="shared" si="2"/>
        <v>56845433</v>
      </c>
      <c r="Y26" s="31">
        <f t="shared" si="2"/>
        <v>-23335993</v>
      </c>
      <c r="Z26" s="32">
        <f>+IF(X26&lt;&gt;0,+(Y26/X26)*100,0)</f>
        <v>-41.051658450732532</v>
      </c>
      <c r="AA26" s="33">
        <f>+AA13+AA25</f>
        <v>56845433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-8283965</v>
      </c>
      <c r="G32" s="20"/>
      <c r="H32" s="20"/>
      <c r="I32" s="20"/>
      <c r="J32" s="20"/>
      <c r="K32" s="20">
        <v>-403029</v>
      </c>
      <c r="L32" s="20">
        <v>-773677</v>
      </c>
      <c r="M32" s="20">
        <v>-924009</v>
      </c>
      <c r="N32" s="20">
        <v>-2100715</v>
      </c>
      <c r="O32" s="20">
        <v>-1319967</v>
      </c>
      <c r="P32" s="20">
        <v>-995577</v>
      </c>
      <c r="Q32" s="20">
        <v>166513</v>
      </c>
      <c r="R32" s="20">
        <v>-2149031</v>
      </c>
      <c r="S32" s="20">
        <v>-72596</v>
      </c>
      <c r="T32" s="20">
        <v>-481036</v>
      </c>
      <c r="U32" s="20">
        <v>68014</v>
      </c>
      <c r="V32" s="20">
        <v>-485618</v>
      </c>
      <c r="W32" s="20">
        <v>-4735364</v>
      </c>
      <c r="X32" s="20">
        <v>-8283965</v>
      </c>
      <c r="Y32" s="20">
        <v>3548601</v>
      </c>
      <c r="Z32" s="21">
        <v>-42.836986877660635</v>
      </c>
      <c r="AA32" s="22">
        <v>-8283965</v>
      </c>
    </row>
    <row r="33" spans="1:27" x14ac:dyDescent="0.25">
      <c r="A33" s="23" t="s">
        <v>60</v>
      </c>
      <c r="B33" s="17" t="s">
        <v>32</v>
      </c>
      <c r="C33" s="18">
        <v>1293155</v>
      </c>
      <c r="D33" s="18"/>
      <c r="E33" s="19"/>
      <c r="F33" s="20">
        <v>168671</v>
      </c>
      <c r="G33" s="20">
        <v>2464959</v>
      </c>
      <c r="H33" s="20">
        <v>-1171804</v>
      </c>
      <c r="I33" s="20">
        <v>1975041</v>
      </c>
      <c r="J33" s="20">
        <v>3268196</v>
      </c>
      <c r="K33" s="20">
        <v>1300000</v>
      </c>
      <c r="L33" s="20">
        <v>-1510116</v>
      </c>
      <c r="M33" s="20"/>
      <c r="N33" s="20">
        <v>-210116</v>
      </c>
      <c r="O33" s="20"/>
      <c r="P33" s="20"/>
      <c r="Q33" s="20">
        <v>-1153204</v>
      </c>
      <c r="R33" s="20">
        <v>-1153204</v>
      </c>
      <c r="S33" s="20"/>
      <c r="T33" s="20">
        <v>-59337</v>
      </c>
      <c r="U33" s="20">
        <v>-1586412</v>
      </c>
      <c r="V33" s="20">
        <v>-1645749</v>
      </c>
      <c r="W33" s="20">
        <v>259127</v>
      </c>
      <c r="X33" s="20">
        <v>168671</v>
      </c>
      <c r="Y33" s="20">
        <v>90456</v>
      </c>
      <c r="Z33" s="21">
        <v>53.628661714224734</v>
      </c>
      <c r="AA33" s="22">
        <v>168671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1293155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-8115294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896971</v>
      </c>
      <c r="L37" s="31">
        <f t="shared" si="3"/>
        <v>-2283793</v>
      </c>
      <c r="M37" s="31">
        <f t="shared" si="3"/>
        <v>-924009</v>
      </c>
      <c r="N37" s="31">
        <f t="shared" si="3"/>
        <v>-2310831</v>
      </c>
      <c r="O37" s="31">
        <f t="shared" si="3"/>
        <v>-1319967</v>
      </c>
      <c r="P37" s="31">
        <f t="shared" si="3"/>
        <v>-995577</v>
      </c>
      <c r="Q37" s="31">
        <f t="shared" si="3"/>
        <v>-986691</v>
      </c>
      <c r="R37" s="31">
        <f t="shared" si="3"/>
        <v>-3302235</v>
      </c>
      <c r="S37" s="31">
        <f t="shared" si="3"/>
        <v>-72596</v>
      </c>
      <c r="T37" s="31">
        <f t="shared" si="3"/>
        <v>-540373</v>
      </c>
      <c r="U37" s="31">
        <f t="shared" si="3"/>
        <v>-1518398</v>
      </c>
      <c r="V37" s="31">
        <f t="shared" si="3"/>
        <v>-2131367</v>
      </c>
      <c r="W37" s="31">
        <f t="shared" si="3"/>
        <v>-4476237</v>
      </c>
      <c r="X37" s="31">
        <f t="shared" si="3"/>
        <v>-8115294</v>
      </c>
      <c r="Y37" s="31">
        <f t="shared" si="3"/>
        <v>3639057</v>
      </c>
      <c r="Z37" s="32">
        <f>+IF(X37&lt;&gt;0,+(Y37/X37)*100,0)</f>
        <v>-44.841961363322142</v>
      </c>
      <c r="AA37" s="33">
        <f>SUM(AA29:AA36)</f>
        <v>-8115294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1293155</v>
      </c>
      <c r="D44" s="29">
        <f>+D37+D43</f>
        <v>0</v>
      </c>
      <c r="E44" s="30">
        <f t="shared" si="5"/>
        <v>21000</v>
      </c>
      <c r="F44" s="31">
        <f t="shared" si="5"/>
        <v>-8115294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896971</v>
      </c>
      <c r="L44" s="31">
        <f t="shared" si="5"/>
        <v>-2283793</v>
      </c>
      <c r="M44" s="31">
        <f t="shared" si="5"/>
        <v>-924009</v>
      </c>
      <c r="N44" s="31">
        <f t="shared" si="5"/>
        <v>-2310831</v>
      </c>
      <c r="O44" s="31">
        <f t="shared" si="5"/>
        <v>-1319967</v>
      </c>
      <c r="P44" s="31">
        <f t="shared" si="5"/>
        <v>-995577</v>
      </c>
      <c r="Q44" s="31">
        <f t="shared" si="5"/>
        <v>-986691</v>
      </c>
      <c r="R44" s="31">
        <f t="shared" si="5"/>
        <v>-3302235</v>
      </c>
      <c r="S44" s="31">
        <f t="shared" si="5"/>
        <v>-72596</v>
      </c>
      <c r="T44" s="31">
        <f t="shared" si="5"/>
        <v>-540373</v>
      </c>
      <c r="U44" s="31">
        <f t="shared" si="5"/>
        <v>-1518398</v>
      </c>
      <c r="V44" s="31">
        <f t="shared" si="5"/>
        <v>-2131367</v>
      </c>
      <c r="W44" s="31">
        <f t="shared" si="5"/>
        <v>-4476237</v>
      </c>
      <c r="X44" s="31">
        <f t="shared" si="5"/>
        <v>-8115294</v>
      </c>
      <c r="Y44" s="31">
        <f t="shared" si="5"/>
        <v>3639057</v>
      </c>
      <c r="Z44" s="32">
        <f>+IF(X44&lt;&gt;0,+(Y44/X44)*100,0)</f>
        <v>-44.841961363322142</v>
      </c>
      <c r="AA44" s="33">
        <f>+AA37+AA43</f>
        <v>-8115294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18811010</v>
      </c>
      <c r="D45" s="42">
        <f t="shared" si="6"/>
        <v>0</v>
      </c>
      <c r="E45" s="43">
        <f t="shared" si="6"/>
        <v>44495155</v>
      </c>
      <c r="F45" s="44">
        <f t="shared" si="6"/>
        <v>64960727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1640608</v>
      </c>
      <c r="L45" s="44">
        <f t="shared" si="6"/>
        <v>5019103</v>
      </c>
      <c r="M45" s="44">
        <f t="shared" si="6"/>
        <v>3253291</v>
      </c>
      <c r="N45" s="44">
        <f t="shared" si="6"/>
        <v>9913002</v>
      </c>
      <c r="O45" s="44">
        <f t="shared" si="6"/>
        <v>4869258</v>
      </c>
      <c r="P45" s="44">
        <f t="shared" si="6"/>
        <v>5055751</v>
      </c>
      <c r="Q45" s="44">
        <f t="shared" si="6"/>
        <v>2249959</v>
      </c>
      <c r="R45" s="44">
        <f t="shared" si="6"/>
        <v>12174968</v>
      </c>
      <c r="S45" s="44">
        <f t="shared" si="6"/>
        <v>2661220</v>
      </c>
      <c r="T45" s="44">
        <f t="shared" si="6"/>
        <v>3786252</v>
      </c>
      <c r="U45" s="44">
        <f t="shared" si="6"/>
        <v>4722062</v>
      </c>
      <c r="V45" s="44">
        <f t="shared" si="6"/>
        <v>11169534</v>
      </c>
      <c r="W45" s="44">
        <f t="shared" si="6"/>
        <v>37985677</v>
      </c>
      <c r="X45" s="44">
        <f t="shared" si="6"/>
        <v>64960727</v>
      </c>
      <c r="Y45" s="44">
        <f t="shared" si="6"/>
        <v>-26975050</v>
      </c>
      <c r="Z45" s="45">
        <f>+IF(X45&lt;&gt;0,+(Y45/X45)*100,0)</f>
        <v>-41.525166428633106</v>
      </c>
      <c r="AA45" s="46">
        <f>+AA26-AA44</f>
        <v>64960727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52359262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52359262</v>
      </c>
      <c r="Y47" s="20">
        <v>-52359262</v>
      </c>
      <c r="Z47" s="47">
        <v>-100</v>
      </c>
      <c r="AA47" s="22">
        <v>52359262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52359262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52359262</v>
      </c>
      <c r="Y50" s="52">
        <f t="shared" si="7"/>
        <v>-52359262</v>
      </c>
      <c r="Z50" s="53">
        <f>+IF(X50&lt;&gt;0,+(Y50/X50)*100,0)</f>
        <v>-100</v>
      </c>
      <c r="AA50" s="54">
        <f>SUM(AA47:AA49)</f>
        <v>52359262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15480007</v>
      </c>
      <c r="G6" s="20">
        <v>3107187</v>
      </c>
      <c r="H6" s="20">
        <v>1645675</v>
      </c>
      <c r="I6" s="20">
        <v>1367397</v>
      </c>
      <c r="J6" s="20">
        <v>6120259</v>
      </c>
      <c r="K6" s="20">
        <v>1488431</v>
      </c>
      <c r="L6" s="20">
        <v>2103607</v>
      </c>
      <c r="M6" s="20">
        <v>1920905</v>
      </c>
      <c r="N6" s="20">
        <v>5512943</v>
      </c>
      <c r="O6" s="20">
        <v>1888326</v>
      </c>
      <c r="P6" s="20">
        <v>2422663</v>
      </c>
      <c r="Q6" s="20">
        <v>2213059</v>
      </c>
      <c r="R6" s="20">
        <v>6524048</v>
      </c>
      <c r="S6" s="20">
        <v>2041822</v>
      </c>
      <c r="T6" s="20">
        <v>243854</v>
      </c>
      <c r="U6" s="20">
        <v>-5729167</v>
      </c>
      <c r="V6" s="20">
        <v>-3443491</v>
      </c>
      <c r="W6" s="20">
        <v>14713759</v>
      </c>
      <c r="X6" s="20">
        <v>15480007</v>
      </c>
      <c r="Y6" s="20">
        <v>-766248</v>
      </c>
      <c r="Z6" s="21">
        <v>-4.9499202422841284</v>
      </c>
      <c r="AA6" s="22">
        <v>15480007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5584326</v>
      </c>
      <c r="G7" s="20">
        <v>-83213</v>
      </c>
      <c r="H7" s="20">
        <v>-101858</v>
      </c>
      <c r="I7" s="20">
        <v>157004</v>
      </c>
      <c r="J7" s="20">
        <v>-28067</v>
      </c>
      <c r="K7" s="20">
        <v>298951</v>
      </c>
      <c r="L7" s="20">
        <v>558471</v>
      </c>
      <c r="M7" s="20">
        <v>658207</v>
      </c>
      <c r="N7" s="20">
        <v>1515629</v>
      </c>
      <c r="O7" s="20">
        <v>1695449</v>
      </c>
      <c r="P7" s="20">
        <v>224574</v>
      </c>
      <c r="Q7" s="20">
        <v>-236744</v>
      </c>
      <c r="R7" s="20">
        <v>1683279</v>
      </c>
      <c r="S7" s="20">
        <v>-943669</v>
      </c>
      <c r="T7" s="20">
        <v>2562318</v>
      </c>
      <c r="U7" s="20">
        <v>-4833689</v>
      </c>
      <c r="V7" s="20">
        <v>-3215040</v>
      </c>
      <c r="W7" s="20">
        <v>-44199</v>
      </c>
      <c r="X7" s="20">
        <v>5584326</v>
      </c>
      <c r="Y7" s="20">
        <v>-5628525</v>
      </c>
      <c r="Z7" s="21">
        <v>-100.79148316197872</v>
      </c>
      <c r="AA7" s="22">
        <v>5584326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-2260274</v>
      </c>
      <c r="G8" s="20">
        <v>78617</v>
      </c>
      <c r="H8" s="20">
        <v>-2220954</v>
      </c>
      <c r="I8" s="20">
        <v>64735</v>
      </c>
      <c r="J8" s="20">
        <v>-2077602</v>
      </c>
      <c r="K8" s="20">
        <v>48729</v>
      </c>
      <c r="L8" s="20">
        <v>73370</v>
      </c>
      <c r="M8" s="20">
        <v>62073</v>
      </c>
      <c r="N8" s="20">
        <v>184172</v>
      </c>
      <c r="O8" s="20">
        <v>61063</v>
      </c>
      <c r="P8" s="20">
        <v>43106</v>
      </c>
      <c r="Q8" s="20">
        <v>43044</v>
      </c>
      <c r="R8" s="20">
        <v>147213</v>
      </c>
      <c r="S8" s="20">
        <v>61362</v>
      </c>
      <c r="T8" s="20">
        <v>59689</v>
      </c>
      <c r="U8" s="20">
        <v>-276609</v>
      </c>
      <c r="V8" s="20">
        <v>-155558</v>
      </c>
      <c r="W8" s="20">
        <v>-1901775</v>
      </c>
      <c r="X8" s="20">
        <v>-2260274</v>
      </c>
      <c r="Y8" s="20">
        <v>358499</v>
      </c>
      <c r="Z8" s="21">
        <v>-15.860864656231943</v>
      </c>
      <c r="AA8" s="22">
        <v>-2260274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18804059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1836111</v>
      </c>
      <c r="L13" s="31">
        <f t="shared" si="0"/>
        <v>2735448</v>
      </c>
      <c r="M13" s="31">
        <f t="shared" si="0"/>
        <v>2641185</v>
      </c>
      <c r="N13" s="31">
        <f t="shared" si="0"/>
        <v>7212744</v>
      </c>
      <c r="O13" s="31">
        <f t="shared" si="0"/>
        <v>3644838</v>
      </c>
      <c r="P13" s="31">
        <f t="shared" si="0"/>
        <v>2690343</v>
      </c>
      <c r="Q13" s="31">
        <f t="shared" si="0"/>
        <v>2019359</v>
      </c>
      <c r="R13" s="31">
        <f t="shared" si="0"/>
        <v>8354540</v>
      </c>
      <c r="S13" s="31">
        <f t="shared" si="0"/>
        <v>1159515</v>
      </c>
      <c r="T13" s="31">
        <f t="shared" si="0"/>
        <v>2865861</v>
      </c>
      <c r="U13" s="31">
        <f t="shared" si="0"/>
        <v>-10839465</v>
      </c>
      <c r="V13" s="31">
        <f t="shared" si="0"/>
        <v>-6814089</v>
      </c>
      <c r="W13" s="31">
        <f t="shared" si="0"/>
        <v>12767785</v>
      </c>
      <c r="X13" s="31">
        <f t="shared" si="0"/>
        <v>18804059</v>
      </c>
      <c r="Y13" s="31">
        <f t="shared" si="0"/>
        <v>-6036274</v>
      </c>
      <c r="Z13" s="32">
        <f>+IF(X13&lt;&gt;0,+(Y13/X13)*100,0)</f>
        <v>-32.100909702527524</v>
      </c>
      <c r="AA13" s="33">
        <f>SUM(AA6:AA12)</f>
        <v>18804059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18311404</v>
      </c>
      <c r="G17" s="24">
        <v>1341188</v>
      </c>
      <c r="H17" s="24"/>
      <c r="I17" s="24">
        <v>413689</v>
      </c>
      <c r="J17" s="20">
        <v>1754877</v>
      </c>
      <c r="K17" s="24">
        <v>60610</v>
      </c>
      <c r="L17" s="24">
        <v>67878</v>
      </c>
      <c r="M17" s="20"/>
      <c r="N17" s="24">
        <v>128488</v>
      </c>
      <c r="O17" s="24">
        <v>-3120</v>
      </c>
      <c r="P17" s="24"/>
      <c r="Q17" s="20">
        <v>628305</v>
      </c>
      <c r="R17" s="24">
        <v>625185</v>
      </c>
      <c r="S17" s="24">
        <v>67204</v>
      </c>
      <c r="T17" s="20">
        <v>1867462</v>
      </c>
      <c r="U17" s="24">
        <v>6682580</v>
      </c>
      <c r="V17" s="24">
        <v>8617246</v>
      </c>
      <c r="W17" s="24">
        <v>11125796</v>
      </c>
      <c r="X17" s="20">
        <v>18311404</v>
      </c>
      <c r="Y17" s="24">
        <v>-7185608</v>
      </c>
      <c r="Z17" s="25">
        <v>-39.241163594009507</v>
      </c>
      <c r="AA17" s="26">
        <v>18311404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18311404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60610</v>
      </c>
      <c r="L25" s="36">
        <f t="shared" si="1"/>
        <v>67878</v>
      </c>
      <c r="M25" s="36">
        <f t="shared" si="1"/>
        <v>0</v>
      </c>
      <c r="N25" s="36">
        <f t="shared" si="1"/>
        <v>128488</v>
      </c>
      <c r="O25" s="36">
        <f t="shared" si="1"/>
        <v>-3120</v>
      </c>
      <c r="P25" s="36">
        <f t="shared" si="1"/>
        <v>0</v>
      </c>
      <c r="Q25" s="36">
        <f t="shared" si="1"/>
        <v>628305</v>
      </c>
      <c r="R25" s="36">
        <f t="shared" si="1"/>
        <v>625185</v>
      </c>
      <c r="S25" s="36">
        <f t="shared" si="1"/>
        <v>67204</v>
      </c>
      <c r="T25" s="36">
        <f t="shared" si="1"/>
        <v>1867462</v>
      </c>
      <c r="U25" s="36">
        <f t="shared" si="1"/>
        <v>6682580</v>
      </c>
      <c r="V25" s="36">
        <f t="shared" si="1"/>
        <v>8617246</v>
      </c>
      <c r="W25" s="36">
        <f t="shared" si="1"/>
        <v>11125796</v>
      </c>
      <c r="X25" s="36">
        <f t="shared" si="1"/>
        <v>18311404</v>
      </c>
      <c r="Y25" s="36">
        <f t="shared" si="1"/>
        <v>-7185608</v>
      </c>
      <c r="Z25" s="37">
        <f>+IF(X25&lt;&gt;0,+(Y25/X25)*100,0)</f>
        <v>-39.241163594009507</v>
      </c>
      <c r="AA25" s="38">
        <f>SUM(AA15:AA24)</f>
        <v>18311404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37115463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1896721</v>
      </c>
      <c r="L26" s="31">
        <f t="shared" si="2"/>
        <v>2803326</v>
      </c>
      <c r="M26" s="31">
        <f t="shared" si="2"/>
        <v>2641185</v>
      </c>
      <c r="N26" s="31">
        <f t="shared" si="2"/>
        <v>7341232</v>
      </c>
      <c r="O26" s="31">
        <f t="shared" si="2"/>
        <v>3641718</v>
      </c>
      <c r="P26" s="31">
        <f t="shared" si="2"/>
        <v>2690343</v>
      </c>
      <c r="Q26" s="31">
        <f t="shared" si="2"/>
        <v>2647664</v>
      </c>
      <c r="R26" s="31">
        <f t="shared" si="2"/>
        <v>8979725</v>
      </c>
      <c r="S26" s="31">
        <f t="shared" si="2"/>
        <v>1226719</v>
      </c>
      <c r="T26" s="31">
        <f t="shared" si="2"/>
        <v>4733323</v>
      </c>
      <c r="U26" s="31">
        <f t="shared" si="2"/>
        <v>-4156885</v>
      </c>
      <c r="V26" s="31">
        <f t="shared" si="2"/>
        <v>1803157</v>
      </c>
      <c r="W26" s="31">
        <f t="shared" si="2"/>
        <v>23893581</v>
      </c>
      <c r="X26" s="31">
        <f t="shared" si="2"/>
        <v>37115463</v>
      </c>
      <c r="Y26" s="31">
        <f t="shared" si="2"/>
        <v>-13221882</v>
      </c>
      <c r="Z26" s="32">
        <f>+IF(X26&lt;&gt;0,+(Y26/X26)*100,0)</f>
        <v>-35.623648289124134</v>
      </c>
      <c r="AA26" s="33">
        <f>+AA13+AA25</f>
        <v>37115463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-543375</v>
      </c>
      <c r="Q33" s="20"/>
      <c r="R33" s="20">
        <v>-543375</v>
      </c>
      <c r="S33" s="20"/>
      <c r="T33" s="20">
        <v>543375</v>
      </c>
      <c r="U33" s="20"/>
      <c r="V33" s="20">
        <v>543375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-543375</v>
      </c>
      <c r="Q37" s="31">
        <f t="shared" si="3"/>
        <v>0</v>
      </c>
      <c r="R37" s="31">
        <f t="shared" si="3"/>
        <v>-543375</v>
      </c>
      <c r="S37" s="31">
        <f t="shared" si="3"/>
        <v>0</v>
      </c>
      <c r="T37" s="31">
        <f t="shared" si="3"/>
        <v>543375</v>
      </c>
      <c r="U37" s="31">
        <f t="shared" si="3"/>
        <v>0</v>
      </c>
      <c r="V37" s="31">
        <f t="shared" si="3"/>
        <v>543375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-543375</v>
      </c>
      <c r="Q44" s="31">
        <f t="shared" si="5"/>
        <v>0</v>
      </c>
      <c r="R44" s="31">
        <f t="shared" si="5"/>
        <v>-543375</v>
      </c>
      <c r="S44" s="31">
        <f t="shared" si="5"/>
        <v>0</v>
      </c>
      <c r="T44" s="31">
        <f t="shared" si="5"/>
        <v>543375</v>
      </c>
      <c r="U44" s="31">
        <f t="shared" si="5"/>
        <v>0</v>
      </c>
      <c r="V44" s="31">
        <f t="shared" si="5"/>
        <v>543375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37115463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1896721</v>
      </c>
      <c r="L45" s="44">
        <f t="shared" si="6"/>
        <v>2803326</v>
      </c>
      <c r="M45" s="44">
        <f t="shared" si="6"/>
        <v>2641185</v>
      </c>
      <c r="N45" s="44">
        <f t="shared" si="6"/>
        <v>7341232</v>
      </c>
      <c r="O45" s="44">
        <f t="shared" si="6"/>
        <v>3641718</v>
      </c>
      <c r="P45" s="44">
        <f t="shared" si="6"/>
        <v>3233718</v>
      </c>
      <c r="Q45" s="44">
        <f t="shared" si="6"/>
        <v>2647664</v>
      </c>
      <c r="R45" s="44">
        <f t="shared" si="6"/>
        <v>9523100</v>
      </c>
      <c r="S45" s="44">
        <f t="shared" si="6"/>
        <v>1226719</v>
      </c>
      <c r="T45" s="44">
        <f t="shared" si="6"/>
        <v>4189948</v>
      </c>
      <c r="U45" s="44">
        <f t="shared" si="6"/>
        <v>-4156885</v>
      </c>
      <c r="V45" s="44">
        <f t="shared" si="6"/>
        <v>1259782</v>
      </c>
      <c r="W45" s="44">
        <f t="shared" si="6"/>
        <v>23893581</v>
      </c>
      <c r="X45" s="44">
        <f t="shared" si="6"/>
        <v>37115463</v>
      </c>
      <c r="Y45" s="44">
        <f t="shared" si="6"/>
        <v>-13221882</v>
      </c>
      <c r="Z45" s="45">
        <f>+IF(X45&lt;&gt;0,+(Y45/X45)*100,0)</f>
        <v>-35.623648289124134</v>
      </c>
      <c r="AA45" s="46">
        <f>+AA26-AA44</f>
        <v>37115463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37231712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37231712</v>
      </c>
      <c r="Y47" s="20">
        <v>-37231712</v>
      </c>
      <c r="Z47" s="47">
        <v>-100</v>
      </c>
      <c r="AA47" s="22">
        <v>37231712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37231712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37231712</v>
      </c>
      <c r="Y50" s="52">
        <f t="shared" si="7"/>
        <v>-37231712</v>
      </c>
      <c r="Z50" s="53">
        <f>+IF(X50&lt;&gt;0,+(Y50/X50)*100,0)</f>
        <v>-100</v>
      </c>
      <c r="AA50" s="54">
        <f>SUM(AA47:AA49)</f>
        <v>37231712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27378472</v>
      </c>
      <c r="G6" s="20">
        <v>714011</v>
      </c>
      <c r="H6" s="20">
        <v>-132895</v>
      </c>
      <c r="I6" s="20">
        <v>730119</v>
      </c>
      <c r="J6" s="20">
        <v>1311235</v>
      </c>
      <c r="K6" s="20">
        <v>-1774997</v>
      </c>
      <c r="L6" s="20">
        <v>1296493</v>
      </c>
      <c r="M6" s="20">
        <v>772487</v>
      </c>
      <c r="N6" s="20">
        <v>293983</v>
      </c>
      <c r="O6" s="20">
        <v>3171054</v>
      </c>
      <c r="P6" s="20">
        <v>2684791</v>
      </c>
      <c r="Q6" s="20">
        <v>3799208</v>
      </c>
      <c r="R6" s="20">
        <v>9655053</v>
      </c>
      <c r="S6" s="20">
        <v>3678955</v>
      </c>
      <c r="T6" s="20">
        <v>2507335</v>
      </c>
      <c r="U6" s="20">
        <v>1688666</v>
      </c>
      <c r="V6" s="20">
        <v>7874956</v>
      </c>
      <c r="W6" s="20">
        <v>19135227</v>
      </c>
      <c r="X6" s="20">
        <v>27378472</v>
      </c>
      <c r="Y6" s="20">
        <v>-8243245</v>
      </c>
      <c r="Z6" s="21">
        <v>-30.108491810645972</v>
      </c>
      <c r="AA6" s="22">
        <v>27378472</v>
      </c>
    </row>
    <row r="7" spans="1:27" x14ac:dyDescent="0.25">
      <c r="A7" s="23" t="s">
        <v>35</v>
      </c>
      <c r="B7" s="17" t="s">
        <v>32</v>
      </c>
      <c r="C7" s="18">
        <v>21999746</v>
      </c>
      <c r="D7" s="18"/>
      <c r="E7" s="19">
        <v>23445333</v>
      </c>
      <c r="F7" s="20">
        <v>22625888</v>
      </c>
      <c r="G7" s="20">
        <v>20735848</v>
      </c>
      <c r="H7" s="20">
        <v>1297780</v>
      </c>
      <c r="I7" s="20">
        <v>-60897</v>
      </c>
      <c r="J7" s="20">
        <v>21972731</v>
      </c>
      <c r="K7" s="20">
        <v>-3320827</v>
      </c>
      <c r="L7" s="20">
        <v>1629236</v>
      </c>
      <c r="M7" s="20">
        <v>396459</v>
      </c>
      <c r="N7" s="20">
        <v>-1295132</v>
      </c>
      <c r="O7" s="20">
        <v>1457433</v>
      </c>
      <c r="P7" s="20">
        <v>-8791179</v>
      </c>
      <c r="Q7" s="20">
        <v>-786275</v>
      </c>
      <c r="R7" s="20">
        <v>-8120021</v>
      </c>
      <c r="S7" s="20">
        <v>-1106463</v>
      </c>
      <c r="T7" s="20">
        <v>-1071182</v>
      </c>
      <c r="U7" s="20">
        <v>-369291</v>
      </c>
      <c r="V7" s="20">
        <v>-2546936</v>
      </c>
      <c r="W7" s="20">
        <v>10010642</v>
      </c>
      <c r="X7" s="20">
        <v>22625888</v>
      </c>
      <c r="Y7" s="20">
        <v>-12615246</v>
      </c>
      <c r="Z7" s="21">
        <v>-55.755805031829034</v>
      </c>
      <c r="AA7" s="22">
        <v>22625888</v>
      </c>
    </row>
    <row r="8" spans="1:27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314103</v>
      </c>
      <c r="G8" s="20">
        <v>1275239</v>
      </c>
      <c r="H8" s="20">
        <v>-26025</v>
      </c>
      <c r="I8" s="20">
        <v>-61565</v>
      </c>
      <c r="J8" s="20">
        <v>1187649</v>
      </c>
      <c r="K8" s="20">
        <v>164647</v>
      </c>
      <c r="L8" s="20">
        <v>-41949</v>
      </c>
      <c r="M8" s="20">
        <v>-2092</v>
      </c>
      <c r="N8" s="20">
        <v>120606</v>
      </c>
      <c r="O8" s="20">
        <v>-10038</v>
      </c>
      <c r="P8" s="20">
        <v>-12277</v>
      </c>
      <c r="Q8" s="20">
        <v>-10176</v>
      </c>
      <c r="R8" s="20">
        <v>-32491</v>
      </c>
      <c r="S8" s="20">
        <v>-9304</v>
      </c>
      <c r="T8" s="20">
        <v>15959</v>
      </c>
      <c r="U8" s="20">
        <v>-1784</v>
      </c>
      <c r="V8" s="20">
        <v>4871</v>
      </c>
      <c r="W8" s="20">
        <v>1280635</v>
      </c>
      <c r="X8" s="20">
        <v>314103</v>
      </c>
      <c r="Y8" s="20">
        <v>966532</v>
      </c>
      <c r="Z8" s="21">
        <v>307.71180154280603</v>
      </c>
      <c r="AA8" s="22">
        <v>314103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</v>
      </c>
      <c r="Y10" s="20">
        <v>5000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31199653</v>
      </c>
      <c r="D13" s="29">
        <f>SUM(D6:D12)</f>
        <v>0</v>
      </c>
      <c r="E13" s="30">
        <f t="shared" si="0"/>
        <v>44477330</v>
      </c>
      <c r="F13" s="31">
        <f t="shared" si="0"/>
        <v>50313463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-4931177</v>
      </c>
      <c r="L13" s="31">
        <f t="shared" si="0"/>
        <v>2883780</v>
      </c>
      <c r="M13" s="31">
        <f t="shared" si="0"/>
        <v>1166854</v>
      </c>
      <c r="N13" s="31">
        <f t="shared" si="0"/>
        <v>-880543</v>
      </c>
      <c r="O13" s="31">
        <f t="shared" si="0"/>
        <v>4618449</v>
      </c>
      <c r="P13" s="31">
        <f t="shared" si="0"/>
        <v>-6118665</v>
      </c>
      <c r="Q13" s="31">
        <f t="shared" si="0"/>
        <v>3002757</v>
      </c>
      <c r="R13" s="31">
        <f t="shared" si="0"/>
        <v>1502541</v>
      </c>
      <c r="S13" s="31">
        <f t="shared" si="0"/>
        <v>2563188</v>
      </c>
      <c r="T13" s="31">
        <f t="shared" si="0"/>
        <v>1452112</v>
      </c>
      <c r="U13" s="31">
        <f t="shared" si="0"/>
        <v>1317591</v>
      </c>
      <c r="V13" s="31">
        <f t="shared" si="0"/>
        <v>5332891</v>
      </c>
      <c r="W13" s="31">
        <f t="shared" si="0"/>
        <v>30426504</v>
      </c>
      <c r="X13" s="31">
        <f t="shared" si="0"/>
        <v>50313463</v>
      </c>
      <c r="Y13" s="31">
        <f t="shared" si="0"/>
        <v>-19886959</v>
      </c>
      <c r="Z13" s="32">
        <f>+IF(X13&lt;&gt;0,+(Y13/X13)*100,0)</f>
        <v>-39.526118486417836</v>
      </c>
      <c r="AA13" s="33">
        <f>SUM(AA6:AA12)</f>
        <v>50313463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21826601</v>
      </c>
      <c r="D17" s="18"/>
      <c r="E17" s="19">
        <v>27101231</v>
      </c>
      <c r="F17" s="20">
        <v>10823926</v>
      </c>
      <c r="G17" s="24">
        <v>2104883</v>
      </c>
      <c r="H17" s="24">
        <v>1544227</v>
      </c>
      <c r="I17" s="24">
        <v>1703899</v>
      </c>
      <c r="J17" s="20">
        <v>5353009</v>
      </c>
      <c r="K17" s="24">
        <v>2571644</v>
      </c>
      <c r="L17" s="24">
        <v>1705045</v>
      </c>
      <c r="M17" s="20">
        <v>1638517</v>
      </c>
      <c r="N17" s="24">
        <v>5915206</v>
      </c>
      <c r="O17" s="24">
        <v>66949</v>
      </c>
      <c r="P17" s="24">
        <v>338328</v>
      </c>
      <c r="Q17" s="20">
        <v>26904</v>
      </c>
      <c r="R17" s="24">
        <v>432181</v>
      </c>
      <c r="S17" s="24">
        <v>137135</v>
      </c>
      <c r="T17" s="20">
        <v>892861</v>
      </c>
      <c r="U17" s="24">
        <v>618104</v>
      </c>
      <c r="V17" s="24">
        <v>1648100</v>
      </c>
      <c r="W17" s="24">
        <v>13348496</v>
      </c>
      <c r="X17" s="20">
        <v>10823926</v>
      </c>
      <c r="Y17" s="24">
        <v>2524570</v>
      </c>
      <c r="Z17" s="25">
        <v>23.323976900802908</v>
      </c>
      <c r="AA17" s="26">
        <v>10823926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21826601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10823926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2571644</v>
      </c>
      <c r="L25" s="36">
        <f t="shared" si="1"/>
        <v>1705045</v>
      </c>
      <c r="M25" s="36">
        <f t="shared" si="1"/>
        <v>1638517</v>
      </c>
      <c r="N25" s="36">
        <f t="shared" si="1"/>
        <v>5915206</v>
      </c>
      <c r="O25" s="36">
        <f t="shared" si="1"/>
        <v>66949</v>
      </c>
      <c r="P25" s="36">
        <f t="shared" si="1"/>
        <v>338328</v>
      </c>
      <c r="Q25" s="36">
        <f t="shared" si="1"/>
        <v>26904</v>
      </c>
      <c r="R25" s="36">
        <f t="shared" si="1"/>
        <v>432181</v>
      </c>
      <c r="S25" s="36">
        <f t="shared" si="1"/>
        <v>137135</v>
      </c>
      <c r="T25" s="36">
        <f t="shared" si="1"/>
        <v>892861</v>
      </c>
      <c r="U25" s="36">
        <f t="shared" si="1"/>
        <v>618104</v>
      </c>
      <c r="V25" s="36">
        <f t="shared" si="1"/>
        <v>1648100</v>
      </c>
      <c r="W25" s="36">
        <f t="shared" si="1"/>
        <v>13348496</v>
      </c>
      <c r="X25" s="36">
        <f t="shared" si="1"/>
        <v>10823926</v>
      </c>
      <c r="Y25" s="36">
        <f t="shared" si="1"/>
        <v>2524570</v>
      </c>
      <c r="Z25" s="37">
        <f>+IF(X25&lt;&gt;0,+(Y25/X25)*100,0)</f>
        <v>23.323976900802908</v>
      </c>
      <c r="AA25" s="38">
        <f>SUM(AA15:AA24)</f>
        <v>10823926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53026254</v>
      </c>
      <c r="D26" s="29">
        <f>+D13+D25</f>
        <v>0</v>
      </c>
      <c r="E26" s="30">
        <f t="shared" si="2"/>
        <v>71578561</v>
      </c>
      <c r="F26" s="31">
        <f t="shared" si="2"/>
        <v>61137389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-2359533</v>
      </c>
      <c r="L26" s="31">
        <f t="shared" si="2"/>
        <v>4588825</v>
      </c>
      <c r="M26" s="31">
        <f t="shared" si="2"/>
        <v>2805371</v>
      </c>
      <c r="N26" s="31">
        <f t="shared" si="2"/>
        <v>5034663</v>
      </c>
      <c r="O26" s="31">
        <f t="shared" si="2"/>
        <v>4685398</v>
      </c>
      <c r="P26" s="31">
        <f t="shared" si="2"/>
        <v>-5780337</v>
      </c>
      <c r="Q26" s="31">
        <f t="shared" si="2"/>
        <v>3029661</v>
      </c>
      <c r="R26" s="31">
        <f t="shared" si="2"/>
        <v>1934722</v>
      </c>
      <c r="S26" s="31">
        <f t="shared" si="2"/>
        <v>2700323</v>
      </c>
      <c r="T26" s="31">
        <f t="shared" si="2"/>
        <v>2344973</v>
      </c>
      <c r="U26" s="31">
        <f t="shared" si="2"/>
        <v>1935695</v>
      </c>
      <c r="V26" s="31">
        <f t="shared" si="2"/>
        <v>6980991</v>
      </c>
      <c r="W26" s="31">
        <f t="shared" si="2"/>
        <v>43775000</v>
      </c>
      <c r="X26" s="31">
        <f t="shared" si="2"/>
        <v>61137389</v>
      </c>
      <c r="Y26" s="31">
        <f t="shared" si="2"/>
        <v>-17362389</v>
      </c>
      <c r="Z26" s="32">
        <f>+IF(X26&lt;&gt;0,+(Y26/X26)*100,0)</f>
        <v>-28.39897039109734</v>
      </c>
      <c r="AA26" s="33">
        <f>+AA13+AA25</f>
        <v>61137389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2627899</v>
      </c>
      <c r="G32" s="20">
        <v>2627899</v>
      </c>
      <c r="H32" s="20"/>
      <c r="I32" s="20"/>
      <c r="J32" s="20">
        <v>2627899</v>
      </c>
      <c r="K32" s="20">
        <v>13950</v>
      </c>
      <c r="L32" s="20"/>
      <c r="M32" s="20">
        <v>13950</v>
      </c>
      <c r="N32" s="20">
        <v>27900</v>
      </c>
      <c r="O32" s="20"/>
      <c r="P32" s="20">
        <v>12131</v>
      </c>
      <c r="Q32" s="20"/>
      <c r="R32" s="20">
        <v>12131</v>
      </c>
      <c r="S32" s="20">
        <v>41851</v>
      </c>
      <c r="T32" s="20"/>
      <c r="U32" s="20">
        <v>69751</v>
      </c>
      <c r="V32" s="20">
        <v>111602</v>
      </c>
      <c r="W32" s="20">
        <v>2779532</v>
      </c>
      <c r="X32" s="20">
        <v>2627899</v>
      </c>
      <c r="Y32" s="20">
        <v>151633</v>
      </c>
      <c r="Z32" s="21">
        <v>5.7701228243551217</v>
      </c>
      <c r="AA32" s="22">
        <v>2627899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2627899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13950</v>
      </c>
      <c r="L37" s="31">
        <f t="shared" si="3"/>
        <v>0</v>
      </c>
      <c r="M37" s="31">
        <f t="shared" si="3"/>
        <v>13950</v>
      </c>
      <c r="N37" s="31">
        <f t="shared" si="3"/>
        <v>27900</v>
      </c>
      <c r="O37" s="31">
        <f t="shared" si="3"/>
        <v>0</v>
      </c>
      <c r="P37" s="31">
        <f t="shared" si="3"/>
        <v>12131</v>
      </c>
      <c r="Q37" s="31">
        <f t="shared" si="3"/>
        <v>0</v>
      </c>
      <c r="R37" s="31">
        <f t="shared" si="3"/>
        <v>12131</v>
      </c>
      <c r="S37" s="31">
        <f t="shared" si="3"/>
        <v>41851</v>
      </c>
      <c r="T37" s="31">
        <f t="shared" si="3"/>
        <v>0</v>
      </c>
      <c r="U37" s="31">
        <f t="shared" si="3"/>
        <v>69751</v>
      </c>
      <c r="V37" s="31">
        <f t="shared" si="3"/>
        <v>111602</v>
      </c>
      <c r="W37" s="31">
        <f t="shared" si="3"/>
        <v>2779532</v>
      </c>
      <c r="X37" s="31">
        <f t="shared" si="3"/>
        <v>2627899</v>
      </c>
      <c r="Y37" s="31">
        <f t="shared" si="3"/>
        <v>151633</v>
      </c>
      <c r="Z37" s="32">
        <f>+IF(X37&lt;&gt;0,+(Y37/X37)*100,0)</f>
        <v>5.7701228243551217</v>
      </c>
      <c r="AA37" s="33">
        <f>SUM(AA29:AA36)</f>
        <v>2627899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2627899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13950</v>
      </c>
      <c r="L44" s="31">
        <f t="shared" si="5"/>
        <v>0</v>
      </c>
      <c r="M44" s="31">
        <f t="shared" si="5"/>
        <v>13950</v>
      </c>
      <c r="N44" s="31">
        <f t="shared" si="5"/>
        <v>27900</v>
      </c>
      <c r="O44" s="31">
        <f t="shared" si="5"/>
        <v>0</v>
      </c>
      <c r="P44" s="31">
        <f t="shared" si="5"/>
        <v>12131</v>
      </c>
      <c r="Q44" s="31">
        <f t="shared" si="5"/>
        <v>0</v>
      </c>
      <c r="R44" s="31">
        <f t="shared" si="5"/>
        <v>12131</v>
      </c>
      <c r="S44" s="31">
        <f t="shared" si="5"/>
        <v>41851</v>
      </c>
      <c r="T44" s="31">
        <f t="shared" si="5"/>
        <v>0</v>
      </c>
      <c r="U44" s="31">
        <f t="shared" si="5"/>
        <v>69751</v>
      </c>
      <c r="V44" s="31">
        <f t="shared" si="5"/>
        <v>111602</v>
      </c>
      <c r="W44" s="31">
        <f t="shared" si="5"/>
        <v>2779532</v>
      </c>
      <c r="X44" s="31">
        <f t="shared" si="5"/>
        <v>2627899</v>
      </c>
      <c r="Y44" s="31">
        <f t="shared" si="5"/>
        <v>151633</v>
      </c>
      <c r="Z44" s="32">
        <f>+IF(X44&lt;&gt;0,+(Y44/X44)*100,0)</f>
        <v>5.7701228243551217</v>
      </c>
      <c r="AA44" s="33">
        <f>+AA37+AA43</f>
        <v>2627899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50398355</v>
      </c>
      <c r="D45" s="42">
        <f t="shared" si="6"/>
        <v>0</v>
      </c>
      <c r="E45" s="43">
        <f t="shared" si="6"/>
        <v>69568865</v>
      </c>
      <c r="F45" s="44">
        <f t="shared" si="6"/>
        <v>58509490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-2373483</v>
      </c>
      <c r="L45" s="44">
        <f t="shared" si="6"/>
        <v>4588825</v>
      </c>
      <c r="M45" s="44">
        <f t="shared" si="6"/>
        <v>2791421</v>
      </c>
      <c r="N45" s="44">
        <f t="shared" si="6"/>
        <v>5006763</v>
      </c>
      <c r="O45" s="44">
        <f t="shared" si="6"/>
        <v>4685398</v>
      </c>
      <c r="P45" s="44">
        <f t="shared" si="6"/>
        <v>-5792468</v>
      </c>
      <c r="Q45" s="44">
        <f t="shared" si="6"/>
        <v>3029661</v>
      </c>
      <c r="R45" s="44">
        <f t="shared" si="6"/>
        <v>1922591</v>
      </c>
      <c r="S45" s="44">
        <f t="shared" si="6"/>
        <v>2658472</v>
      </c>
      <c r="T45" s="44">
        <f t="shared" si="6"/>
        <v>2344973</v>
      </c>
      <c r="U45" s="44">
        <f t="shared" si="6"/>
        <v>1865944</v>
      </c>
      <c r="V45" s="44">
        <f t="shared" si="6"/>
        <v>6869389</v>
      </c>
      <c r="W45" s="44">
        <f t="shared" si="6"/>
        <v>40995468</v>
      </c>
      <c r="X45" s="44">
        <f t="shared" si="6"/>
        <v>58509490</v>
      </c>
      <c r="Y45" s="44">
        <f t="shared" si="6"/>
        <v>-17514022</v>
      </c>
      <c r="Z45" s="45">
        <f>+IF(X45&lt;&gt;0,+(Y45/X45)*100,0)</f>
        <v>-29.93364324317303</v>
      </c>
      <c r="AA45" s="46">
        <f>+AA26-AA44</f>
        <v>58509490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25556500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25556500</v>
      </c>
      <c r="Y47" s="20">
        <v>-25556500</v>
      </c>
      <c r="Z47" s="47">
        <v>-100</v>
      </c>
      <c r="AA47" s="22">
        <v>25556500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25556500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25556500</v>
      </c>
      <c r="Y50" s="52">
        <f t="shared" si="7"/>
        <v>-25556500</v>
      </c>
      <c r="Z50" s="53">
        <f>+IF(X50&lt;&gt;0,+(Y50/X50)*100,0)</f>
        <v>-100</v>
      </c>
      <c r="AA50" s="54">
        <f>SUM(AA47:AA49)</f>
        <v>25556500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814919202</v>
      </c>
      <c r="G6" s="20">
        <v>780345032</v>
      </c>
      <c r="H6" s="20">
        <v>6646979</v>
      </c>
      <c r="I6" s="20">
        <v>16049290</v>
      </c>
      <c r="J6" s="20">
        <v>803041301</v>
      </c>
      <c r="K6" s="20">
        <v>8928756</v>
      </c>
      <c r="L6" s="20">
        <v>-891527</v>
      </c>
      <c r="M6" s="20">
        <v>10385377</v>
      </c>
      <c r="N6" s="20">
        <v>18422606</v>
      </c>
      <c r="O6" s="20">
        <v>11946608</v>
      </c>
      <c r="P6" s="20">
        <v>11757246</v>
      </c>
      <c r="Q6" s="20">
        <v>14682025</v>
      </c>
      <c r="R6" s="20">
        <v>38385879</v>
      </c>
      <c r="S6" s="20">
        <v>10392443</v>
      </c>
      <c r="T6" s="20">
        <v>13678844</v>
      </c>
      <c r="U6" s="20">
        <v>10248434</v>
      </c>
      <c r="V6" s="20">
        <v>34319721</v>
      </c>
      <c r="W6" s="20">
        <v>894169507</v>
      </c>
      <c r="X6" s="20">
        <v>814919202</v>
      </c>
      <c r="Y6" s="20">
        <v>79250305</v>
      </c>
      <c r="Z6" s="21">
        <v>9.7249279199092911</v>
      </c>
      <c r="AA6" s="22">
        <v>814919202</v>
      </c>
    </row>
    <row r="7" spans="1:27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17946160</v>
      </c>
      <c r="G7" s="20">
        <v>24852549</v>
      </c>
      <c r="H7" s="20">
        <v>-7931763</v>
      </c>
      <c r="I7" s="20">
        <v>-7564278</v>
      </c>
      <c r="J7" s="20">
        <v>9356508</v>
      </c>
      <c r="K7" s="20">
        <v>2591954</v>
      </c>
      <c r="L7" s="20">
        <v>327643</v>
      </c>
      <c r="M7" s="20">
        <v>2190243</v>
      </c>
      <c r="N7" s="20">
        <v>5109840</v>
      </c>
      <c r="O7" s="20">
        <v>2300571</v>
      </c>
      <c r="P7" s="20">
        <v>19236878</v>
      </c>
      <c r="Q7" s="20">
        <v>907612</v>
      </c>
      <c r="R7" s="20">
        <v>22445061</v>
      </c>
      <c r="S7" s="20">
        <v>-1883576</v>
      </c>
      <c r="T7" s="20">
        <v>-1336876</v>
      </c>
      <c r="U7" s="20">
        <v>-2597164</v>
      </c>
      <c r="V7" s="20">
        <v>-5817616</v>
      </c>
      <c r="W7" s="20">
        <v>31093793</v>
      </c>
      <c r="X7" s="20">
        <v>17946160</v>
      </c>
      <c r="Y7" s="20">
        <v>13147633</v>
      </c>
      <c r="Z7" s="21">
        <v>73.261538958752183</v>
      </c>
      <c r="AA7" s="22">
        <v>17946160</v>
      </c>
    </row>
    <row r="8" spans="1:27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2495102</v>
      </c>
      <c r="G8" s="20">
        <v>1972915</v>
      </c>
      <c r="H8" s="20">
        <v>84498</v>
      </c>
      <c r="I8" s="20">
        <v>144178</v>
      </c>
      <c r="J8" s="20">
        <v>2201591</v>
      </c>
      <c r="K8" s="20">
        <v>-242056</v>
      </c>
      <c r="L8" s="20">
        <v>19391</v>
      </c>
      <c r="M8" s="20">
        <v>-35046</v>
      </c>
      <c r="N8" s="20">
        <v>-257711</v>
      </c>
      <c r="O8" s="20">
        <v>-313090</v>
      </c>
      <c r="P8" s="20">
        <v>16720</v>
      </c>
      <c r="Q8" s="20">
        <v>-67521</v>
      </c>
      <c r="R8" s="20">
        <v>-363891</v>
      </c>
      <c r="S8" s="20">
        <v>73206</v>
      </c>
      <c r="T8" s="20">
        <v>17207</v>
      </c>
      <c r="U8" s="20">
        <v>-77718</v>
      </c>
      <c r="V8" s="20">
        <v>12695</v>
      </c>
      <c r="W8" s="20">
        <v>1592684</v>
      </c>
      <c r="X8" s="20">
        <v>2495102</v>
      </c>
      <c r="Y8" s="20">
        <v>-902418</v>
      </c>
      <c r="Z8" s="21">
        <v>-36.167579521799112</v>
      </c>
      <c r="AA8" s="22">
        <v>2495102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-17197863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>
        <v>-3960126</v>
      </c>
      <c r="L10" s="20">
        <v>3343340</v>
      </c>
      <c r="M10" s="20">
        <v>-175060</v>
      </c>
      <c r="N10" s="20">
        <v>-791846</v>
      </c>
      <c r="O10" s="20">
        <v>-311527</v>
      </c>
      <c r="P10" s="20">
        <v>-335107</v>
      </c>
      <c r="Q10" s="20">
        <v>-265020</v>
      </c>
      <c r="R10" s="20">
        <v>-911654</v>
      </c>
      <c r="S10" s="20">
        <v>-159781</v>
      </c>
      <c r="T10" s="20">
        <v>-457790</v>
      </c>
      <c r="U10" s="20">
        <v>-242265</v>
      </c>
      <c r="V10" s="20">
        <v>-859836</v>
      </c>
      <c r="W10" s="20">
        <v>-20287209</v>
      </c>
      <c r="X10" s="20">
        <v>-17197863</v>
      </c>
      <c r="Y10" s="20">
        <v>-3089346</v>
      </c>
      <c r="Z10" s="21">
        <v>17.963545819617242</v>
      </c>
      <c r="AA10" s="22">
        <v>-17197863</v>
      </c>
    </row>
    <row r="11" spans="1:27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>
        <v>2061169</v>
      </c>
      <c r="G11" s="24">
        <v>126571</v>
      </c>
      <c r="H11" s="24">
        <v>2810386</v>
      </c>
      <c r="I11" s="24">
        <v>-1591841</v>
      </c>
      <c r="J11" s="20">
        <v>1345116</v>
      </c>
      <c r="K11" s="24">
        <v>29043</v>
      </c>
      <c r="L11" s="24">
        <v>1417703</v>
      </c>
      <c r="M11" s="20">
        <v>-1108706</v>
      </c>
      <c r="N11" s="24">
        <v>338040</v>
      </c>
      <c r="O11" s="24">
        <v>-281805</v>
      </c>
      <c r="P11" s="24">
        <v>154768</v>
      </c>
      <c r="Q11" s="20">
        <v>50528</v>
      </c>
      <c r="R11" s="24">
        <v>-76509</v>
      </c>
      <c r="S11" s="24">
        <v>-312165</v>
      </c>
      <c r="T11" s="20">
        <v>130970</v>
      </c>
      <c r="U11" s="24">
        <v>-1248342</v>
      </c>
      <c r="V11" s="24">
        <v>-1429537</v>
      </c>
      <c r="W11" s="24">
        <v>177110</v>
      </c>
      <c r="X11" s="20">
        <v>2061169</v>
      </c>
      <c r="Y11" s="24">
        <v>-1884059</v>
      </c>
      <c r="Z11" s="25">
        <v>-91.407303331264927</v>
      </c>
      <c r="AA11" s="26">
        <v>2061169</v>
      </c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-2253095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-2253095</v>
      </c>
      <c r="Y12" s="20"/>
      <c r="Z12" s="21"/>
      <c r="AA12" s="22">
        <v>-2253095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817970675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7347571</v>
      </c>
      <c r="L13" s="31">
        <f t="shared" si="0"/>
        <v>4216550</v>
      </c>
      <c r="M13" s="31">
        <f t="shared" si="0"/>
        <v>11256808</v>
      </c>
      <c r="N13" s="31">
        <f t="shared" si="0"/>
        <v>22820929</v>
      </c>
      <c r="O13" s="31">
        <f t="shared" si="0"/>
        <v>13340757</v>
      </c>
      <c r="P13" s="31">
        <f t="shared" si="0"/>
        <v>30830505</v>
      </c>
      <c r="Q13" s="31">
        <f t="shared" si="0"/>
        <v>15307624</v>
      </c>
      <c r="R13" s="31">
        <f t="shared" si="0"/>
        <v>59478886</v>
      </c>
      <c r="S13" s="31">
        <f t="shared" si="0"/>
        <v>8110127</v>
      </c>
      <c r="T13" s="31">
        <f t="shared" si="0"/>
        <v>12032355</v>
      </c>
      <c r="U13" s="31">
        <f t="shared" si="0"/>
        <v>6082945</v>
      </c>
      <c r="V13" s="31">
        <f t="shared" si="0"/>
        <v>26225427</v>
      </c>
      <c r="W13" s="31">
        <f t="shared" si="0"/>
        <v>904492790</v>
      </c>
      <c r="X13" s="31">
        <f t="shared" si="0"/>
        <v>817970675</v>
      </c>
      <c r="Y13" s="31">
        <f t="shared" si="0"/>
        <v>86522115</v>
      </c>
      <c r="Z13" s="32">
        <f>+IF(X13&lt;&gt;0,+(Y13/X13)*100,0)</f>
        <v>10.577654877419658</v>
      </c>
      <c r="AA13" s="33">
        <f>SUM(AA6:AA12)</f>
        <v>817970675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532585172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>
        <v>-314500</v>
      </c>
      <c r="L17" s="24">
        <v>8882363</v>
      </c>
      <c r="M17" s="20">
        <v>-382404</v>
      </c>
      <c r="N17" s="24">
        <v>8185459</v>
      </c>
      <c r="O17" s="24">
        <v>-2281829</v>
      </c>
      <c r="P17" s="24">
        <v>-2151612</v>
      </c>
      <c r="Q17" s="20">
        <v>-1687977</v>
      </c>
      <c r="R17" s="24">
        <v>-6121418</v>
      </c>
      <c r="S17" s="24">
        <v>-2118823</v>
      </c>
      <c r="T17" s="20">
        <v>-1014713</v>
      </c>
      <c r="U17" s="24">
        <v>876952</v>
      </c>
      <c r="V17" s="24">
        <v>-2256584</v>
      </c>
      <c r="W17" s="24">
        <v>528454637</v>
      </c>
      <c r="X17" s="20">
        <v>532585172</v>
      </c>
      <c r="Y17" s="24">
        <v>-4130535</v>
      </c>
      <c r="Z17" s="25">
        <v>-0.77556327460051777</v>
      </c>
      <c r="AA17" s="26">
        <v>532585172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4596672</v>
      </c>
      <c r="G21" s="20">
        <v>4596672</v>
      </c>
      <c r="H21" s="20"/>
      <c r="I21" s="20">
        <v>-208520</v>
      </c>
      <c r="J21" s="20">
        <v>4388152</v>
      </c>
      <c r="K21" s="20">
        <v>-70262</v>
      </c>
      <c r="L21" s="20">
        <v>-67995</v>
      </c>
      <c r="M21" s="20">
        <v>-70262</v>
      </c>
      <c r="N21" s="20">
        <v>-208519</v>
      </c>
      <c r="O21" s="20">
        <v>-70262</v>
      </c>
      <c r="P21" s="20">
        <v>-63462</v>
      </c>
      <c r="Q21" s="20">
        <v>-70262</v>
      </c>
      <c r="R21" s="20">
        <v>-203986</v>
      </c>
      <c r="S21" s="20">
        <v>-67995</v>
      </c>
      <c r="T21" s="20">
        <v>-70260</v>
      </c>
      <c r="U21" s="20">
        <v>-67963</v>
      </c>
      <c r="V21" s="20">
        <v>-206218</v>
      </c>
      <c r="W21" s="20">
        <v>3769429</v>
      </c>
      <c r="X21" s="20">
        <v>4596672</v>
      </c>
      <c r="Y21" s="20">
        <v>-827243</v>
      </c>
      <c r="Z21" s="21">
        <v>-17.996563600796403</v>
      </c>
      <c r="AA21" s="22">
        <v>4596672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537181844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-384762</v>
      </c>
      <c r="L25" s="36">
        <f t="shared" si="1"/>
        <v>8814368</v>
      </c>
      <c r="M25" s="36">
        <f t="shared" si="1"/>
        <v>-452666</v>
      </c>
      <c r="N25" s="36">
        <f t="shared" si="1"/>
        <v>7976940</v>
      </c>
      <c r="O25" s="36">
        <f t="shared" si="1"/>
        <v>-2352091</v>
      </c>
      <c r="P25" s="36">
        <f t="shared" si="1"/>
        <v>-2215074</v>
      </c>
      <c r="Q25" s="36">
        <f t="shared" si="1"/>
        <v>-1758239</v>
      </c>
      <c r="R25" s="36">
        <f t="shared" si="1"/>
        <v>-6325404</v>
      </c>
      <c r="S25" s="36">
        <f t="shared" si="1"/>
        <v>-2186818</v>
      </c>
      <c r="T25" s="36">
        <f t="shared" si="1"/>
        <v>-1084973</v>
      </c>
      <c r="U25" s="36">
        <f t="shared" si="1"/>
        <v>808989</v>
      </c>
      <c r="V25" s="36">
        <f t="shared" si="1"/>
        <v>-2462802</v>
      </c>
      <c r="W25" s="36">
        <f t="shared" si="1"/>
        <v>532224066</v>
      </c>
      <c r="X25" s="36">
        <f t="shared" si="1"/>
        <v>537181844</v>
      </c>
      <c r="Y25" s="36">
        <f t="shared" si="1"/>
        <v>-4957778</v>
      </c>
      <c r="Z25" s="37">
        <f>+IF(X25&lt;&gt;0,+(Y25/X25)*100,0)</f>
        <v>-0.92292359754437259</v>
      </c>
      <c r="AA25" s="38">
        <f>SUM(AA15:AA24)</f>
        <v>537181844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1355152519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6962809</v>
      </c>
      <c r="L26" s="31">
        <f t="shared" si="2"/>
        <v>13030918</v>
      </c>
      <c r="M26" s="31">
        <f t="shared" si="2"/>
        <v>10804142</v>
      </c>
      <c r="N26" s="31">
        <f t="shared" si="2"/>
        <v>30797869</v>
      </c>
      <c r="O26" s="31">
        <f t="shared" si="2"/>
        <v>10988666</v>
      </c>
      <c r="P26" s="31">
        <f t="shared" si="2"/>
        <v>28615431</v>
      </c>
      <c r="Q26" s="31">
        <f t="shared" si="2"/>
        <v>13549385</v>
      </c>
      <c r="R26" s="31">
        <f t="shared" si="2"/>
        <v>53153482</v>
      </c>
      <c r="S26" s="31">
        <f t="shared" si="2"/>
        <v>5923309</v>
      </c>
      <c r="T26" s="31">
        <f t="shared" si="2"/>
        <v>10947382</v>
      </c>
      <c r="U26" s="31">
        <f t="shared" si="2"/>
        <v>6891934</v>
      </c>
      <c r="V26" s="31">
        <f t="shared" si="2"/>
        <v>23762625</v>
      </c>
      <c r="W26" s="31">
        <f t="shared" si="2"/>
        <v>1436716856</v>
      </c>
      <c r="X26" s="31">
        <f t="shared" si="2"/>
        <v>1355152519</v>
      </c>
      <c r="Y26" s="31">
        <f t="shared" si="2"/>
        <v>81564337</v>
      </c>
      <c r="Z26" s="32">
        <f>+IF(X26&lt;&gt;0,+(Y26/X26)*100,0)</f>
        <v>6.0188307852010858</v>
      </c>
      <c r="AA26" s="33">
        <f>+AA13+AA25</f>
        <v>1355152519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1826225</v>
      </c>
      <c r="G30" s="20">
        <v>1643851</v>
      </c>
      <c r="H30" s="20"/>
      <c r="I30" s="20"/>
      <c r="J30" s="20">
        <v>1643851</v>
      </c>
      <c r="K30" s="20"/>
      <c r="L30" s="20"/>
      <c r="M30" s="20">
        <v>-794361</v>
      </c>
      <c r="N30" s="20">
        <v>-794361</v>
      </c>
      <c r="O30" s="20"/>
      <c r="P30" s="20"/>
      <c r="Q30" s="20"/>
      <c r="R30" s="20"/>
      <c r="S30" s="20"/>
      <c r="T30" s="20"/>
      <c r="U30" s="20">
        <v>-849490</v>
      </c>
      <c r="V30" s="20">
        <v>-849490</v>
      </c>
      <c r="W30" s="20"/>
      <c r="X30" s="20">
        <v>1826225</v>
      </c>
      <c r="Y30" s="20">
        <v>-1826225</v>
      </c>
      <c r="Z30" s="21">
        <v>-100</v>
      </c>
      <c r="AA30" s="22">
        <v>1826225</v>
      </c>
    </row>
    <row r="31" spans="1:27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2513224</v>
      </c>
      <c r="G31" s="20">
        <v>1474645</v>
      </c>
      <c r="H31" s="20">
        <v>466051</v>
      </c>
      <c r="I31" s="20">
        <v>71221</v>
      </c>
      <c r="J31" s="20">
        <v>2011917</v>
      </c>
      <c r="K31" s="20">
        <v>386590</v>
      </c>
      <c r="L31" s="20">
        <v>-61128</v>
      </c>
      <c r="M31" s="20">
        <v>144827</v>
      </c>
      <c r="N31" s="20">
        <v>470289</v>
      </c>
      <c r="O31" s="20">
        <v>96647</v>
      </c>
      <c r="P31" s="20">
        <v>104246</v>
      </c>
      <c r="Q31" s="20">
        <v>89263</v>
      </c>
      <c r="R31" s="20">
        <v>290156</v>
      </c>
      <c r="S31" s="20">
        <v>81730</v>
      </c>
      <c r="T31" s="20">
        <v>62172</v>
      </c>
      <c r="U31" s="20">
        <v>95118</v>
      </c>
      <c r="V31" s="20">
        <v>239020</v>
      </c>
      <c r="W31" s="20">
        <v>3011382</v>
      </c>
      <c r="X31" s="20">
        <v>2513224</v>
      </c>
      <c r="Y31" s="20">
        <v>498158</v>
      </c>
      <c r="Z31" s="21">
        <v>19.821472339910809</v>
      </c>
      <c r="AA31" s="22">
        <v>2513224</v>
      </c>
    </row>
    <row r="32" spans="1:27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110937</v>
      </c>
      <c r="G32" s="20">
        <v>2586657</v>
      </c>
      <c r="H32" s="20">
        <v>262902</v>
      </c>
      <c r="I32" s="20">
        <v>195852</v>
      </c>
      <c r="J32" s="20">
        <v>3045411</v>
      </c>
      <c r="K32" s="20">
        <v>288851</v>
      </c>
      <c r="L32" s="20">
        <v>306213</v>
      </c>
      <c r="M32" s="20">
        <v>-1251319</v>
      </c>
      <c r="N32" s="20">
        <v>-656255</v>
      </c>
      <c r="O32" s="20">
        <v>154961</v>
      </c>
      <c r="P32" s="20">
        <v>211129</v>
      </c>
      <c r="Q32" s="20">
        <v>11353</v>
      </c>
      <c r="R32" s="20">
        <v>377443</v>
      </c>
      <c r="S32" s="20">
        <v>8207</v>
      </c>
      <c r="T32" s="20">
        <v>160577</v>
      </c>
      <c r="U32" s="20">
        <v>566522</v>
      </c>
      <c r="V32" s="20">
        <v>735306</v>
      </c>
      <c r="W32" s="20">
        <v>3501905</v>
      </c>
      <c r="X32" s="20">
        <v>110937</v>
      </c>
      <c r="Y32" s="20">
        <v>3390968</v>
      </c>
      <c r="Z32" s="21">
        <v>3056.660987767832</v>
      </c>
      <c r="AA32" s="22">
        <v>110937</v>
      </c>
    </row>
    <row r="33" spans="1:27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238640</v>
      </c>
      <c r="G33" s="20">
        <v>801853</v>
      </c>
      <c r="H33" s="20">
        <v>113159</v>
      </c>
      <c r="I33" s="20"/>
      <c r="J33" s="20">
        <v>915012</v>
      </c>
      <c r="K33" s="20">
        <v>-9383</v>
      </c>
      <c r="L33" s="20"/>
      <c r="M33" s="20"/>
      <c r="N33" s="20">
        <v>-9383</v>
      </c>
      <c r="O33" s="20">
        <v>671220</v>
      </c>
      <c r="P33" s="20">
        <v>494290</v>
      </c>
      <c r="Q33" s="20">
        <v>137262</v>
      </c>
      <c r="R33" s="20">
        <v>1302772</v>
      </c>
      <c r="S33" s="20"/>
      <c r="T33" s="20">
        <v>-1374818</v>
      </c>
      <c r="U33" s="20">
        <v>-124341</v>
      </c>
      <c r="V33" s="20">
        <v>-1499159</v>
      </c>
      <c r="W33" s="20">
        <v>709242</v>
      </c>
      <c r="X33" s="20">
        <v>238640</v>
      </c>
      <c r="Y33" s="20">
        <v>470602</v>
      </c>
      <c r="Z33" s="21">
        <v>197.20164264163594</v>
      </c>
      <c r="AA33" s="22">
        <v>238640</v>
      </c>
    </row>
    <row r="34" spans="1:27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4377030</v>
      </c>
      <c r="G34" s="20">
        <v>2393176</v>
      </c>
      <c r="H34" s="20">
        <v>1025893</v>
      </c>
      <c r="I34" s="20">
        <v>119439</v>
      </c>
      <c r="J34" s="20">
        <v>3538508</v>
      </c>
      <c r="K34" s="20">
        <v>119439</v>
      </c>
      <c r="L34" s="20">
        <v>119439</v>
      </c>
      <c r="M34" s="20">
        <v>119439</v>
      </c>
      <c r="N34" s="20">
        <v>358317</v>
      </c>
      <c r="O34" s="20">
        <v>119439</v>
      </c>
      <c r="P34" s="20">
        <v>110979</v>
      </c>
      <c r="Q34" s="20">
        <v>114061</v>
      </c>
      <c r="R34" s="20">
        <v>344479</v>
      </c>
      <c r="S34" s="20">
        <v>114061</v>
      </c>
      <c r="T34" s="20">
        <v>114064</v>
      </c>
      <c r="U34" s="20">
        <v>114060</v>
      </c>
      <c r="V34" s="20">
        <v>342185</v>
      </c>
      <c r="W34" s="20">
        <v>4583489</v>
      </c>
      <c r="X34" s="20">
        <v>4377030</v>
      </c>
      <c r="Y34" s="20">
        <v>206459</v>
      </c>
      <c r="Z34" s="21">
        <v>4.7168742275012967</v>
      </c>
      <c r="AA34" s="22">
        <v>4377030</v>
      </c>
    </row>
    <row r="35" spans="1:27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>
        <v>9206945</v>
      </c>
      <c r="G35" s="20">
        <v>9984204</v>
      </c>
      <c r="H35" s="20">
        <v>1286802</v>
      </c>
      <c r="I35" s="20">
        <v>258432</v>
      </c>
      <c r="J35" s="20">
        <v>11529438</v>
      </c>
      <c r="K35" s="20">
        <v>-1010305</v>
      </c>
      <c r="L35" s="20">
        <v>298211</v>
      </c>
      <c r="M35" s="20">
        <v>177324</v>
      </c>
      <c r="N35" s="20">
        <v>-534770</v>
      </c>
      <c r="O35" s="20">
        <v>501503</v>
      </c>
      <c r="P35" s="20">
        <v>317276</v>
      </c>
      <c r="Q35" s="20">
        <v>31341</v>
      </c>
      <c r="R35" s="20">
        <v>850120</v>
      </c>
      <c r="S35" s="20">
        <v>-446121</v>
      </c>
      <c r="T35" s="20">
        <v>361876</v>
      </c>
      <c r="U35" s="20">
        <v>-3572239</v>
      </c>
      <c r="V35" s="20">
        <v>-3656484</v>
      </c>
      <c r="W35" s="20">
        <v>8188304</v>
      </c>
      <c r="X35" s="20">
        <v>9206945</v>
      </c>
      <c r="Y35" s="20">
        <v>-1018641</v>
      </c>
      <c r="Z35" s="21">
        <v>-11.063832791441678</v>
      </c>
      <c r="AA35" s="22">
        <v>9206945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18273001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-224808</v>
      </c>
      <c r="L37" s="31">
        <f t="shared" si="3"/>
        <v>662735</v>
      </c>
      <c r="M37" s="31">
        <f t="shared" si="3"/>
        <v>-1604090</v>
      </c>
      <c r="N37" s="31">
        <f t="shared" si="3"/>
        <v>-1166163</v>
      </c>
      <c r="O37" s="31">
        <f t="shared" si="3"/>
        <v>1543770</v>
      </c>
      <c r="P37" s="31">
        <f t="shared" si="3"/>
        <v>1237920</v>
      </c>
      <c r="Q37" s="31">
        <f t="shared" si="3"/>
        <v>383280</v>
      </c>
      <c r="R37" s="31">
        <f t="shared" si="3"/>
        <v>3164970</v>
      </c>
      <c r="S37" s="31">
        <f t="shared" si="3"/>
        <v>-242123</v>
      </c>
      <c r="T37" s="31">
        <f t="shared" si="3"/>
        <v>-676129</v>
      </c>
      <c r="U37" s="31">
        <f t="shared" si="3"/>
        <v>-3770370</v>
      </c>
      <c r="V37" s="31">
        <f t="shared" si="3"/>
        <v>-4688622</v>
      </c>
      <c r="W37" s="31">
        <f t="shared" si="3"/>
        <v>19994322</v>
      </c>
      <c r="X37" s="31">
        <f t="shared" si="3"/>
        <v>18273001</v>
      </c>
      <c r="Y37" s="31">
        <f t="shared" si="3"/>
        <v>1721321</v>
      </c>
      <c r="Z37" s="32">
        <f>+IF(X37&lt;&gt;0,+(Y37/X37)*100,0)</f>
        <v>9.4200235637266143</v>
      </c>
      <c r="AA37" s="33">
        <f>SUM(AA29:AA36)</f>
        <v>18273001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10850413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10850413</v>
      </c>
      <c r="Y39" s="20">
        <v>1826225</v>
      </c>
      <c r="Z39" s="21">
        <v>16.830926159216244</v>
      </c>
      <c r="AA39" s="22">
        <v>10850413</v>
      </c>
    </row>
    <row r="40" spans="1:27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1339424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>
        <v>11809</v>
      </c>
      <c r="P40" s="20">
        <v>11809</v>
      </c>
      <c r="Q40" s="20">
        <v>11809</v>
      </c>
      <c r="R40" s="20">
        <v>35427</v>
      </c>
      <c r="S40" s="20">
        <v>11809</v>
      </c>
      <c r="T40" s="20">
        <v>11809</v>
      </c>
      <c r="U40" s="20">
        <v>11809</v>
      </c>
      <c r="V40" s="20">
        <v>35427</v>
      </c>
      <c r="W40" s="20">
        <v>1481132</v>
      </c>
      <c r="X40" s="20">
        <v>1339424</v>
      </c>
      <c r="Y40" s="20">
        <v>141708</v>
      </c>
      <c r="Z40" s="21">
        <v>10.579771603316052</v>
      </c>
      <c r="AA40" s="22">
        <v>1339424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2721772</v>
      </c>
      <c r="G42" s="20">
        <v>2524567</v>
      </c>
      <c r="H42" s="20">
        <v>-223765</v>
      </c>
      <c r="I42" s="20">
        <v>42097</v>
      </c>
      <c r="J42" s="20">
        <v>2342899</v>
      </c>
      <c r="K42" s="20">
        <v>42097</v>
      </c>
      <c r="L42" s="20">
        <v>42097</v>
      </c>
      <c r="M42" s="20">
        <v>42097</v>
      </c>
      <c r="N42" s="20">
        <v>126291</v>
      </c>
      <c r="O42" s="20">
        <v>42097</v>
      </c>
      <c r="P42" s="20">
        <v>42097</v>
      </c>
      <c r="Q42" s="20">
        <v>42097</v>
      </c>
      <c r="R42" s="20">
        <v>126291</v>
      </c>
      <c r="S42" s="20">
        <v>42097</v>
      </c>
      <c r="T42" s="20">
        <v>42097</v>
      </c>
      <c r="U42" s="20">
        <v>42097</v>
      </c>
      <c r="V42" s="20">
        <v>126291</v>
      </c>
      <c r="W42" s="20">
        <v>2721772</v>
      </c>
      <c r="X42" s="20">
        <v>2721772</v>
      </c>
      <c r="Y42" s="20"/>
      <c r="Z42" s="21"/>
      <c r="AA42" s="22">
        <v>2721772</v>
      </c>
    </row>
    <row r="43" spans="1:27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14911609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53906</v>
      </c>
      <c r="P43" s="36">
        <f t="shared" si="4"/>
        <v>53906</v>
      </c>
      <c r="Q43" s="36">
        <f t="shared" si="4"/>
        <v>53906</v>
      </c>
      <c r="R43" s="36">
        <f t="shared" si="4"/>
        <v>161718</v>
      </c>
      <c r="S43" s="36">
        <f t="shared" si="4"/>
        <v>53906</v>
      </c>
      <c r="T43" s="36">
        <f t="shared" si="4"/>
        <v>53906</v>
      </c>
      <c r="U43" s="36">
        <f t="shared" si="4"/>
        <v>53906</v>
      </c>
      <c r="V43" s="36">
        <f t="shared" si="4"/>
        <v>161718</v>
      </c>
      <c r="W43" s="36">
        <f t="shared" si="4"/>
        <v>16879542</v>
      </c>
      <c r="X43" s="36">
        <f t="shared" si="4"/>
        <v>14911609</v>
      </c>
      <c r="Y43" s="36">
        <f t="shared" si="4"/>
        <v>1967933</v>
      </c>
      <c r="Z43" s="37">
        <f>+IF(X43&lt;&gt;0,+(Y43/X43)*100,0)</f>
        <v>13.197321630415605</v>
      </c>
      <c r="AA43" s="38">
        <f>SUM(AA39:AA42)</f>
        <v>14911609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33184610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-170902</v>
      </c>
      <c r="L44" s="31">
        <f t="shared" si="5"/>
        <v>716641</v>
      </c>
      <c r="M44" s="31">
        <f t="shared" si="5"/>
        <v>-1550184</v>
      </c>
      <c r="N44" s="31">
        <f t="shared" si="5"/>
        <v>-1004445</v>
      </c>
      <c r="O44" s="31">
        <f t="shared" si="5"/>
        <v>1597676</v>
      </c>
      <c r="P44" s="31">
        <f t="shared" si="5"/>
        <v>1291826</v>
      </c>
      <c r="Q44" s="31">
        <f t="shared" si="5"/>
        <v>437186</v>
      </c>
      <c r="R44" s="31">
        <f t="shared" si="5"/>
        <v>3326688</v>
      </c>
      <c r="S44" s="31">
        <f t="shared" si="5"/>
        <v>-188217</v>
      </c>
      <c r="T44" s="31">
        <f t="shared" si="5"/>
        <v>-622223</v>
      </c>
      <c r="U44" s="31">
        <f t="shared" si="5"/>
        <v>-3716464</v>
      </c>
      <c r="V44" s="31">
        <f t="shared" si="5"/>
        <v>-4526904</v>
      </c>
      <c r="W44" s="31">
        <f t="shared" si="5"/>
        <v>36873864</v>
      </c>
      <c r="X44" s="31">
        <f t="shared" si="5"/>
        <v>33184610</v>
      </c>
      <c r="Y44" s="31">
        <f t="shared" si="5"/>
        <v>3689254</v>
      </c>
      <c r="Z44" s="32">
        <f>+IF(X44&lt;&gt;0,+(Y44/X44)*100,0)</f>
        <v>11.117364344495837</v>
      </c>
      <c r="AA44" s="33">
        <f>+AA37+AA43</f>
        <v>33184610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1321967909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7133711</v>
      </c>
      <c r="L45" s="44">
        <f t="shared" si="6"/>
        <v>12314277</v>
      </c>
      <c r="M45" s="44">
        <f t="shared" si="6"/>
        <v>12354326</v>
      </c>
      <c r="N45" s="44">
        <f t="shared" si="6"/>
        <v>31802314</v>
      </c>
      <c r="O45" s="44">
        <f t="shared" si="6"/>
        <v>9390990</v>
      </c>
      <c r="P45" s="44">
        <f t="shared" si="6"/>
        <v>27323605</v>
      </c>
      <c r="Q45" s="44">
        <f t="shared" si="6"/>
        <v>13112199</v>
      </c>
      <c r="R45" s="44">
        <f t="shared" si="6"/>
        <v>49826794</v>
      </c>
      <c r="S45" s="44">
        <f t="shared" si="6"/>
        <v>6111526</v>
      </c>
      <c r="T45" s="44">
        <f t="shared" si="6"/>
        <v>11569605</v>
      </c>
      <c r="U45" s="44">
        <f t="shared" si="6"/>
        <v>10608398</v>
      </c>
      <c r="V45" s="44">
        <f t="shared" si="6"/>
        <v>28289529</v>
      </c>
      <c r="W45" s="44">
        <f t="shared" si="6"/>
        <v>1399842992</v>
      </c>
      <c r="X45" s="44">
        <f t="shared" si="6"/>
        <v>1321967909</v>
      </c>
      <c r="Y45" s="44">
        <f t="shared" si="6"/>
        <v>77875083</v>
      </c>
      <c r="Z45" s="45">
        <f>+IF(X45&lt;&gt;0,+(Y45/X45)*100,0)</f>
        <v>5.8908451914622084</v>
      </c>
      <c r="AA45" s="46">
        <f>+AA26-AA44</f>
        <v>1321967909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104597210</v>
      </c>
      <c r="D47" s="18"/>
      <c r="E47" s="19">
        <v>80268062</v>
      </c>
      <c r="F47" s="20">
        <v>155848822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>
        <v>4261563</v>
      </c>
      <c r="L47" s="20">
        <v>7275233</v>
      </c>
      <c r="M47" s="20">
        <v>8976183</v>
      </c>
      <c r="N47" s="20">
        <v>20512979</v>
      </c>
      <c r="O47" s="20">
        <v>4864381</v>
      </c>
      <c r="P47" s="20">
        <v>4741344</v>
      </c>
      <c r="Q47" s="20">
        <v>8026191</v>
      </c>
      <c r="R47" s="20">
        <v>17631916</v>
      </c>
      <c r="S47" s="20">
        <v>1401810</v>
      </c>
      <c r="T47" s="20">
        <v>6941666</v>
      </c>
      <c r="U47" s="20">
        <v>3171362</v>
      </c>
      <c r="V47" s="20">
        <v>11514838</v>
      </c>
      <c r="W47" s="20">
        <v>90064909</v>
      </c>
      <c r="X47" s="20">
        <v>155848822</v>
      </c>
      <c r="Y47" s="20">
        <v>-65783913</v>
      </c>
      <c r="Z47" s="47">
        <v>-42.210080355949046</v>
      </c>
      <c r="AA47" s="22">
        <v>155848822</v>
      </c>
    </row>
    <row r="48" spans="1:27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>
        <v>37706802</v>
      </c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>
        <v>37706802</v>
      </c>
      <c r="Y48" s="20">
        <v>-2501000</v>
      </c>
      <c r="Z48" s="47">
        <v>-6.6327555436814816</v>
      </c>
      <c r="AA48" s="22">
        <v>37706802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139803013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193555624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4261563</v>
      </c>
      <c r="L50" s="52">
        <f t="shared" si="7"/>
        <v>7275233</v>
      </c>
      <c r="M50" s="52">
        <f t="shared" si="7"/>
        <v>8976183</v>
      </c>
      <c r="N50" s="52">
        <f t="shared" si="7"/>
        <v>20512979</v>
      </c>
      <c r="O50" s="52">
        <f t="shared" si="7"/>
        <v>4864381</v>
      </c>
      <c r="P50" s="52">
        <f t="shared" si="7"/>
        <v>4741344</v>
      </c>
      <c r="Q50" s="52">
        <f t="shared" si="7"/>
        <v>8026191</v>
      </c>
      <c r="R50" s="52">
        <f t="shared" si="7"/>
        <v>17631916</v>
      </c>
      <c r="S50" s="52">
        <f t="shared" si="7"/>
        <v>1401810</v>
      </c>
      <c r="T50" s="52">
        <f t="shared" si="7"/>
        <v>6941666</v>
      </c>
      <c r="U50" s="52">
        <f t="shared" si="7"/>
        <v>3171362</v>
      </c>
      <c r="V50" s="52">
        <f t="shared" si="7"/>
        <v>11514838</v>
      </c>
      <c r="W50" s="52">
        <f t="shared" si="7"/>
        <v>125270711</v>
      </c>
      <c r="X50" s="52">
        <f t="shared" si="7"/>
        <v>193555624</v>
      </c>
      <c r="Y50" s="52">
        <f t="shared" si="7"/>
        <v>-68284913</v>
      </c>
      <c r="Z50" s="53">
        <f>+IF(X50&lt;&gt;0,+(Y50/X50)*100,0)</f>
        <v>-35.27921926980536</v>
      </c>
      <c r="AA50" s="54">
        <f>SUM(AA47:AA49)</f>
        <v>193555624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>
        <v>2465452</v>
      </c>
      <c r="L6" s="20">
        <v>-5203831</v>
      </c>
      <c r="M6" s="20">
        <v>5975486</v>
      </c>
      <c r="N6" s="20">
        <v>3237107</v>
      </c>
      <c r="O6" s="20">
        <v>4120563</v>
      </c>
      <c r="P6" s="20">
        <v>5180217</v>
      </c>
      <c r="Q6" s="20">
        <v>8333442</v>
      </c>
      <c r="R6" s="20">
        <v>17634222</v>
      </c>
      <c r="S6" s="20">
        <v>1737523</v>
      </c>
      <c r="T6" s="20">
        <v>100557</v>
      </c>
      <c r="U6" s="20">
        <v>-3930835</v>
      </c>
      <c r="V6" s="20">
        <v>-2092755</v>
      </c>
      <c r="W6" s="20">
        <v>33911928</v>
      </c>
      <c r="X6" s="20"/>
      <c r="Y6" s="20">
        <v>33911928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3949186</v>
      </c>
      <c r="G7" s="20">
        <v>23280546</v>
      </c>
      <c r="H7" s="20">
        <v>962885</v>
      </c>
      <c r="I7" s="20">
        <v>1335340</v>
      </c>
      <c r="J7" s="20">
        <v>25578771</v>
      </c>
      <c r="K7" s="20">
        <v>-724691</v>
      </c>
      <c r="L7" s="20">
        <v>4328209</v>
      </c>
      <c r="M7" s="20">
        <v>2099961</v>
      </c>
      <c r="N7" s="20">
        <v>5703479</v>
      </c>
      <c r="O7" s="20">
        <v>2881026</v>
      </c>
      <c r="P7" s="20">
        <v>-2927679</v>
      </c>
      <c r="Q7" s="20">
        <v>3166221</v>
      </c>
      <c r="R7" s="20">
        <v>3119568</v>
      </c>
      <c r="S7" s="20">
        <v>5044785</v>
      </c>
      <c r="T7" s="20">
        <v>-4371823</v>
      </c>
      <c r="U7" s="20">
        <v>-4014017</v>
      </c>
      <c r="V7" s="20">
        <v>-3341055</v>
      </c>
      <c r="W7" s="20">
        <v>31060763</v>
      </c>
      <c r="X7" s="20">
        <v>3949186</v>
      </c>
      <c r="Y7" s="20">
        <v>27111577</v>
      </c>
      <c r="Z7" s="21">
        <v>686.51051128004599</v>
      </c>
      <c r="AA7" s="22">
        <v>3949186</v>
      </c>
    </row>
    <row r="8" spans="1:27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529833</v>
      </c>
      <c r="G8" s="20">
        <v>-1889401</v>
      </c>
      <c r="H8" s="20">
        <v>55727</v>
      </c>
      <c r="I8" s="20">
        <v>51113</v>
      </c>
      <c r="J8" s="20">
        <v>-1782561</v>
      </c>
      <c r="K8" s="20">
        <v>51078</v>
      </c>
      <c r="L8" s="20">
        <v>55723</v>
      </c>
      <c r="M8" s="20">
        <v>57305</v>
      </c>
      <c r="N8" s="20">
        <v>164106</v>
      </c>
      <c r="O8" s="20">
        <v>55104</v>
      </c>
      <c r="P8" s="20">
        <v>23067</v>
      </c>
      <c r="Q8" s="20">
        <v>84041</v>
      </c>
      <c r="R8" s="20">
        <v>162212</v>
      </c>
      <c r="S8" s="20">
        <v>-7462</v>
      </c>
      <c r="T8" s="20">
        <v>-43639</v>
      </c>
      <c r="U8" s="20">
        <v>-22284</v>
      </c>
      <c r="V8" s="20">
        <v>-73385</v>
      </c>
      <c r="W8" s="20">
        <v>-1529628</v>
      </c>
      <c r="X8" s="20">
        <v>529833</v>
      </c>
      <c r="Y8" s="20">
        <v>-2059461</v>
      </c>
      <c r="Z8" s="21">
        <v>-388.70002434729429</v>
      </c>
      <c r="AA8" s="22">
        <v>529833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15513999</v>
      </c>
      <c r="G10" s="20">
        <v>39296958</v>
      </c>
      <c r="H10" s="20">
        <v>-36428318</v>
      </c>
      <c r="I10" s="20">
        <v>2923314</v>
      </c>
      <c r="J10" s="20">
        <v>5791954</v>
      </c>
      <c r="K10" s="20">
        <v>2905836</v>
      </c>
      <c r="L10" s="20">
        <v>3219957</v>
      </c>
      <c r="M10" s="20">
        <v>3936398</v>
      </c>
      <c r="N10" s="20">
        <v>10062191</v>
      </c>
      <c r="O10" s="20">
        <v>3665167</v>
      </c>
      <c r="P10" s="20">
        <v>4187966</v>
      </c>
      <c r="Q10" s="20">
        <v>4155885</v>
      </c>
      <c r="R10" s="20">
        <v>12009018</v>
      </c>
      <c r="S10" s="20">
        <v>3715810</v>
      </c>
      <c r="T10" s="20">
        <v>3585567</v>
      </c>
      <c r="U10" s="20">
        <v>7066466</v>
      </c>
      <c r="V10" s="20">
        <v>14367843</v>
      </c>
      <c r="W10" s="20">
        <v>42231006</v>
      </c>
      <c r="X10" s="20">
        <v>15513999</v>
      </c>
      <c r="Y10" s="20">
        <v>26717007</v>
      </c>
      <c r="Z10" s="21">
        <v>172.212251657358</v>
      </c>
      <c r="AA10" s="22">
        <v>15513999</v>
      </c>
    </row>
    <row r="11" spans="1:27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151</v>
      </c>
      <c r="V12" s="20">
        <v>151</v>
      </c>
      <c r="W12" s="20">
        <v>151</v>
      </c>
      <c r="X12" s="20"/>
      <c r="Y12" s="20">
        <v>151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19993018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4697675</v>
      </c>
      <c r="L13" s="31">
        <f t="shared" si="0"/>
        <v>2400058</v>
      </c>
      <c r="M13" s="31">
        <f t="shared" si="0"/>
        <v>12069150</v>
      </c>
      <c r="N13" s="31">
        <f t="shared" si="0"/>
        <v>19166883</v>
      </c>
      <c r="O13" s="31">
        <f t="shared" si="0"/>
        <v>10721860</v>
      </c>
      <c r="P13" s="31">
        <f t="shared" si="0"/>
        <v>6463571</v>
      </c>
      <c r="Q13" s="31">
        <f t="shared" si="0"/>
        <v>15739589</v>
      </c>
      <c r="R13" s="31">
        <f t="shared" si="0"/>
        <v>32925020</v>
      </c>
      <c r="S13" s="31">
        <f t="shared" si="0"/>
        <v>10490656</v>
      </c>
      <c r="T13" s="31">
        <f t="shared" si="0"/>
        <v>-729338</v>
      </c>
      <c r="U13" s="31">
        <f t="shared" si="0"/>
        <v>-900519</v>
      </c>
      <c r="V13" s="31">
        <f t="shared" si="0"/>
        <v>8860799</v>
      </c>
      <c r="W13" s="31">
        <f t="shared" si="0"/>
        <v>105406942</v>
      </c>
      <c r="X13" s="31">
        <f t="shared" si="0"/>
        <v>19993018</v>
      </c>
      <c r="Y13" s="31">
        <f t="shared" si="0"/>
        <v>85413924</v>
      </c>
      <c r="Z13" s="32">
        <f>+IF(X13&lt;&gt;0,+(Y13/X13)*100,0)</f>
        <v>427.21876206983859</v>
      </c>
      <c r="AA13" s="33">
        <f>SUM(AA6:AA12)</f>
        <v>19993018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343645963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>
        <v>1601195</v>
      </c>
      <c r="L17" s="24">
        <v>6047083</v>
      </c>
      <c r="M17" s="20">
        <v>2349529</v>
      </c>
      <c r="N17" s="24">
        <v>9997807</v>
      </c>
      <c r="O17" s="24">
        <v>-402621</v>
      </c>
      <c r="P17" s="24">
        <v>-803721</v>
      </c>
      <c r="Q17" s="20">
        <v>-795467</v>
      </c>
      <c r="R17" s="24">
        <v>-2001809</v>
      </c>
      <c r="S17" s="24">
        <v>2134849</v>
      </c>
      <c r="T17" s="20">
        <v>3686975</v>
      </c>
      <c r="U17" s="24">
        <v>10955963</v>
      </c>
      <c r="V17" s="24">
        <v>16777787</v>
      </c>
      <c r="W17" s="24">
        <v>342744376</v>
      </c>
      <c r="X17" s="20">
        <v>343645963</v>
      </c>
      <c r="Y17" s="24">
        <v>-901587</v>
      </c>
      <c r="Z17" s="25">
        <v>-0.26235925838593366</v>
      </c>
      <c r="AA17" s="26">
        <v>343645963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343645963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1601195</v>
      </c>
      <c r="L25" s="36">
        <f t="shared" si="1"/>
        <v>6047083</v>
      </c>
      <c r="M25" s="36">
        <f t="shared" si="1"/>
        <v>2349529</v>
      </c>
      <c r="N25" s="36">
        <f t="shared" si="1"/>
        <v>9997807</v>
      </c>
      <c r="O25" s="36">
        <f t="shared" si="1"/>
        <v>-402621</v>
      </c>
      <c r="P25" s="36">
        <f t="shared" si="1"/>
        <v>-803721</v>
      </c>
      <c r="Q25" s="36">
        <f t="shared" si="1"/>
        <v>-795467</v>
      </c>
      <c r="R25" s="36">
        <f t="shared" si="1"/>
        <v>-2001809</v>
      </c>
      <c r="S25" s="36">
        <f t="shared" si="1"/>
        <v>2134849</v>
      </c>
      <c r="T25" s="36">
        <f t="shared" si="1"/>
        <v>3686975</v>
      </c>
      <c r="U25" s="36">
        <f t="shared" si="1"/>
        <v>10955963</v>
      </c>
      <c r="V25" s="36">
        <f t="shared" si="1"/>
        <v>16777787</v>
      </c>
      <c r="W25" s="36">
        <f t="shared" si="1"/>
        <v>342744376</v>
      </c>
      <c r="X25" s="36">
        <f t="shared" si="1"/>
        <v>343645963</v>
      </c>
      <c r="Y25" s="36">
        <f t="shared" si="1"/>
        <v>-901587</v>
      </c>
      <c r="Z25" s="37">
        <f>+IF(X25&lt;&gt;0,+(Y25/X25)*100,0)</f>
        <v>-0.26235925838593366</v>
      </c>
      <c r="AA25" s="38">
        <f>SUM(AA15:AA24)</f>
        <v>343645963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363638981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6298870</v>
      </c>
      <c r="L26" s="31">
        <f t="shared" si="2"/>
        <v>8447141</v>
      </c>
      <c r="M26" s="31">
        <f t="shared" si="2"/>
        <v>14418679</v>
      </c>
      <c r="N26" s="31">
        <f t="shared" si="2"/>
        <v>29164690</v>
      </c>
      <c r="O26" s="31">
        <f t="shared" si="2"/>
        <v>10319239</v>
      </c>
      <c r="P26" s="31">
        <f t="shared" si="2"/>
        <v>5659850</v>
      </c>
      <c r="Q26" s="31">
        <f t="shared" si="2"/>
        <v>14944122</v>
      </c>
      <c r="R26" s="31">
        <f t="shared" si="2"/>
        <v>30923211</v>
      </c>
      <c r="S26" s="31">
        <f t="shared" si="2"/>
        <v>12625505</v>
      </c>
      <c r="T26" s="31">
        <f t="shared" si="2"/>
        <v>2957637</v>
      </c>
      <c r="U26" s="31">
        <f t="shared" si="2"/>
        <v>10055444</v>
      </c>
      <c r="V26" s="31">
        <f t="shared" si="2"/>
        <v>25638586</v>
      </c>
      <c r="W26" s="31">
        <f t="shared" si="2"/>
        <v>448151318</v>
      </c>
      <c r="X26" s="31">
        <f t="shared" si="2"/>
        <v>363638981</v>
      </c>
      <c r="Y26" s="31">
        <f t="shared" si="2"/>
        <v>84512337</v>
      </c>
      <c r="Z26" s="32">
        <f>+IF(X26&lt;&gt;0,+(Y26/X26)*100,0)</f>
        <v>23.240725394068797</v>
      </c>
      <c r="AA26" s="33">
        <f>+AA13+AA25</f>
        <v>363638981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>
        <v>-877094</v>
      </c>
      <c r="L32" s="20">
        <v>-4007025</v>
      </c>
      <c r="M32" s="20">
        <v>-3830282</v>
      </c>
      <c r="N32" s="20">
        <v>-8714401</v>
      </c>
      <c r="O32" s="20">
        <v>-3839119</v>
      </c>
      <c r="P32" s="20">
        <v>-3964076</v>
      </c>
      <c r="Q32" s="20">
        <v>-3991568</v>
      </c>
      <c r="R32" s="20">
        <v>-11794763</v>
      </c>
      <c r="S32" s="20">
        <v>-4885956</v>
      </c>
      <c r="T32" s="20">
        <v>389541</v>
      </c>
      <c r="U32" s="20">
        <v>3787462</v>
      </c>
      <c r="V32" s="20">
        <v>-708953</v>
      </c>
      <c r="W32" s="20">
        <v>-26408885</v>
      </c>
      <c r="X32" s="20"/>
      <c r="Y32" s="20">
        <v>-26408885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>
        <v>6000</v>
      </c>
      <c r="P33" s="20"/>
      <c r="Q33" s="20"/>
      <c r="R33" s="20">
        <v>6000</v>
      </c>
      <c r="S33" s="20"/>
      <c r="T33" s="20"/>
      <c r="U33" s="20"/>
      <c r="V33" s="20"/>
      <c r="W33" s="20">
        <v>-736689</v>
      </c>
      <c r="X33" s="20"/>
      <c r="Y33" s="20">
        <v>-736689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-1029094</v>
      </c>
      <c r="V35" s="20">
        <v>-1029094</v>
      </c>
      <c r="W35" s="20">
        <v>-1029094</v>
      </c>
      <c r="X35" s="20"/>
      <c r="Y35" s="20">
        <v>-1029094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-877094</v>
      </c>
      <c r="L37" s="31">
        <f t="shared" si="3"/>
        <v>-4007025</v>
      </c>
      <c r="M37" s="31">
        <f t="shared" si="3"/>
        <v>-3830282</v>
      </c>
      <c r="N37" s="31">
        <f t="shared" si="3"/>
        <v>-8714401</v>
      </c>
      <c r="O37" s="31">
        <f t="shared" si="3"/>
        <v>-3833119</v>
      </c>
      <c r="P37" s="31">
        <f t="shared" si="3"/>
        <v>-3964076</v>
      </c>
      <c r="Q37" s="31">
        <f t="shared" si="3"/>
        <v>-3991568</v>
      </c>
      <c r="R37" s="31">
        <f t="shared" si="3"/>
        <v>-11788763</v>
      </c>
      <c r="S37" s="31">
        <f t="shared" si="3"/>
        <v>-4885956</v>
      </c>
      <c r="T37" s="31">
        <f t="shared" si="3"/>
        <v>389541</v>
      </c>
      <c r="U37" s="31">
        <f t="shared" si="3"/>
        <v>2758368</v>
      </c>
      <c r="V37" s="31">
        <f t="shared" si="3"/>
        <v>-1738047</v>
      </c>
      <c r="W37" s="31">
        <f t="shared" si="3"/>
        <v>-28174668</v>
      </c>
      <c r="X37" s="31">
        <f t="shared" si="3"/>
        <v>0</v>
      </c>
      <c r="Y37" s="31">
        <f t="shared" si="3"/>
        <v>-28174668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-877094</v>
      </c>
      <c r="L44" s="31">
        <f t="shared" si="5"/>
        <v>-4007025</v>
      </c>
      <c r="M44" s="31">
        <f t="shared" si="5"/>
        <v>-3830282</v>
      </c>
      <c r="N44" s="31">
        <f t="shared" si="5"/>
        <v>-8714401</v>
      </c>
      <c r="O44" s="31">
        <f t="shared" si="5"/>
        <v>-3833119</v>
      </c>
      <c r="P44" s="31">
        <f t="shared" si="5"/>
        <v>-3964076</v>
      </c>
      <c r="Q44" s="31">
        <f t="shared" si="5"/>
        <v>-3991568</v>
      </c>
      <c r="R44" s="31">
        <f t="shared" si="5"/>
        <v>-11788763</v>
      </c>
      <c r="S44" s="31">
        <f t="shared" si="5"/>
        <v>-4885956</v>
      </c>
      <c r="T44" s="31">
        <f t="shared" si="5"/>
        <v>389541</v>
      </c>
      <c r="U44" s="31">
        <f t="shared" si="5"/>
        <v>2758368</v>
      </c>
      <c r="V44" s="31">
        <f t="shared" si="5"/>
        <v>-1738047</v>
      </c>
      <c r="W44" s="31">
        <f t="shared" si="5"/>
        <v>-28174668</v>
      </c>
      <c r="X44" s="31">
        <f t="shared" si="5"/>
        <v>0</v>
      </c>
      <c r="Y44" s="31">
        <f t="shared" si="5"/>
        <v>-28174668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363638981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7175964</v>
      </c>
      <c r="L45" s="44">
        <f t="shared" si="6"/>
        <v>12454166</v>
      </c>
      <c r="M45" s="44">
        <f t="shared" si="6"/>
        <v>18248961</v>
      </c>
      <c r="N45" s="44">
        <f t="shared" si="6"/>
        <v>37879091</v>
      </c>
      <c r="O45" s="44">
        <f t="shared" si="6"/>
        <v>14152358</v>
      </c>
      <c r="P45" s="44">
        <f t="shared" si="6"/>
        <v>9623926</v>
      </c>
      <c r="Q45" s="44">
        <f t="shared" si="6"/>
        <v>18935690</v>
      </c>
      <c r="R45" s="44">
        <f t="shared" si="6"/>
        <v>42711974</v>
      </c>
      <c r="S45" s="44">
        <f t="shared" si="6"/>
        <v>17511461</v>
      </c>
      <c r="T45" s="44">
        <f t="shared" si="6"/>
        <v>2568096</v>
      </c>
      <c r="U45" s="44">
        <f t="shared" si="6"/>
        <v>7297076</v>
      </c>
      <c r="V45" s="44">
        <f t="shared" si="6"/>
        <v>27376633</v>
      </c>
      <c r="W45" s="44">
        <f t="shared" si="6"/>
        <v>476325986</v>
      </c>
      <c r="X45" s="44">
        <f t="shared" si="6"/>
        <v>363638981</v>
      </c>
      <c r="Y45" s="44">
        <f t="shared" si="6"/>
        <v>112687005</v>
      </c>
      <c r="Z45" s="45">
        <f>+IF(X45&lt;&gt;0,+(Y45/X45)*100,0)</f>
        <v>30.988703326060634</v>
      </c>
      <c r="AA45" s="46">
        <f>+AA26-AA44</f>
        <v>363638981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23</v>
      </c>
      <c r="L47" s="20"/>
      <c r="M47" s="20"/>
      <c r="N47" s="20">
        <v>23</v>
      </c>
      <c r="O47" s="20"/>
      <c r="P47" s="20"/>
      <c r="Q47" s="20"/>
      <c r="R47" s="20"/>
      <c r="S47" s="20"/>
      <c r="T47" s="20"/>
      <c r="U47" s="20"/>
      <c r="V47" s="20"/>
      <c r="W47" s="20">
        <v>23</v>
      </c>
      <c r="X47" s="20"/>
      <c r="Y47" s="20">
        <v>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</v>
      </c>
      <c r="L50" s="52">
        <f t="shared" si="7"/>
        <v>0</v>
      </c>
      <c r="M50" s="52">
        <f t="shared" si="7"/>
        <v>0</v>
      </c>
      <c r="N50" s="52">
        <f t="shared" si="7"/>
        <v>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</v>
      </c>
      <c r="X50" s="52">
        <f t="shared" si="7"/>
        <v>0</v>
      </c>
      <c r="Y50" s="52">
        <f t="shared" si="7"/>
        <v>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23909533</v>
      </c>
      <c r="G6" s="20">
        <v>-616517</v>
      </c>
      <c r="H6" s="20">
        <v>-6771131</v>
      </c>
      <c r="I6" s="20">
        <v>-200293286</v>
      </c>
      <c r="J6" s="20">
        <v>-207680934</v>
      </c>
      <c r="K6" s="20">
        <v>-8885590</v>
      </c>
      <c r="L6" s="20">
        <v>-23950727</v>
      </c>
      <c r="M6" s="20">
        <v>-6354324</v>
      </c>
      <c r="N6" s="20">
        <v>-39190641</v>
      </c>
      <c r="O6" s="20">
        <v>-8978760</v>
      </c>
      <c r="P6" s="20">
        <v>-7933164</v>
      </c>
      <c r="Q6" s="20">
        <v>-2460560</v>
      </c>
      <c r="R6" s="20">
        <v>-19372484</v>
      </c>
      <c r="S6" s="20">
        <v>-5230722</v>
      </c>
      <c r="T6" s="20">
        <v>-10574797</v>
      </c>
      <c r="U6" s="20">
        <v>-4105858</v>
      </c>
      <c r="V6" s="20">
        <v>-19911377</v>
      </c>
      <c r="W6" s="20">
        <v>-286155436</v>
      </c>
      <c r="X6" s="20">
        <v>23909533</v>
      </c>
      <c r="Y6" s="20">
        <v>-310064969</v>
      </c>
      <c r="Z6" s="21">
        <v>-1296.8257012799038</v>
      </c>
      <c r="AA6" s="22">
        <v>23909533</v>
      </c>
    </row>
    <row r="7" spans="1:27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>
        <v>22294</v>
      </c>
      <c r="L7" s="20">
        <v>561190</v>
      </c>
      <c r="M7" s="20">
        <v>-1651854</v>
      </c>
      <c r="N7" s="20">
        <v>-1068370</v>
      </c>
      <c r="O7" s="20">
        <v>-1092577</v>
      </c>
      <c r="P7" s="20">
        <v>-2101340</v>
      </c>
      <c r="Q7" s="20">
        <v>-13054920</v>
      </c>
      <c r="R7" s="20">
        <v>-16248837</v>
      </c>
      <c r="S7" s="20">
        <v>-2625535</v>
      </c>
      <c r="T7" s="20">
        <v>-3224595</v>
      </c>
      <c r="U7" s="20">
        <v>-3165090</v>
      </c>
      <c r="V7" s="20">
        <v>-9015220</v>
      </c>
      <c r="W7" s="20">
        <v>-277093910</v>
      </c>
      <c r="X7" s="20">
        <v>-17857735</v>
      </c>
      <c r="Y7" s="20">
        <v>-259236175</v>
      </c>
      <c r="Z7" s="21">
        <v>1451.6744424754875</v>
      </c>
      <c r="AA7" s="22">
        <v>-17857735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13149491</v>
      </c>
      <c r="G10" s="20"/>
      <c r="H10" s="20">
        <v>-3005912</v>
      </c>
      <c r="I10" s="20">
        <v>-313382</v>
      </c>
      <c r="J10" s="20">
        <v>-3319294</v>
      </c>
      <c r="K10" s="20">
        <v>2457256</v>
      </c>
      <c r="L10" s="20">
        <v>-2742045</v>
      </c>
      <c r="M10" s="20">
        <v>-281543</v>
      </c>
      <c r="N10" s="20">
        <v>-566332</v>
      </c>
      <c r="O10" s="20">
        <v>-293952</v>
      </c>
      <c r="P10" s="20">
        <v>-146094</v>
      </c>
      <c r="Q10" s="20">
        <v>-147985</v>
      </c>
      <c r="R10" s="20">
        <v>-588031</v>
      </c>
      <c r="S10" s="20">
        <v>-172314</v>
      </c>
      <c r="T10" s="20">
        <v>-185202</v>
      </c>
      <c r="U10" s="20">
        <v>-163335</v>
      </c>
      <c r="V10" s="20">
        <v>-520851</v>
      </c>
      <c r="W10" s="20">
        <v>-4994508</v>
      </c>
      <c r="X10" s="20">
        <v>13149491</v>
      </c>
      <c r="Y10" s="20">
        <v>-18143999</v>
      </c>
      <c r="Z10" s="21">
        <v>-137.98251962756581</v>
      </c>
      <c r="AA10" s="22">
        <v>13149491</v>
      </c>
    </row>
    <row r="11" spans="1:27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>
        <v>1424294</v>
      </c>
      <c r="L11" s="24">
        <v>910749</v>
      </c>
      <c r="M11" s="20">
        <v>1155565</v>
      </c>
      <c r="N11" s="24">
        <v>3490608</v>
      </c>
      <c r="O11" s="24">
        <v>1365948</v>
      </c>
      <c r="P11" s="24">
        <v>1149366</v>
      </c>
      <c r="Q11" s="20">
        <v>747840</v>
      </c>
      <c r="R11" s="24">
        <v>3263154</v>
      </c>
      <c r="S11" s="24">
        <v>1207779</v>
      </c>
      <c r="T11" s="20">
        <v>1667201</v>
      </c>
      <c r="U11" s="24">
        <v>1922300</v>
      </c>
      <c r="V11" s="24">
        <v>4797280</v>
      </c>
      <c r="W11" s="24">
        <v>50272665</v>
      </c>
      <c r="X11" s="20">
        <v>-22597500</v>
      </c>
      <c r="Y11" s="24">
        <v>72870165</v>
      </c>
      <c r="Z11" s="25">
        <v>-322.47002987056089</v>
      </c>
      <c r="AA11" s="26">
        <v>-22597500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-3396211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-4981746</v>
      </c>
      <c r="L13" s="31">
        <f t="shared" si="0"/>
        <v>-25220833</v>
      </c>
      <c r="M13" s="31">
        <f t="shared" si="0"/>
        <v>-7132156</v>
      </c>
      <c r="N13" s="31">
        <f t="shared" si="0"/>
        <v>-37334735</v>
      </c>
      <c r="O13" s="31">
        <f t="shared" si="0"/>
        <v>-8999341</v>
      </c>
      <c r="P13" s="31">
        <f t="shared" si="0"/>
        <v>-9031232</v>
      </c>
      <c r="Q13" s="31">
        <f t="shared" si="0"/>
        <v>-14915625</v>
      </c>
      <c r="R13" s="31">
        <f t="shared" si="0"/>
        <v>-32946198</v>
      </c>
      <c r="S13" s="31">
        <f t="shared" si="0"/>
        <v>-6820792</v>
      </c>
      <c r="T13" s="31">
        <f t="shared" si="0"/>
        <v>-12317393</v>
      </c>
      <c r="U13" s="31">
        <f t="shared" si="0"/>
        <v>-5511983</v>
      </c>
      <c r="V13" s="31">
        <f t="shared" si="0"/>
        <v>-24650168</v>
      </c>
      <c r="W13" s="31">
        <f t="shared" si="0"/>
        <v>-517971189</v>
      </c>
      <c r="X13" s="31">
        <f t="shared" si="0"/>
        <v>-3396211</v>
      </c>
      <c r="Y13" s="31">
        <f t="shared" si="0"/>
        <v>-514574978</v>
      </c>
      <c r="Z13" s="32">
        <f>+IF(X13&lt;&gt;0,+(Y13/X13)*100,0)</f>
        <v>15151.443122939063</v>
      </c>
      <c r="AA13" s="33">
        <f>SUM(AA6:AA12)</f>
        <v>-3396211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3387442</v>
      </c>
      <c r="G17" s="24"/>
      <c r="H17" s="24">
        <v>843532</v>
      </c>
      <c r="I17" s="24">
        <v>6510533</v>
      </c>
      <c r="J17" s="20">
        <v>7354065</v>
      </c>
      <c r="K17" s="24">
        <v>76637</v>
      </c>
      <c r="L17" s="24">
        <v>85524</v>
      </c>
      <c r="M17" s="20">
        <v>-18754</v>
      </c>
      <c r="N17" s="24">
        <v>143407</v>
      </c>
      <c r="O17" s="24">
        <v>1785</v>
      </c>
      <c r="P17" s="24">
        <v>1944614</v>
      </c>
      <c r="Q17" s="20">
        <v>71555</v>
      </c>
      <c r="R17" s="24">
        <v>2017954</v>
      </c>
      <c r="S17" s="24">
        <v>338999</v>
      </c>
      <c r="T17" s="20">
        <v>622924</v>
      </c>
      <c r="U17" s="24">
        <v>-2530831</v>
      </c>
      <c r="V17" s="24">
        <v>-1568908</v>
      </c>
      <c r="W17" s="24">
        <v>7946518</v>
      </c>
      <c r="X17" s="20">
        <v>3387442</v>
      </c>
      <c r="Y17" s="24">
        <v>4559076</v>
      </c>
      <c r="Z17" s="25">
        <v>134.58757375034023</v>
      </c>
      <c r="AA17" s="26">
        <v>3387442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-89024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>
        <v>-121203</v>
      </c>
      <c r="V21" s="20">
        <v>-121203</v>
      </c>
      <c r="W21" s="20">
        <v>294344</v>
      </c>
      <c r="X21" s="20">
        <v>-89024</v>
      </c>
      <c r="Y21" s="20">
        <v>383368</v>
      </c>
      <c r="Z21" s="21">
        <v>-430.63443565780011</v>
      </c>
      <c r="AA21" s="22">
        <v>-89024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76637</v>
      </c>
      <c r="L25" s="36">
        <f t="shared" si="1"/>
        <v>85524</v>
      </c>
      <c r="M25" s="36">
        <f t="shared" si="1"/>
        <v>-18754</v>
      </c>
      <c r="N25" s="36">
        <f t="shared" si="1"/>
        <v>143407</v>
      </c>
      <c r="O25" s="36">
        <f t="shared" si="1"/>
        <v>1785</v>
      </c>
      <c r="P25" s="36">
        <f t="shared" si="1"/>
        <v>1944614</v>
      </c>
      <c r="Q25" s="36">
        <f t="shared" si="1"/>
        <v>71555</v>
      </c>
      <c r="R25" s="36">
        <f t="shared" si="1"/>
        <v>2017954</v>
      </c>
      <c r="S25" s="36">
        <f t="shared" si="1"/>
        <v>338999</v>
      </c>
      <c r="T25" s="36">
        <f t="shared" si="1"/>
        <v>622924</v>
      </c>
      <c r="U25" s="36">
        <f t="shared" si="1"/>
        <v>-2652034</v>
      </c>
      <c r="V25" s="36">
        <f t="shared" si="1"/>
        <v>-1690111</v>
      </c>
      <c r="W25" s="36">
        <f t="shared" si="1"/>
        <v>8240862</v>
      </c>
      <c r="X25" s="36">
        <f t="shared" si="1"/>
        <v>3298418</v>
      </c>
      <c r="Y25" s="36">
        <f t="shared" si="1"/>
        <v>4942444</v>
      </c>
      <c r="Z25" s="37">
        <f>+IF(X25&lt;&gt;0,+(Y25/X25)*100,0)</f>
        <v>149.84286406392397</v>
      </c>
      <c r="AA25" s="38">
        <f>SUM(AA15:AA24)</f>
        <v>3298418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-97793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-4905109</v>
      </c>
      <c r="L26" s="31">
        <f t="shared" si="2"/>
        <v>-25135309</v>
      </c>
      <c r="M26" s="31">
        <f t="shared" si="2"/>
        <v>-7150910</v>
      </c>
      <c r="N26" s="31">
        <f t="shared" si="2"/>
        <v>-37191328</v>
      </c>
      <c r="O26" s="31">
        <f t="shared" si="2"/>
        <v>-8997556</v>
      </c>
      <c r="P26" s="31">
        <f t="shared" si="2"/>
        <v>-7086618</v>
      </c>
      <c r="Q26" s="31">
        <f t="shared" si="2"/>
        <v>-14844070</v>
      </c>
      <c r="R26" s="31">
        <f t="shared" si="2"/>
        <v>-30928244</v>
      </c>
      <c r="S26" s="31">
        <f t="shared" si="2"/>
        <v>-6481793</v>
      </c>
      <c r="T26" s="31">
        <f t="shared" si="2"/>
        <v>-11694469</v>
      </c>
      <c r="U26" s="31">
        <f t="shared" si="2"/>
        <v>-8164017</v>
      </c>
      <c r="V26" s="31">
        <f t="shared" si="2"/>
        <v>-26340279</v>
      </c>
      <c r="W26" s="31">
        <f t="shared" si="2"/>
        <v>-509730327</v>
      </c>
      <c r="X26" s="31">
        <f t="shared" si="2"/>
        <v>-97793</v>
      </c>
      <c r="Y26" s="31">
        <f t="shared" si="2"/>
        <v>-509632534</v>
      </c>
      <c r="Z26" s="32">
        <f>+IF(X26&lt;&gt;0,+(Y26/X26)*100,0)</f>
        <v>521133.96050842083</v>
      </c>
      <c r="AA26" s="33">
        <f>+AA13+AA25</f>
        <v>-97793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29556360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>
        <v>-6818619</v>
      </c>
      <c r="L32" s="20">
        <v>-27260612</v>
      </c>
      <c r="M32" s="20">
        <v>-11159916</v>
      </c>
      <c r="N32" s="20">
        <v>-45239147</v>
      </c>
      <c r="O32" s="20">
        <v>-12810775</v>
      </c>
      <c r="P32" s="20">
        <v>-12836440</v>
      </c>
      <c r="Q32" s="20">
        <v>-11039447</v>
      </c>
      <c r="R32" s="20">
        <v>-36686662</v>
      </c>
      <c r="S32" s="20">
        <v>-8934895</v>
      </c>
      <c r="T32" s="20">
        <v>-10887500</v>
      </c>
      <c r="U32" s="20">
        <v>-1041837</v>
      </c>
      <c r="V32" s="20">
        <v>-20864232</v>
      </c>
      <c r="W32" s="20">
        <v>-91700369</v>
      </c>
      <c r="X32" s="20">
        <v>29556360</v>
      </c>
      <c r="Y32" s="20">
        <v>-121256729</v>
      </c>
      <c r="Z32" s="21">
        <v>-410.25596183021185</v>
      </c>
      <c r="AA32" s="22">
        <v>29556360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-22697816</v>
      </c>
      <c r="Y35" s="20">
        <v>22460863</v>
      </c>
      <c r="Z35" s="21">
        <v>-98.956053745435241</v>
      </c>
      <c r="AA35" s="22">
        <v>-22697816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6858544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-6818619</v>
      </c>
      <c r="L37" s="31">
        <f t="shared" si="3"/>
        <v>-27260612</v>
      </c>
      <c r="M37" s="31">
        <f t="shared" si="3"/>
        <v>-11159916</v>
      </c>
      <c r="N37" s="31">
        <f t="shared" si="3"/>
        <v>-45239147</v>
      </c>
      <c r="O37" s="31">
        <f t="shared" si="3"/>
        <v>-12810775</v>
      </c>
      <c r="P37" s="31">
        <f t="shared" si="3"/>
        <v>-12836440</v>
      </c>
      <c r="Q37" s="31">
        <f t="shared" si="3"/>
        <v>-11039447</v>
      </c>
      <c r="R37" s="31">
        <f t="shared" si="3"/>
        <v>-36686662</v>
      </c>
      <c r="S37" s="31">
        <f t="shared" si="3"/>
        <v>-8934895</v>
      </c>
      <c r="T37" s="31">
        <f t="shared" si="3"/>
        <v>-10887500</v>
      </c>
      <c r="U37" s="31">
        <f t="shared" si="3"/>
        <v>-1041837</v>
      </c>
      <c r="V37" s="31">
        <f t="shared" si="3"/>
        <v>-20864232</v>
      </c>
      <c r="W37" s="31">
        <f t="shared" si="3"/>
        <v>-91937322</v>
      </c>
      <c r="X37" s="31">
        <f t="shared" si="3"/>
        <v>6858544</v>
      </c>
      <c r="Y37" s="31">
        <f t="shared" si="3"/>
        <v>-98795866</v>
      </c>
      <c r="Z37" s="32">
        <f>+IF(X37&lt;&gt;0,+(Y37/X37)*100,0)</f>
        <v>-1440.4787080173285</v>
      </c>
      <c r="AA37" s="33">
        <f>SUM(AA29:AA36)</f>
        <v>6858544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538866</v>
      </c>
      <c r="Y40" s="20">
        <v>-538866</v>
      </c>
      <c r="Z40" s="21">
        <v>-100</v>
      </c>
      <c r="AA40" s="22">
        <v>538866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1470092</v>
      </c>
      <c r="Y42" s="20">
        <v>-1470092</v>
      </c>
      <c r="Z42" s="21">
        <v>-100</v>
      </c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2008958</v>
      </c>
      <c r="Y43" s="36">
        <f t="shared" si="4"/>
        <v>-2008958</v>
      </c>
      <c r="Z43" s="37">
        <f>+IF(X43&lt;&gt;0,+(Y43/X43)*100,0)</f>
        <v>-100</v>
      </c>
      <c r="AA43" s="38">
        <f>SUM(AA39:AA42)</f>
        <v>2008958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8867502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-6818619</v>
      </c>
      <c r="L44" s="31">
        <f t="shared" si="5"/>
        <v>-27260612</v>
      </c>
      <c r="M44" s="31">
        <f t="shared" si="5"/>
        <v>-11159916</v>
      </c>
      <c r="N44" s="31">
        <f t="shared" si="5"/>
        <v>-45239147</v>
      </c>
      <c r="O44" s="31">
        <f t="shared" si="5"/>
        <v>-12810775</v>
      </c>
      <c r="P44" s="31">
        <f t="shared" si="5"/>
        <v>-12836440</v>
      </c>
      <c r="Q44" s="31">
        <f t="shared" si="5"/>
        <v>-11039447</v>
      </c>
      <c r="R44" s="31">
        <f t="shared" si="5"/>
        <v>-36686662</v>
      </c>
      <c r="S44" s="31">
        <f t="shared" si="5"/>
        <v>-8934895</v>
      </c>
      <c r="T44" s="31">
        <f t="shared" si="5"/>
        <v>-10887500</v>
      </c>
      <c r="U44" s="31">
        <f t="shared" si="5"/>
        <v>-1041837</v>
      </c>
      <c r="V44" s="31">
        <f t="shared" si="5"/>
        <v>-20864232</v>
      </c>
      <c r="W44" s="31">
        <f t="shared" si="5"/>
        <v>-91937322</v>
      </c>
      <c r="X44" s="31">
        <f t="shared" si="5"/>
        <v>8867502</v>
      </c>
      <c r="Y44" s="31">
        <f t="shared" si="5"/>
        <v>-100804824</v>
      </c>
      <c r="Z44" s="32">
        <f>+IF(X44&lt;&gt;0,+(Y44/X44)*100,0)</f>
        <v>-1136.789413749216</v>
      </c>
      <c r="AA44" s="33">
        <f>+AA37+AA43</f>
        <v>8867502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-8965295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1913510</v>
      </c>
      <c r="L45" s="44">
        <f t="shared" si="6"/>
        <v>2125303</v>
      </c>
      <c r="M45" s="44">
        <f t="shared" si="6"/>
        <v>4009006</v>
      </c>
      <c r="N45" s="44">
        <f t="shared" si="6"/>
        <v>8047819</v>
      </c>
      <c r="O45" s="44">
        <f t="shared" si="6"/>
        <v>3813219</v>
      </c>
      <c r="P45" s="44">
        <f t="shared" si="6"/>
        <v>5749822</v>
      </c>
      <c r="Q45" s="44">
        <f t="shared" si="6"/>
        <v>-3804623</v>
      </c>
      <c r="R45" s="44">
        <f t="shared" si="6"/>
        <v>5758418</v>
      </c>
      <c r="S45" s="44">
        <f t="shared" si="6"/>
        <v>2453102</v>
      </c>
      <c r="T45" s="44">
        <f t="shared" si="6"/>
        <v>-806969</v>
      </c>
      <c r="U45" s="44">
        <f t="shared" si="6"/>
        <v>-7122180</v>
      </c>
      <c r="V45" s="44">
        <f t="shared" si="6"/>
        <v>-5476047</v>
      </c>
      <c r="W45" s="44">
        <f t="shared" si="6"/>
        <v>-417793005</v>
      </c>
      <c r="X45" s="44">
        <f t="shared" si="6"/>
        <v>-8965295</v>
      </c>
      <c r="Y45" s="44">
        <f t="shared" si="6"/>
        <v>-408827710</v>
      </c>
      <c r="Z45" s="45">
        <f>+IF(X45&lt;&gt;0,+(Y45/X45)*100,0)</f>
        <v>4560.114418990117</v>
      </c>
      <c r="AA45" s="46">
        <f>+AA26-AA44</f>
        <v>-8965295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>
        <v>1913513</v>
      </c>
      <c r="M47" s="20">
        <v>4741113</v>
      </c>
      <c r="N47" s="20">
        <v>6654626</v>
      </c>
      <c r="O47" s="20">
        <v>2850669</v>
      </c>
      <c r="P47" s="20">
        <v>8125485</v>
      </c>
      <c r="Q47" s="20"/>
      <c r="R47" s="20">
        <v>10976154</v>
      </c>
      <c r="S47" s="20">
        <v>5331331</v>
      </c>
      <c r="T47" s="20">
        <v>1971029</v>
      </c>
      <c r="U47" s="20">
        <v>-4481971</v>
      </c>
      <c r="V47" s="20">
        <v>2820389</v>
      </c>
      <c r="W47" s="20">
        <v>51168755</v>
      </c>
      <c r="X47" s="20"/>
      <c r="Y47" s="20">
        <v>51168755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>
        <v>-1971029</v>
      </c>
      <c r="U48" s="20"/>
      <c r="V48" s="20">
        <v>-1971029</v>
      </c>
      <c r="W48" s="20">
        <v>-11169357</v>
      </c>
      <c r="X48" s="20"/>
      <c r="Y48" s="20">
        <v>-11169357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1913513</v>
      </c>
      <c r="M50" s="52">
        <f t="shared" si="7"/>
        <v>4741113</v>
      </c>
      <c r="N50" s="52">
        <f t="shared" si="7"/>
        <v>6654626</v>
      </c>
      <c r="O50" s="52">
        <f t="shared" si="7"/>
        <v>2850669</v>
      </c>
      <c r="P50" s="52">
        <f t="shared" si="7"/>
        <v>8125485</v>
      </c>
      <c r="Q50" s="52">
        <f t="shared" si="7"/>
        <v>0</v>
      </c>
      <c r="R50" s="52">
        <f t="shared" si="7"/>
        <v>10976154</v>
      </c>
      <c r="S50" s="52">
        <f t="shared" si="7"/>
        <v>5331331</v>
      </c>
      <c r="T50" s="52">
        <f t="shared" si="7"/>
        <v>0</v>
      </c>
      <c r="U50" s="52">
        <f t="shared" si="7"/>
        <v>-4481971</v>
      </c>
      <c r="V50" s="52">
        <f t="shared" si="7"/>
        <v>849360</v>
      </c>
      <c r="W50" s="52">
        <f t="shared" si="7"/>
        <v>39999398</v>
      </c>
      <c r="X50" s="52">
        <f t="shared" si="7"/>
        <v>0</v>
      </c>
      <c r="Y50" s="52">
        <f t="shared" si="7"/>
        <v>39999398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-15595148</v>
      </c>
      <c r="G6" s="20">
        <v>-40894582</v>
      </c>
      <c r="H6" s="20">
        <v>-860769</v>
      </c>
      <c r="I6" s="20">
        <v>-4057803</v>
      </c>
      <c r="J6" s="20">
        <v>-45813154</v>
      </c>
      <c r="K6" s="20">
        <v>-1429685</v>
      </c>
      <c r="L6" s="20">
        <v>-2662496</v>
      </c>
      <c r="M6" s="20">
        <v>-2579324</v>
      </c>
      <c r="N6" s="20">
        <v>-6671505</v>
      </c>
      <c r="O6" s="20">
        <v>-3067932</v>
      </c>
      <c r="P6" s="20">
        <v>-6805522</v>
      </c>
      <c r="Q6" s="20">
        <v>-4721261</v>
      </c>
      <c r="R6" s="20">
        <v>-14594715</v>
      </c>
      <c r="S6" s="20">
        <v>-4297213</v>
      </c>
      <c r="T6" s="20">
        <v>-6143913</v>
      </c>
      <c r="U6" s="20">
        <v>-4324519</v>
      </c>
      <c r="V6" s="20">
        <v>-14765645</v>
      </c>
      <c r="W6" s="20">
        <v>-81845019</v>
      </c>
      <c r="X6" s="20">
        <v>-15595148</v>
      </c>
      <c r="Y6" s="20">
        <v>-66249871</v>
      </c>
      <c r="Z6" s="21">
        <v>424.81078730384604</v>
      </c>
      <c r="AA6" s="22">
        <v>-15595148</v>
      </c>
    </row>
    <row r="7" spans="1:27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109062479</v>
      </c>
      <c r="G7" s="20">
        <v>-12206550</v>
      </c>
      <c r="H7" s="20">
        <v>5014402</v>
      </c>
      <c r="I7" s="20">
        <v>7056432</v>
      </c>
      <c r="J7" s="20">
        <v>-135716</v>
      </c>
      <c r="K7" s="20">
        <v>4688710</v>
      </c>
      <c r="L7" s="20">
        <v>4497177</v>
      </c>
      <c r="M7" s="20">
        <v>5208614</v>
      </c>
      <c r="N7" s="20">
        <v>14394501</v>
      </c>
      <c r="O7" s="20">
        <v>5809811</v>
      </c>
      <c r="P7" s="20">
        <v>2444485</v>
      </c>
      <c r="Q7" s="20">
        <v>17881171</v>
      </c>
      <c r="R7" s="20">
        <v>26135467</v>
      </c>
      <c r="S7" s="20">
        <v>6370686</v>
      </c>
      <c r="T7" s="20">
        <v>5357435</v>
      </c>
      <c r="U7" s="20">
        <v>1715105</v>
      </c>
      <c r="V7" s="20">
        <v>13443226</v>
      </c>
      <c r="W7" s="20">
        <v>53837478</v>
      </c>
      <c r="X7" s="20">
        <v>109062479</v>
      </c>
      <c r="Y7" s="20">
        <v>-55225001</v>
      </c>
      <c r="Z7" s="21">
        <v>-50.636113818758879</v>
      </c>
      <c r="AA7" s="22">
        <v>109062479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942112</v>
      </c>
      <c r="G8" s="20">
        <v>67889</v>
      </c>
      <c r="H8" s="20">
        <v>56833</v>
      </c>
      <c r="I8" s="20">
        <v>68613</v>
      </c>
      <c r="J8" s="20">
        <v>193335</v>
      </c>
      <c r="K8" s="20">
        <v>65801</v>
      </c>
      <c r="L8" s="20">
        <v>44206</v>
      </c>
      <c r="M8" s="20">
        <v>68061</v>
      </c>
      <c r="N8" s="20">
        <v>178068</v>
      </c>
      <c r="O8" s="20">
        <v>67873</v>
      </c>
      <c r="P8" s="20">
        <v>67893</v>
      </c>
      <c r="Q8" s="20">
        <v>67365</v>
      </c>
      <c r="R8" s="20">
        <v>203131</v>
      </c>
      <c r="S8" s="20">
        <v>70069</v>
      </c>
      <c r="T8" s="20">
        <v>66139</v>
      </c>
      <c r="U8" s="20">
        <v>67881</v>
      </c>
      <c r="V8" s="20">
        <v>204089</v>
      </c>
      <c r="W8" s="20">
        <v>778623</v>
      </c>
      <c r="X8" s="20">
        <v>942112</v>
      </c>
      <c r="Y8" s="20">
        <v>-163489</v>
      </c>
      <c r="Z8" s="21">
        <v>-17.353456913827657</v>
      </c>
      <c r="AA8" s="22">
        <v>942112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-1968171</v>
      </c>
      <c r="G10" s="20">
        <v>-7375850</v>
      </c>
      <c r="H10" s="20">
        <v>-209993</v>
      </c>
      <c r="I10" s="20">
        <v>-191767</v>
      </c>
      <c r="J10" s="20">
        <v>-7777610</v>
      </c>
      <c r="K10" s="20">
        <v>-262447</v>
      </c>
      <c r="L10" s="20">
        <v>-198506</v>
      </c>
      <c r="M10" s="20">
        <v>-218366</v>
      </c>
      <c r="N10" s="20">
        <v>-679319</v>
      </c>
      <c r="O10" s="20">
        <v>-289225</v>
      </c>
      <c r="P10" s="20">
        <v>-253665</v>
      </c>
      <c r="Q10" s="20">
        <v>-193234</v>
      </c>
      <c r="R10" s="20">
        <v>-736124</v>
      </c>
      <c r="S10" s="20">
        <v>-264608</v>
      </c>
      <c r="T10" s="20">
        <v>-235154</v>
      </c>
      <c r="U10" s="20">
        <v>-168700</v>
      </c>
      <c r="V10" s="20">
        <v>-668462</v>
      </c>
      <c r="W10" s="20">
        <v>-9861515</v>
      </c>
      <c r="X10" s="20">
        <v>-1968171</v>
      </c>
      <c r="Y10" s="20">
        <v>-7893344</v>
      </c>
      <c r="Z10" s="21">
        <v>401.04970553879713</v>
      </c>
      <c r="AA10" s="22">
        <v>-1968171</v>
      </c>
    </row>
    <row r="11" spans="1:27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>
        <v>161009</v>
      </c>
      <c r="L11" s="24">
        <v>331459</v>
      </c>
      <c r="M11" s="20">
        <v>320285</v>
      </c>
      <c r="N11" s="24">
        <v>812753</v>
      </c>
      <c r="O11" s="24">
        <v>395054</v>
      </c>
      <c r="P11" s="24">
        <v>887392</v>
      </c>
      <c r="Q11" s="20">
        <v>603719</v>
      </c>
      <c r="R11" s="24">
        <v>1886165</v>
      </c>
      <c r="S11" s="24">
        <v>555176</v>
      </c>
      <c r="T11" s="20">
        <v>797304</v>
      </c>
      <c r="U11" s="24">
        <v>927522</v>
      </c>
      <c r="V11" s="24">
        <v>2280002</v>
      </c>
      <c r="W11" s="24">
        <v>16520952</v>
      </c>
      <c r="X11" s="20"/>
      <c r="Y11" s="24">
        <v>16520952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224615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224615</v>
      </c>
      <c r="Y12" s="20">
        <v>-224615</v>
      </c>
      <c r="Z12" s="21">
        <v>-100</v>
      </c>
      <c r="AA12" s="22">
        <v>224615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92665887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3223388</v>
      </c>
      <c r="L13" s="31">
        <f t="shared" si="0"/>
        <v>2011840</v>
      </c>
      <c r="M13" s="31">
        <f t="shared" si="0"/>
        <v>2799270</v>
      </c>
      <c r="N13" s="31">
        <f t="shared" si="0"/>
        <v>8034498</v>
      </c>
      <c r="O13" s="31">
        <f t="shared" si="0"/>
        <v>2915581</v>
      </c>
      <c r="P13" s="31">
        <f t="shared" si="0"/>
        <v>-3659417</v>
      </c>
      <c r="Q13" s="31">
        <f t="shared" si="0"/>
        <v>13637760</v>
      </c>
      <c r="R13" s="31">
        <f t="shared" si="0"/>
        <v>12893924</v>
      </c>
      <c r="S13" s="31">
        <f t="shared" si="0"/>
        <v>2434110</v>
      </c>
      <c r="T13" s="31">
        <f t="shared" si="0"/>
        <v>-158189</v>
      </c>
      <c r="U13" s="31">
        <f t="shared" si="0"/>
        <v>-1782711</v>
      </c>
      <c r="V13" s="31">
        <f t="shared" si="0"/>
        <v>493210</v>
      </c>
      <c r="W13" s="31">
        <f t="shared" si="0"/>
        <v>-20569481</v>
      </c>
      <c r="X13" s="31">
        <f t="shared" si="0"/>
        <v>92665887</v>
      </c>
      <c r="Y13" s="31">
        <f t="shared" si="0"/>
        <v>-113235368</v>
      </c>
      <c r="Z13" s="32">
        <f>+IF(X13&lt;&gt;0,+(Y13/X13)*100,0)</f>
        <v>-122.19746841682959</v>
      </c>
      <c r="AA13" s="33">
        <f>SUM(AA6:AA12)</f>
        <v>92665887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23988648</v>
      </c>
      <c r="G17" s="24">
        <v>84254619</v>
      </c>
      <c r="H17" s="24"/>
      <c r="I17" s="24">
        <v>2954878</v>
      </c>
      <c r="J17" s="20">
        <v>87209497</v>
      </c>
      <c r="K17" s="24">
        <v>591184</v>
      </c>
      <c r="L17" s="24">
        <v>1107540</v>
      </c>
      <c r="M17" s="20">
        <v>1238215</v>
      </c>
      <c r="N17" s="24">
        <v>2936939</v>
      </c>
      <c r="O17" s="24">
        <v>674616</v>
      </c>
      <c r="P17" s="24">
        <v>4428070</v>
      </c>
      <c r="Q17" s="20">
        <v>4123747</v>
      </c>
      <c r="R17" s="24">
        <v>9226433</v>
      </c>
      <c r="S17" s="24">
        <v>2920841</v>
      </c>
      <c r="T17" s="20">
        <v>4844259</v>
      </c>
      <c r="U17" s="24">
        <v>-2653253</v>
      </c>
      <c r="V17" s="24">
        <v>5111847</v>
      </c>
      <c r="W17" s="24">
        <v>104484716</v>
      </c>
      <c r="X17" s="20">
        <v>23988648</v>
      </c>
      <c r="Y17" s="24">
        <v>80496068</v>
      </c>
      <c r="Z17" s="25">
        <v>335.55900274163008</v>
      </c>
      <c r="AA17" s="26">
        <v>23988648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>
        <v>180980</v>
      </c>
      <c r="V21" s="20">
        <v>180980</v>
      </c>
      <c r="W21" s="20">
        <v>41592</v>
      </c>
      <c r="X21" s="20">
        <v>198625</v>
      </c>
      <c r="Y21" s="20">
        <v>-157033</v>
      </c>
      <c r="Z21" s="21">
        <v>-79.060037759597236</v>
      </c>
      <c r="AA21" s="22">
        <v>198625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24187273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591184</v>
      </c>
      <c r="L25" s="36">
        <f t="shared" si="1"/>
        <v>1107540</v>
      </c>
      <c r="M25" s="36">
        <f t="shared" si="1"/>
        <v>1238215</v>
      </c>
      <c r="N25" s="36">
        <f t="shared" si="1"/>
        <v>2936939</v>
      </c>
      <c r="O25" s="36">
        <f t="shared" si="1"/>
        <v>674616</v>
      </c>
      <c r="P25" s="36">
        <f t="shared" si="1"/>
        <v>4428070</v>
      </c>
      <c r="Q25" s="36">
        <f t="shared" si="1"/>
        <v>4123747</v>
      </c>
      <c r="R25" s="36">
        <f t="shared" si="1"/>
        <v>9226433</v>
      </c>
      <c r="S25" s="36">
        <f t="shared" si="1"/>
        <v>2920841</v>
      </c>
      <c r="T25" s="36">
        <f t="shared" si="1"/>
        <v>4844259</v>
      </c>
      <c r="U25" s="36">
        <f t="shared" si="1"/>
        <v>-2472273</v>
      </c>
      <c r="V25" s="36">
        <f t="shared" si="1"/>
        <v>5292827</v>
      </c>
      <c r="W25" s="36">
        <f t="shared" si="1"/>
        <v>104526308</v>
      </c>
      <c r="X25" s="36">
        <f t="shared" si="1"/>
        <v>24187273</v>
      </c>
      <c r="Y25" s="36">
        <f t="shared" si="1"/>
        <v>80339035</v>
      </c>
      <c r="Z25" s="37">
        <f>+IF(X25&lt;&gt;0,+(Y25/X25)*100,0)</f>
        <v>332.15416636675002</v>
      </c>
      <c r="AA25" s="38">
        <f>SUM(AA15:AA24)</f>
        <v>24187273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116853160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3814572</v>
      </c>
      <c r="L26" s="31">
        <f t="shared" si="2"/>
        <v>3119380</v>
      </c>
      <c r="M26" s="31">
        <f t="shared" si="2"/>
        <v>4037485</v>
      </c>
      <c r="N26" s="31">
        <f t="shared" si="2"/>
        <v>10971437</v>
      </c>
      <c r="O26" s="31">
        <f t="shared" si="2"/>
        <v>3590197</v>
      </c>
      <c r="P26" s="31">
        <f t="shared" si="2"/>
        <v>768653</v>
      </c>
      <c r="Q26" s="31">
        <f t="shared" si="2"/>
        <v>17761507</v>
      </c>
      <c r="R26" s="31">
        <f t="shared" si="2"/>
        <v>22120357</v>
      </c>
      <c r="S26" s="31">
        <f t="shared" si="2"/>
        <v>5354951</v>
      </c>
      <c r="T26" s="31">
        <f t="shared" si="2"/>
        <v>4686070</v>
      </c>
      <c r="U26" s="31">
        <f t="shared" si="2"/>
        <v>-4254984</v>
      </c>
      <c r="V26" s="31">
        <f t="shared" si="2"/>
        <v>5786037</v>
      </c>
      <c r="W26" s="31">
        <f t="shared" si="2"/>
        <v>83956827</v>
      </c>
      <c r="X26" s="31">
        <f t="shared" si="2"/>
        <v>116853160</v>
      </c>
      <c r="Y26" s="31">
        <f t="shared" si="2"/>
        <v>-32896333</v>
      </c>
      <c r="Z26" s="32">
        <f>+IF(X26&lt;&gt;0,+(Y26/X26)*100,0)</f>
        <v>-28.151855713615276</v>
      </c>
      <c r="AA26" s="33">
        <f>+AA13+AA25</f>
        <v>116853160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551026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551026</v>
      </c>
      <c r="Y30" s="20">
        <v>-551026</v>
      </c>
      <c r="Z30" s="21">
        <v>-100</v>
      </c>
      <c r="AA30" s="22">
        <v>551026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133817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133817</v>
      </c>
      <c r="Y31" s="20">
        <v>-133817</v>
      </c>
      <c r="Z31" s="21">
        <v>-100</v>
      </c>
      <c r="AA31" s="22">
        <v>133817</v>
      </c>
    </row>
    <row r="32" spans="1:27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27073361</v>
      </c>
      <c r="G32" s="20">
        <v>56403544</v>
      </c>
      <c r="H32" s="20">
        <v>723735</v>
      </c>
      <c r="I32" s="20">
        <v>833791</v>
      </c>
      <c r="J32" s="20">
        <v>57961070</v>
      </c>
      <c r="K32" s="20">
        <v>752981</v>
      </c>
      <c r="L32" s="20">
        <v>757997</v>
      </c>
      <c r="M32" s="20">
        <v>786936</v>
      </c>
      <c r="N32" s="20">
        <v>2297914</v>
      </c>
      <c r="O32" s="20">
        <v>805985</v>
      </c>
      <c r="P32" s="20">
        <v>812526</v>
      </c>
      <c r="Q32" s="20">
        <v>735355</v>
      </c>
      <c r="R32" s="20">
        <v>2353866</v>
      </c>
      <c r="S32" s="20">
        <v>765999</v>
      </c>
      <c r="T32" s="20">
        <v>920340</v>
      </c>
      <c r="U32" s="20">
        <v>3348309</v>
      </c>
      <c r="V32" s="20">
        <v>5034648</v>
      </c>
      <c r="W32" s="20">
        <v>67647498</v>
      </c>
      <c r="X32" s="20">
        <v>27073361</v>
      </c>
      <c r="Y32" s="20">
        <v>40574137</v>
      </c>
      <c r="Z32" s="21">
        <v>149.86738070681361</v>
      </c>
      <c r="AA32" s="22">
        <v>27073361</v>
      </c>
    </row>
    <row r="33" spans="1:27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-35476029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-21330512</v>
      </c>
      <c r="V33" s="20">
        <v>-21330512</v>
      </c>
      <c r="W33" s="20">
        <v>-44870867</v>
      </c>
      <c r="X33" s="20">
        <v>-35476029</v>
      </c>
      <c r="Y33" s="20">
        <v>-9394838</v>
      </c>
      <c r="Z33" s="21">
        <v>26.482214229783157</v>
      </c>
      <c r="AA33" s="22">
        <v>-35476029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3484131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3484131</v>
      </c>
      <c r="Y34" s="20">
        <v>-3484131</v>
      </c>
      <c r="Z34" s="21">
        <v>-100</v>
      </c>
      <c r="AA34" s="22">
        <v>3484131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-4233694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752981</v>
      </c>
      <c r="L37" s="31">
        <f t="shared" si="3"/>
        <v>757997</v>
      </c>
      <c r="M37" s="31">
        <f t="shared" si="3"/>
        <v>786936</v>
      </c>
      <c r="N37" s="31">
        <f t="shared" si="3"/>
        <v>2297914</v>
      </c>
      <c r="O37" s="31">
        <f t="shared" si="3"/>
        <v>805985</v>
      </c>
      <c r="P37" s="31">
        <f t="shared" si="3"/>
        <v>812526</v>
      </c>
      <c r="Q37" s="31">
        <f t="shared" si="3"/>
        <v>735355</v>
      </c>
      <c r="R37" s="31">
        <f t="shared" si="3"/>
        <v>2353866</v>
      </c>
      <c r="S37" s="31">
        <f t="shared" si="3"/>
        <v>765999</v>
      </c>
      <c r="T37" s="31">
        <f t="shared" si="3"/>
        <v>920340</v>
      </c>
      <c r="U37" s="31">
        <f t="shared" si="3"/>
        <v>-17982203</v>
      </c>
      <c r="V37" s="31">
        <f t="shared" si="3"/>
        <v>-16295864</v>
      </c>
      <c r="W37" s="31">
        <f t="shared" si="3"/>
        <v>22776631</v>
      </c>
      <c r="X37" s="31">
        <f t="shared" si="3"/>
        <v>-4233694</v>
      </c>
      <c r="Y37" s="31">
        <f t="shared" si="3"/>
        <v>27010325</v>
      </c>
      <c r="Z37" s="32">
        <f>+IF(X37&lt;&gt;0,+(Y37/X37)*100,0)</f>
        <v>-637.98481893117446</v>
      </c>
      <c r="AA37" s="33">
        <f>SUM(AA29:AA36)</f>
        <v>-4233694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969162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969162</v>
      </c>
      <c r="Y39" s="20">
        <v>-969162</v>
      </c>
      <c r="Z39" s="21">
        <v>-100</v>
      </c>
      <c r="AA39" s="22">
        <v>969162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59766490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59766490</v>
      </c>
      <c r="Y42" s="20">
        <v>-59766490</v>
      </c>
      <c r="Z42" s="21">
        <v>-100</v>
      </c>
      <c r="AA42" s="22">
        <v>59766490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60735652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60735652</v>
      </c>
      <c r="Y43" s="36">
        <f t="shared" si="4"/>
        <v>-60735652</v>
      </c>
      <c r="Z43" s="37">
        <f>+IF(X43&lt;&gt;0,+(Y43/X43)*100,0)</f>
        <v>-100</v>
      </c>
      <c r="AA43" s="38">
        <f>SUM(AA39:AA42)</f>
        <v>60735652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56501958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752981</v>
      </c>
      <c r="L44" s="31">
        <f t="shared" si="5"/>
        <v>757997</v>
      </c>
      <c r="M44" s="31">
        <f t="shared" si="5"/>
        <v>786936</v>
      </c>
      <c r="N44" s="31">
        <f t="shared" si="5"/>
        <v>2297914</v>
      </c>
      <c r="O44" s="31">
        <f t="shared" si="5"/>
        <v>805985</v>
      </c>
      <c r="P44" s="31">
        <f t="shared" si="5"/>
        <v>812526</v>
      </c>
      <c r="Q44" s="31">
        <f t="shared" si="5"/>
        <v>735355</v>
      </c>
      <c r="R44" s="31">
        <f t="shared" si="5"/>
        <v>2353866</v>
      </c>
      <c r="S44" s="31">
        <f t="shared" si="5"/>
        <v>765999</v>
      </c>
      <c r="T44" s="31">
        <f t="shared" si="5"/>
        <v>920340</v>
      </c>
      <c r="U44" s="31">
        <f t="shared" si="5"/>
        <v>-17982203</v>
      </c>
      <c r="V44" s="31">
        <f t="shared" si="5"/>
        <v>-16295864</v>
      </c>
      <c r="W44" s="31">
        <f t="shared" si="5"/>
        <v>22776631</v>
      </c>
      <c r="X44" s="31">
        <f t="shared" si="5"/>
        <v>56501958</v>
      </c>
      <c r="Y44" s="31">
        <f t="shared" si="5"/>
        <v>-33725327</v>
      </c>
      <c r="Z44" s="32">
        <f>+IF(X44&lt;&gt;0,+(Y44/X44)*100,0)</f>
        <v>-59.688775741187591</v>
      </c>
      <c r="AA44" s="33">
        <f>+AA37+AA43</f>
        <v>56501958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60351202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3061591</v>
      </c>
      <c r="L45" s="44">
        <f t="shared" si="6"/>
        <v>2361383</v>
      </c>
      <c r="M45" s="44">
        <f t="shared" si="6"/>
        <v>3250549</v>
      </c>
      <c r="N45" s="44">
        <f t="shared" si="6"/>
        <v>8673523</v>
      </c>
      <c r="O45" s="44">
        <f t="shared" si="6"/>
        <v>2784212</v>
      </c>
      <c r="P45" s="44">
        <f t="shared" si="6"/>
        <v>-43873</v>
      </c>
      <c r="Q45" s="44">
        <f t="shared" si="6"/>
        <v>17026152</v>
      </c>
      <c r="R45" s="44">
        <f t="shared" si="6"/>
        <v>19766491</v>
      </c>
      <c r="S45" s="44">
        <f t="shared" si="6"/>
        <v>4588952</v>
      </c>
      <c r="T45" s="44">
        <f t="shared" si="6"/>
        <v>3765730</v>
      </c>
      <c r="U45" s="44">
        <f t="shared" si="6"/>
        <v>13727219</v>
      </c>
      <c r="V45" s="44">
        <f t="shared" si="6"/>
        <v>22081901</v>
      </c>
      <c r="W45" s="44">
        <f t="shared" si="6"/>
        <v>61180196</v>
      </c>
      <c r="X45" s="44">
        <f t="shared" si="6"/>
        <v>60351202</v>
      </c>
      <c r="Y45" s="44">
        <f t="shared" si="6"/>
        <v>828994</v>
      </c>
      <c r="Z45" s="45">
        <f>+IF(X45&lt;&gt;0,+(Y45/X45)*100,0)</f>
        <v>1.3736163862983211</v>
      </c>
      <c r="AA45" s="46">
        <f>+AA26-AA44</f>
        <v>60351202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52800342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>
        <v>17138783</v>
      </c>
      <c r="M47" s="20">
        <v>-134292522</v>
      </c>
      <c r="N47" s="20">
        <v>-117153739</v>
      </c>
      <c r="O47" s="20">
        <v>137715600</v>
      </c>
      <c r="P47" s="20">
        <v>2333196</v>
      </c>
      <c r="Q47" s="20"/>
      <c r="R47" s="20">
        <v>140048796</v>
      </c>
      <c r="S47" s="20">
        <v>-56569107</v>
      </c>
      <c r="T47" s="20">
        <v>-27748505</v>
      </c>
      <c r="U47" s="20">
        <v>2681582</v>
      </c>
      <c r="V47" s="20">
        <v>-81636030</v>
      </c>
      <c r="W47" s="20">
        <v>-60596924</v>
      </c>
      <c r="X47" s="20"/>
      <c r="Y47" s="20">
        <v>-60596924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-2681582</v>
      </c>
      <c r="V48" s="20">
        <v>-2681582</v>
      </c>
      <c r="W48" s="20">
        <v>-3011975</v>
      </c>
      <c r="X48" s="20"/>
      <c r="Y48" s="20">
        <v>-3011975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52263276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17138783</v>
      </c>
      <c r="M50" s="52">
        <f t="shared" si="7"/>
        <v>-134292522</v>
      </c>
      <c r="N50" s="52">
        <f t="shared" si="7"/>
        <v>-117153739</v>
      </c>
      <c r="O50" s="52">
        <f t="shared" si="7"/>
        <v>137715600</v>
      </c>
      <c r="P50" s="52">
        <f t="shared" si="7"/>
        <v>2333196</v>
      </c>
      <c r="Q50" s="52">
        <f t="shared" si="7"/>
        <v>0</v>
      </c>
      <c r="R50" s="52">
        <f t="shared" si="7"/>
        <v>140048796</v>
      </c>
      <c r="S50" s="52">
        <f t="shared" si="7"/>
        <v>-56569107</v>
      </c>
      <c r="T50" s="52">
        <f t="shared" si="7"/>
        <v>-27748505</v>
      </c>
      <c r="U50" s="52">
        <f t="shared" si="7"/>
        <v>0</v>
      </c>
      <c r="V50" s="52">
        <f t="shared" si="7"/>
        <v>-84317612</v>
      </c>
      <c r="W50" s="52">
        <f t="shared" si="7"/>
        <v>-63608899</v>
      </c>
      <c r="X50" s="52">
        <f t="shared" si="7"/>
        <v>0</v>
      </c>
      <c r="Y50" s="52">
        <f t="shared" si="7"/>
        <v>-63608899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>
        <v>-184</v>
      </c>
      <c r="R10" s="20">
        <v>-184</v>
      </c>
      <c r="S10" s="20"/>
      <c r="T10" s="20"/>
      <c r="U10" s="20"/>
      <c r="V10" s="20"/>
      <c r="W10" s="20">
        <v>707272</v>
      </c>
      <c r="X10" s="20">
        <v>26982229</v>
      </c>
      <c r="Y10" s="20">
        <v>-26274957</v>
      </c>
      <c r="Z10" s="21">
        <v>-97.378748805371117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-184</v>
      </c>
      <c r="R13" s="31">
        <f t="shared" si="0"/>
        <v>-184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707272</v>
      </c>
      <c r="X13" s="31">
        <f t="shared" si="0"/>
        <v>26982229</v>
      </c>
      <c r="Y13" s="31">
        <f t="shared" si="0"/>
        <v>-26274957</v>
      </c>
      <c r="Z13" s="32">
        <f>+IF(X13&lt;&gt;0,+(Y13/X13)*100,0)</f>
        <v>-97.378748805371117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990624751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>
        <v>-2581881</v>
      </c>
      <c r="P17" s="24">
        <v>-2486221</v>
      </c>
      <c r="Q17" s="20">
        <v>-1327377</v>
      </c>
      <c r="R17" s="24">
        <v>-6395479</v>
      </c>
      <c r="S17" s="24">
        <v>-2697097</v>
      </c>
      <c r="T17" s="20">
        <v>-2335675</v>
      </c>
      <c r="U17" s="24">
        <v>-86883</v>
      </c>
      <c r="V17" s="24">
        <v>-5119655</v>
      </c>
      <c r="W17" s="24">
        <v>999330986</v>
      </c>
      <c r="X17" s="20">
        <v>990624751</v>
      </c>
      <c r="Y17" s="24">
        <v>8706235</v>
      </c>
      <c r="Z17" s="25">
        <v>0.87886306002463288</v>
      </c>
      <c r="AA17" s="26">
        <v>990624751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990624751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-2581881</v>
      </c>
      <c r="P25" s="36">
        <f t="shared" si="1"/>
        <v>-2486221</v>
      </c>
      <c r="Q25" s="36">
        <f t="shared" si="1"/>
        <v>-1327377</v>
      </c>
      <c r="R25" s="36">
        <f t="shared" si="1"/>
        <v>-6395479</v>
      </c>
      <c r="S25" s="36">
        <f t="shared" si="1"/>
        <v>-2697097</v>
      </c>
      <c r="T25" s="36">
        <f t="shared" si="1"/>
        <v>-2335675</v>
      </c>
      <c r="U25" s="36">
        <f t="shared" si="1"/>
        <v>-86883</v>
      </c>
      <c r="V25" s="36">
        <f t="shared" si="1"/>
        <v>-5119655</v>
      </c>
      <c r="W25" s="36">
        <f t="shared" si="1"/>
        <v>999330986</v>
      </c>
      <c r="X25" s="36">
        <f t="shared" si="1"/>
        <v>990624751</v>
      </c>
      <c r="Y25" s="36">
        <f t="shared" si="1"/>
        <v>8706235</v>
      </c>
      <c r="Z25" s="37">
        <f>+IF(X25&lt;&gt;0,+(Y25/X25)*100,0)</f>
        <v>0.87886306002463288</v>
      </c>
      <c r="AA25" s="38">
        <f>SUM(AA15:AA24)</f>
        <v>990624751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1017606980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-2581881</v>
      </c>
      <c r="P26" s="31">
        <f t="shared" si="2"/>
        <v>-2486221</v>
      </c>
      <c r="Q26" s="31">
        <f t="shared" si="2"/>
        <v>-1327561</v>
      </c>
      <c r="R26" s="31">
        <f t="shared" si="2"/>
        <v>-6395663</v>
      </c>
      <c r="S26" s="31">
        <f t="shared" si="2"/>
        <v>-2697097</v>
      </c>
      <c r="T26" s="31">
        <f t="shared" si="2"/>
        <v>-2335675</v>
      </c>
      <c r="U26" s="31">
        <f t="shared" si="2"/>
        <v>-86883</v>
      </c>
      <c r="V26" s="31">
        <f t="shared" si="2"/>
        <v>-5119655</v>
      </c>
      <c r="W26" s="31">
        <f t="shared" si="2"/>
        <v>1000038258</v>
      </c>
      <c r="X26" s="31">
        <f t="shared" si="2"/>
        <v>1017606980</v>
      </c>
      <c r="Y26" s="31">
        <f t="shared" si="2"/>
        <v>-17568722</v>
      </c>
      <c r="Z26" s="32">
        <f>+IF(X26&lt;&gt;0,+(Y26/X26)*100,0)</f>
        <v>-1.7264742032331577</v>
      </c>
      <c r="AA26" s="33">
        <f>+AA13+AA25</f>
        <v>1017606980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>
        <v>2566</v>
      </c>
      <c r="Q33" s="20">
        <v>10258</v>
      </c>
      <c r="R33" s="20">
        <v>12824</v>
      </c>
      <c r="S33" s="20">
        <v>46492</v>
      </c>
      <c r="T33" s="20"/>
      <c r="U33" s="20">
        <v>179187</v>
      </c>
      <c r="V33" s="20">
        <v>225679</v>
      </c>
      <c r="W33" s="20">
        <v>330410</v>
      </c>
      <c r="X33" s="20"/>
      <c r="Y33" s="20">
        <v>330410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2566</v>
      </c>
      <c r="Q37" s="31">
        <f t="shared" si="3"/>
        <v>10258</v>
      </c>
      <c r="R37" s="31">
        <f t="shared" si="3"/>
        <v>12824</v>
      </c>
      <c r="S37" s="31">
        <f t="shared" si="3"/>
        <v>46492</v>
      </c>
      <c r="T37" s="31">
        <f t="shared" si="3"/>
        <v>0</v>
      </c>
      <c r="U37" s="31">
        <f t="shared" si="3"/>
        <v>179187</v>
      </c>
      <c r="V37" s="31">
        <f t="shared" si="3"/>
        <v>225679</v>
      </c>
      <c r="W37" s="31">
        <f t="shared" si="3"/>
        <v>330410</v>
      </c>
      <c r="X37" s="31">
        <f t="shared" si="3"/>
        <v>0</v>
      </c>
      <c r="Y37" s="31">
        <f t="shared" si="3"/>
        <v>330410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2566</v>
      </c>
      <c r="Q44" s="31">
        <f t="shared" si="5"/>
        <v>10258</v>
      </c>
      <c r="R44" s="31">
        <f t="shared" si="5"/>
        <v>12824</v>
      </c>
      <c r="S44" s="31">
        <f t="shared" si="5"/>
        <v>46492</v>
      </c>
      <c r="T44" s="31">
        <f t="shared" si="5"/>
        <v>0</v>
      </c>
      <c r="U44" s="31">
        <f t="shared" si="5"/>
        <v>179187</v>
      </c>
      <c r="V44" s="31">
        <f t="shared" si="5"/>
        <v>225679</v>
      </c>
      <c r="W44" s="31">
        <f t="shared" si="5"/>
        <v>330410</v>
      </c>
      <c r="X44" s="31">
        <f t="shared" si="5"/>
        <v>0</v>
      </c>
      <c r="Y44" s="31">
        <f t="shared" si="5"/>
        <v>330410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1017606980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-2581881</v>
      </c>
      <c r="P45" s="44">
        <f t="shared" si="6"/>
        <v>-2488787</v>
      </c>
      <c r="Q45" s="44">
        <f t="shared" si="6"/>
        <v>-1337819</v>
      </c>
      <c r="R45" s="44">
        <f t="shared" si="6"/>
        <v>-6408487</v>
      </c>
      <c r="S45" s="44">
        <f t="shared" si="6"/>
        <v>-2743589</v>
      </c>
      <c r="T45" s="44">
        <f t="shared" si="6"/>
        <v>-2335675</v>
      </c>
      <c r="U45" s="44">
        <f t="shared" si="6"/>
        <v>-266070</v>
      </c>
      <c r="V45" s="44">
        <f t="shared" si="6"/>
        <v>-5345334</v>
      </c>
      <c r="W45" s="44">
        <f t="shared" si="6"/>
        <v>999707848</v>
      </c>
      <c r="X45" s="44">
        <f t="shared" si="6"/>
        <v>1017606980</v>
      </c>
      <c r="Y45" s="44">
        <f t="shared" si="6"/>
        <v>-17899132</v>
      </c>
      <c r="Z45" s="45">
        <f>+IF(X45&lt;&gt;0,+(Y45/X45)*100,0)</f>
        <v>-1.7589435166806735</v>
      </c>
      <c r="AA45" s="46">
        <f>+AA26-AA44</f>
        <v>1017606980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490741154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>
        <v>17554947</v>
      </c>
      <c r="P47" s="20">
        <v>14769546</v>
      </c>
      <c r="Q47" s="20">
        <v>25185705</v>
      </c>
      <c r="R47" s="20">
        <v>57510198</v>
      </c>
      <c r="S47" s="20">
        <v>550216</v>
      </c>
      <c r="T47" s="20">
        <v>1472096</v>
      </c>
      <c r="U47" s="20">
        <v>-5241891</v>
      </c>
      <c r="V47" s="20">
        <v>-3219579</v>
      </c>
      <c r="W47" s="20">
        <v>529640046</v>
      </c>
      <c r="X47" s="20">
        <v>490741154</v>
      </c>
      <c r="Y47" s="20">
        <v>38898892</v>
      </c>
      <c r="Z47" s="47">
        <v>7.9265599966372502</v>
      </c>
      <c r="AA47" s="22">
        <v>490741154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>
        <v>-999517</v>
      </c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>
        <v>-999517</v>
      </c>
      <c r="Y48" s="20"/>
      <c r="Z48" s="47"/>
      <c r="AA48" s="22">
        <v>-999517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489741637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17554947</v>
      </c>
      <c r="P50" s="52">
        <f t="shared" si="7"/>
        <v>14769546</v>
      </c>
      <c r="Q50" s="52">
        <f t="shared" si="7"/>
        <v>25185705</v>
      </c>
      <c r="R50" s="52">
        <f t="shared" si="7"/>
        <v>57510198</v>
      </c>
      <c r="S50" s="52">
        <f t="shared" si="7"/>
        <v>550216</v>
      </c>
      <c r="T50" s="52">
        <f t="shared" si="7"/>
        <v>1472096</v>
      </c>
      <c r="U50" s="52">
        <f t="shared" si="7"/>
        <v>-5241891</v>
      </c>
      <c r="V50" s="52">
        <f t="shared" si="7"/>
        <v>-3219579</v>
      </c>
      <c r="W50" s="52">
        <f t="shared" si="7"/>
        <v>528640529</v>
      </c>
      <c r="X50" s="52">
        <f t="shared" si="7"/>
        <v>489741637</v>
      </c>
      <c r="Y50" s="52">
        <f t="shared" si="7"/>
        <v>38898892</v>
      </c>
      <c r="Z50" s="53">
        <f>+IF(X50&lt;&gt;0,+(Y50/X50)*100,0)</f>
        <v>7.9427373662329632</v>
      </c>
      <c r="AA50" s="54">
        <f>SUM(AA47:AA49)</f>
        <v>489741637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-291621282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>
        <v>-9238241</v>
      </c>
      <c r="P6" s="20">
        <v>-9902931</v>
      </c>
      <c r="Q6" s="20">
        <v>-12375262</v>
      </c>
      <c r="R6" s="20">
        <v>-31516434</v>
      </c>
      <c r="S6" s="20">
        <v>-14182979</v>
      </c>
      <c r="T6" s="20">
        <v>-8607094</v>
      </c>
      <c r="U6" s="20">
        <v>-22589128</v>
      </c>
      <c r="V6" s="20">
        <v>-45379201</v>
      </c>
      <c r="W6" s="20">
        <v>-425876150</v>
      </c>
      <c r="X6" s="20">
        <v>167920091</v>
      </c>
      <c r="Y6" s="20">
        <v>-593796241</v>
      </c>
      <c r="Z6" s="21">
        <v>-353.61834159558668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>
        <v>33325816</v>
      </c>
      <c r="P7" s="20">
        <v>35938215</v>
      </c>
      <c r="Q7" s="20">
        <v>-6491232</v>
      </c>
      <c r="R7" s="20">
        <v>62772799</v>
      </c>
      <c r="S7" s="20">
        <v>-2175753</v>
      </c>
      <c r="T7" s="20">
        <v>35678909</v>
      </c>
      <c r="U7" s="20">
        <v>34617687</v>
      </c>
      <c r="V7" s="20">
        <v>68120843</v>
      </c>
      <c r="W7" s="20">
        <v>665436501</v>
      </c>
      <c r="X7" s="20">
        <v>-4030535</v>
      </c>
      <c r="Y7" s="20">
        <v>669467036</v>
      </c>
      <c r="Z7" s="21">
        <v>-16609.880226818525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>
        <v>115691</v>
      </c>
      <c r="P8" s="20">
        <v>116897</v>
      </c>
      <c r="Q8" s="20">
        <v>129988</v>
      </c>
      <c r="R8" s="20">
        <v>362576</v>
      </c>
      <c r="S8" s="20">
        <v>117133</v>
      </c>
      <c r="T8" s="20">
        <v>117414</v>
      </c>
      <c r="U8" s="20">
        <v>117414</v>
      </c>
      <c r="V8" s="20">
        <v>351961</v>
      </c>
      <c r="W8" s="20">
        <v>5900880</v>
      </c>
      <c r="X8" s="20"/>
      <c r="Y8" s="20">
        <v>5900880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-6627425</v>
      </c>
      <c r="D10" s="18"/>
      <c r="E10" s="19">
        <v>-7617025</v>
      </c>
      <c r="F10" s="20">
        <v>-7407025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>
        <v>-233240</v>
      </c>
      <c r="P10" s="20">
        <v>-224932</v>
      </c>
      <c r="Q10" s="20">
        <v>28936</v>
      </c>
      <c r="R10" s="20">
        <v>-429236</v>
      </c>
      <c r="S10" s="20">
        <v>-296132</v>
      </c>
      <c r="T10" s="20">
        <v>-156388</v>
      </c>
      <c r="U10" s="20">
        <v>-88458</v>
      </c>
      <c r="V10" s="20">
        <v>-540978</v>
      </c>
      <c r="W10" s="20">
        <v>-9859087</v>
      </c>
      <c r="X10" s="20">
        <v>-7407025</v>
      </c>
      <c r="Y10" s="20">
        <v>-2452062</v>
      </c>
      <c r="Z10" s="21">
        <v>33.104546022188394</v>
      </c>
      <c r="AA10" s="22">
        <v>-7407025</v>
      </c>
    </row>
    <row r="11" spans="1:27" x14ac:dyDescent="0.25">
      <c r="A11" s="23" t="s">
        <v>39</v>
      </c>
      <c r="B11" s="17" t="s">
        <v>32</v>
      </c>
      <c r="C11" s="18">
        <v>646087334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>
        <v>1263397</v>
      </c>
      <c r="P11" s="24">
        <v>1322996</v>
      </c>
      <c r="Q11" s="20">
        <v>4598475</v>
      </c>
      <c r="R11" s="24">
        <v>7184868</v>
      </c>
      <c r="S11" s="24">
        <v>1886943</v>
      </c>
      <c r="T11" s="20">
        <v>1413293</v>
      </c>
      <c r="U11" s="24">
        <v>2983666</v>
      </c>
      <c r="V11" s="24">
        <v>6283902</v>
      </c>
      <c r="W11" s="24">
        <v>664304696</v>
      </c>
      <c r="X11" s="20">
        <v>53993497</v>
      </c>
      <c r="Y11" s="24">
        <v>610311199</v>
      </c>
      <c r="Z11" s="25">
        <v>1130.3420465616443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698441237</v>
      </c>
      <c r="D13" s="29">
        <f>SUM(D6:D12)</f>
        <v>0</v>
      </c>
      <c r="E13" s="30">
        <f t="shared" si="0"/>
        <v>210050401</v>
      </c>
      <c r="F13" s="31">
        <f t="shared" si="0"/>
        <v>210476028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25233423</v>
      </c>
      <c r="P13" s="31">
        <f t="shared" si="0"/>
        <v>27250245</v>
      </c>
      <c r="Q13" s="31">
        <f t="shared" si="0"/>
        <v>-14109095</v>
      </c>
      <c r="R13" s="31">
        <f t="shared" si="0"/>
        <v>38374573</v>
      </c>
      <c r="S13" s="31">
        <f t="shared" si="0"/>
        <v>-14650788</v>
      </c>
      <c r="T13" s="31">
        <f t="shared" si="0"/>
        <v>28446134</v>
      </c>
      <c r="U13" s="31">
        <f t="shared" si="0"/>
        <v>15041181</v>
      </c>
      <c r="V13" s="31">
        <f t="shared" si="0"/>
        <v>28836527</v>
      </c>
      <c r="W13" s="31">
        <f t="shared" si="0"/>
        <v>899906840</v>
      </c>
      <c r="X13" s="31">
        <f t="shared" si="0"/>
        <v>210476028</v>
      </c>
      <c r="Y13" s="31">
        <f t="shared" si="0"/>
        <v>689430812</v>
      </c>
      <c r="Z13" s="32">
        <f>+IF(X13&lt;&gt;0,+(Y13/X13)*100,0)</f>
        <v>327.55787846775598</v>
      </c>
      <c r="AA13" s="33">
        <f>SUM(AA6:AA12)</f>
        <v>210476028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89836985</v>
      </c>
      <c r="D17" s="18"/>
      <c r="E17" s="19">
        <v>119824127</v>
      </c>
      <c r="F17" s="20">
        <v>22674042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>
        <v>2531717</v>
      </c>
      <c r="P17" s="24">
        <v>-3218472</v>
      </c>
      <c r="Q17" s="20">
        <v>32336400</v>
      </c>
      <c r="R17" s="24">
        <v>31649645</v>
      </c>
      <c r="S17" s="24">
        <v>6266864</v>
      </c>
      <c r="T17" s="20">
        <v>1490989</v>
      </c>
      <c r="U17" s="24">
        <v>15390379</v>
      </c>
      <c r="V17" s="24">
        <v>23148232</v>
      </c>
      <c r="W17" s="24">
        <v>148098795</v>
      </c>
      <c r="X17" s="20">
        <v>22674073</v>
      </c>
      <c r="Y17" s="24">
        <v>125424722</v>
      </c>
      <c r="Z17" s="25">
        <v>553.16361555332389</v>
      </c>
      <c r="AA17" s="26">
        <v>22674042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6997481</v>
      </c>
      <c r="R21" s="20">
        <v>6997481</v>
      </c>
      <c r="S21" s="20"/>
      <c r="T21" s="20"/>
      <c r="U21" s="20"/>
      <c r="V21" s="20"/>
      <c r="W21" s="20">
        <v>6997481</v>
      </c>
      <c r="X21" s="20"/>
      <c r="Y21" s="20">
        <v>6997481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>
        <v>1205055</v>
      </c>
      <c r="R22" s="20">
        <v>1205055</v>
      </c>
      <c r="S22" s="20"/>
      <c r="T22" s="20"/>
      <c r="U22" s="20"/>
      <c r="V22" s="20"/>
      <c r="W22" s="20">
        <v>1378110</v>
      </c>
      <c r="X22" s="20"/>
      <c r="Y22" s="20">
        <v>1378110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89908067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22674042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2531717</v>
      </c>
      <c r="P25" s="36">
        <f t="shared" si="1"/>
        <v>-3218472</v>
      </c>
      <c r="Q25" s="36">
        <f t="shared" si="1"/>
        <v>40538936</v>
      </c>
      <c r="R25" s="36">
        <f t="shared" si="1"/>
        <v>39852181</v>
      </c>
      <c r="S25" s="36">
        <f t="shared" si="1"/>
        <v>6266864</v>
      </c>
      <c r="T25" s="36">
        <f t="shared" si="1"/>
        <v>1490989</v>
      </c>
      <c r="U25" s="36">
        <f t="shared" si="1"/>
        <v>15390379</v>
      </c>
      <c r="V25" s="36">
        <f t="shared" si="1"/>
        <v>23148232</v>
      </c>
      <c r="W25" s="36">
        <f t="shared" si="1"/>
        <v>156372413</v>
      </c>
      <c r="X25" s="36">
        <f t="shared" si="1"/>
        <v>22674073</v>
      </c>
      <c r="Y25" s="36">
        <f t="shared" si="1"/>
        <v>133698340</v>
      </c>
      <c r="Z25" s="37">
        <f>+IF(X25&lt;&gt;0,+(Y25/X25)*100,0)</f>
        <v>589.65294854612137</v>
      </c>
      <c r="AA25" s="38">
        <f>SUM(AA15:AA24)</f>
        <v>22674042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788349304</v>
      </c>
      <c r="D26" s="29">
        <f>+D13+D25</f>
        <v>0</v>
      </c>
      <c r="E26" s="30">
        <f t="shared" si="2"/>
        <v>329773201</v>
      </c>
      <c r="F26" s="31">
        <f t="shared" si="2"/>
        <v>233150070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27765140</v>
      </c>
      <c r="P26" s="31">
        <f t="shared" si="2"/>
        <v>24031773</v>
      </c>
      <c r="Q26" s="31">
        <f t="shared" si="2"/>
        <v>26429841</v>
      </c>
      <c r="R26" s="31">
        <f t="shared" si="2"/>
        <v>78226754</v>
      </c>
      <c r="S26" s="31">
        <f t="shared" si="2"/>
        <v>-8383924</v>
      </c>
      <c r="T26" s="31">
        <f t="shared" si="2"/>
        <v>29937123</v>
      </c>
      <c r="U26" s="31">
        <f t="shared" si="2"/>
        <v>30431560</v>
      </c>
      <c r="V26" s="31">
        <f t="shared" si="2"/>
        <v>51984759</v>
      </c>
      <c r="W26" s="31">
        <f t="shared" si="2"/>
        <v>1056279253</v>
      </c>
      <c r="X26" s="31">
        <f t="shared" si="2"/>
        <v>233150101</v>
      </c>
      <c r="Y26" s="31">
        <f t="shared" si="2"/>
        <v>823129152</v>
      </c>
      <c r="Z26" s="32">
        <f>+IF(X26&lt;&gt;0,+(Y26/X26)*100,0)</f>
        <v>353.0468777279234</v>
      </c>
      <c r="AA26" s="33">
        <f>+AA13+AA25</f>
        <v>233150070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>
        <v>16213366</v>
      </c>
      <c r="R30" s="20">
        <v>16213366</v>
      </c>
      <c r="S30" s="20"/>
      <c r="T30" s="20"/>
      <c r="U30" s="20"/>
      <c r="V30" s="20"/>
      <c r="W30" s="20">
        <v>45826392</v>
      </c>
      <c r="X30" s="20"/>
      <c r="Y30" s="20">
        <v>45826392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189727932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>
        <v>1159895</v>
      </c>
      <c r="P32" s="20">
        <v>371554</v>
      </c>
      <c r="Q32" s="20">
        <v>21642942</v>
      </c>
      <c r="R32" s="20">
        <v>23174391</v>
      </c>
      <c r="S32" s="20">
        <v>407127</v>
      </c>
      <c r="T32" s="20">
        <v>756275</v>
      </c>
      <c r="U32" s="20">
        <v>8623591</v>
      </c>
      <c r="V32" s="20">
        <v>9786993</v>
      </c>
      <c r="W32" s="20">
        <v>102978218</v>
      </c>
      <c r="X32" s="20">
        <v>189727932</v>
      </c>
      <c r="Y32" s="20">
        <v>-86749714</v>
      </c>
      <c r="Z32" s="21">
        <v>-45.723216969444437</v>
      </c>
      <c r="AA32" s="22">
        <v>189727932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-436641</v>
      </c>
      <c r="U33" s="20">
        <v>-3617258</v>
      </c>
      <c r="V33" s="20">
        <v>-4053899</v>
      </c>
      <c r="W33" s="20">
        <v>-4053899</v>
      </c>
      <c r="X33" s="20">
        <v>-6000000</v>
      </c>
      <c r="Y33" s="20">
        <v>1946101</v>
      </c>
      <c r="Z33" s="21">
        <v>-32.435016666666669</v>
      </c>
      <c r="AA33" s="22">
        <v>-6000000</v>
      </c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>
        <v>820339</v>
      </c>
      <c r="R34" s="20">
        <v>820339</v>
      </c>
      <c r="S34" s="20"/>
      <c r="T34" s="20"/>
      <c r="U34" s="20"/>
      <c r="V34" s="20"/>
      <c r="W34" s="20">
        <v>917827</v>
      </c>
      <c r="X34" s="20"/>
      <c r="Y34" s="20">
        <v>917827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>
        <v>-962652</v>
      </c>
      <c r="P35" s="20">
        <v>1479284</v>
      </c>
      <c r="Q35" s="20">
        <v>22653219</v>
      </c>
      <c r="R35" s="20">
        <v>23169851</v>
      </c>
      <c r="S35" s="20">
        <v>-5526440</v>
      </c>
      <c r="T35" s="20">
        <v>-2169260</v>
      </c>
      <c r="U35" s="20">
        <v>3984641</v>
      </c>
      <c r="V35" s="20">
        <v>-3711059</v>
      </c>
      <c r="W35" s="20">
        <v>35631008</v>
      </c>
      <c r="X35" s="20">
        <v>29779351</v>
      </c>
      <c r="Y35" s="20">
        <v>5851657</v>
      </c>
      <c r="Z35" s="21">
        <v>19.650048787161278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213507283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197243</v>
      </c>
      <c r="P37" s="31">
        <f t="shared" si="3"/>
        <v>1850838</v>
      </c>
      <c r="Q37" s="31">
        <f t="shared" si="3"/>
        <v>61329866</v>
      </c>
      <c r="R37" s="31">
        <f t="shared" si="3"/>
        <v>63377947</v>
      </c>
      <c r="S37" s="31">
        <f t="shared" si="3"/>
        <v>-5119313</v>
      </c>
      <c r="T37" s="31">
        <f t="shared" si="3"/>
        <v>-1849626</v>
      </c>
      <c r="U37" s="31">
        <f t="shared" si="3"/>
        <v>8990974</v>
      </c>
      <c r="V37" s="31">
        <f t="shared" si="3"/>
        <v>2022035</v>
      </c>
      <c r="W37" s="31">
        <f t="shared" si="3"/>
        <v>192646582</v>
      </c>
      <c r="X37" s="31">
        <f t="shared" si="3"/>
        <v>213507283</v>
      </c>
      <c r="Y37" s="31">
        <f t="shared" si="3"/>
        <v>-20860701</v>
      </c>
      <c r="Z37" s="32">
        <f>+IF(X37&lt;&gt;0,+(Y37/X37)*100,0)</f>
        <v>-9.7704868456407645</v>
      </c>
      <c r="AA37" s="33">
        <f>SUM(AA29:AA36)</f>
        <v>213507283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>
        <v>-16213366</v>
      </c>
      <c r="R39" s="20">
        <v>-16213366</v>
      </c>
      <c r="S39" s="20"/>
      <c r="T39" s="20"/>
      <c r="U39" s="20"/>
      <c r="V39" s="20"/>
      <c r="W39" s="20">
        <v>80980091</v>
      </c>
      <c r="X39" s="20"/>
      <c r="Y39" s="20">
        <v>80980091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-16213366</v>
      </c>
      <c r="R43" s="36">
        <f t="shared" si="4"/>
        <v>-16213366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80980091</v>
      </c>
      <c r="X43" s="36">
        <f t="shared" si="4"/>
        <v>0</v>
      </c>
      <c r="Y43" s="36">
        <f t="shared" si="4"/>
        <v>80980091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213507283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197243</v>
      </c>
      <c r="P44" s="31">
        <f t="shared" si="5"/>
        <v>1850838</v>
      </c>
      <c r="Q44" s="31">
        <f t="shared" si="5"/>
        <v>45116500</v>
      </c>
      <c r="R44" s="31">
        <f t="shared" si="5"/>
        <v>47164581</v>
      </c>
      <c r="S44" s="31">
        <f t="shared" si="5"/>
        <v>-5119313</v>
      </c>
      <c r="T44" s="31">
        <f t="shared" si="5"/>
        <v>-1849626</v>
      </c>
      <c r="U44" s="31">
        <f t="shared" si="5"/>
        <v>8990974</v>
      </c>
      <c r="V44" s="31">
        <f t="shared" si="5"/>
        <v>2022035</v>
      </c>
      <c r="W44" s="31">
        <f t="shared" si="5"/>
        <v>273626673</v>
      </c>
      <c r="X44" s="31">
        <f t="shared" si="5"/>
        <v>213507283</v>
      </c>
      <c r="Y44" s="31">
        <f t="shared" si="5"/>
        <v>60119390</v>
      </c>
      <c r="Z44" s="32">
        <f>+IF(X44&lt;&gt;0,+(Y44/X44)*100,0)</f>
        <v>28.158004333744437</v>
      </c>
      <c r="AA44" s="33">
        <f>+AA37+AA43</f>
        <v>213507283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552733858</v>
      </c>
      <c r="D45" s="42">
        <f t="shared" si="6"/>
        <v>0</v>
      </c>
      <c r="E45" s="43">
        <f t="shared" si="6"/>
        <v>40256087</v>
      </c>
      <c r="F45" s="44">
        <f t="shared" si="6"/>
        <v>19642787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27567897</v>
      </c>
      <c r="P45" s="44">
        <f t="shared" si="6"/>
        <v>22180935</v>
      </c>
      <c r="Q45" s="44">
        <f t="shared" si="6"/>
        <v>-18686659</v>
      </c>
      <c r="R45" s="44">
        <f t="shared" si="6"/>
        <v>31062173</v>
      </c>
      <c r="S45" s="44">
        <f t="shared" si="6"/>
        <v>-3264611</v>
      </c>
      <c r="T45" s="44">
        <f t="shared" si="6"/>
        <v>31786749</v>
      </c>
      <c r="U45" s="44">
        <f t="shared" si="6"/>
        <v>21440586</v>
      </c>
      <c r="V45" s="44">
        <f t="shared" si="6"/>
        <v>49962724</v>
      </c>
      <c r="W45" s="44">
        <f t="shared" si="6"/>
        <v>782652580</v>
      </c>
      <c r="X45" s="44">
        <f t="shared" si="6"/>
        <v>19642818</v>
      </c>
      <c r="Y45" s="44">
        <f t="shared" si="6"/>
        <v>763009762</v>
      </c>
      <c r="Z45" s="45">
        <f>+IF(X45&lt;&gt;0,+(Y45/X45)*100,0)</f>
        <v>3884.4210744099955</v>
      </c>
      <c r="AA45" s="46">
        <f>+AA26-AA44</f>
        <v>19642787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90005200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>
        <v>67893556</v>
      </c>
      <c r="P47" s="20">
        <v>-174850977</v>
      </c>
      <c r="Q47" s="20">
        <v>-45448363</v>
      </c>
      <c r="R47" s="20">
        <v>-152405784</v>
      </c>
      <c r="S47" s="20">
        <v>22867251</v>
      </c>
      <c r="T47" s="20">
        <v>23091921</v>
      </c>
      <c r="U47" s="20">
        <v>14105542</v>
      </c>
      <c r="V47" s="20">
        <v>60064714</v>
      </c>
      <c r="W47" s="20">
        <v>165671939</v>
      </c>
      <c r="X47" s="20"/>
      <c r="Y47" s="20">
        <v>165671939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90005200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67893556</v>
      </c>
      <c r="P50" s="52">
        <f t="shared" si="7"/>
        <v>-174850977</v>
      </c>
      <c r="Q50" s="52">
        <f t="shared" si="7"/>
        <v>-45448363</v>
      </c>
      <c r="R50" s="52">
        <f t="shared" si="7"/>
        <v>-152405784</v>
      </c>
      <c r="S50" s="52">
        <f t="shared" si="7"/>
        <v>22867251</v>
      </c>
      <c r="T50" s="52">
        <f t="shared" si="7"/>
        <v>23091921</v>
      </c>
      <c r="U50" s="52">
        <f t="shared" si="7"/>
        <v>14105542</v>
      </c>
      <c r="V50" s="52">
        <f t="shared" si="7"/>
        <v>60064714</v>
      </c>
      <c r="W50" s="52">
        <f t="shared" si="7"/>
        <v>165671939</v>
      </c>
      <c r="X50" s="52">
        <f t="shared" si="7"/>
        <v>0</v>
      </c>
      <c r="Y50" s="52">
        <f t="shared" si="7"/>
        <v>165671939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-17219805</v>
      </c>
      <c r="D6" s="18"/>
      <c r="E6" s="19">
        <v>10336700</v>
      </c>
      <c r="F6" s="20">
        <v>-8809837</v>
      </c>
      <c r="G6" s="20">
        <v>-28476251</v>
      </c>
      <c r="H6" s="20">
        <v>4857395</v>
      </c>
      <c r="I6" s="20">
        <v>-2349108</v>
      </c>
      <c r="J6" s="20">
        <v>-25967964</v>
      </c>
      <c r="K6" s="20">
        <v>-3897800</v>
      </c>
      <c r="L6" s="20">
        <v>-4248167</v>
      </c>
      <c r="M6" s="20">
        <v>-3138422</v>
      </c>
      <c r="N6" s="20">
        <v>-11284389</v>
      </c>
      <c r="O6" s="20">
        <v>-3606050</v>
      </c>
      <c r="P6" s="20">
        <v>-2034712</v>
      </c>
      <c r="Q6" s="20">
        <v>24819902</v>
      </c>
      <c r="R6" s="20">
        <v>19179140</v>
      </c>
      <c r="S6" s="20">
        <v>-2621125</v>
      </c>
      <c r="T6" s="20">
        <v>-1893910</v>
      </c>
      <c r="U6" s="20">
        <v>-3305094</v>
      </c>
      <c r="V6" s="20">
        <v>-7820129</v>
      </c>
      <c r="W6" s="20">
        <v>-25893342</v>
      </c>
      <c r="X6" s="20">
        <v>-8809837</v>
      </c>
      <c r="Y6" s="20">
        <v>-17083505</v>
      </c>
      <c r="Z6" s="21">
        <v>193.9139736637579</v>
      </c>
      <c r="AA6" s="22">
        <v>-8809837</v>
      </c>
    </row>
    <row r="7" spans="1:27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108792200</v>
      </c>
      <c r="G7" s="20">
        <v>136356111</v>
      </c>
      <c r="H7" s="20">
        <v>13165957</v>
      </c>
      <c r="I7" s="20">
        <v>5948738</v>
      </c>
      <c r="J7" s="20">
        <v>155470806</v>
      </c>
      <c r="K7" s="20">
        <v>10850847</v>
      </c>
      <c r="L7" s="20">
        <v>11307856</v>
      </c>
      <c r="M7" s="20">
        <v>13172671</v>
      </c>
      <c r="N7" s="20">
        <v>35331374</v>
      </c>
      <c r="O7" s="20">
        <v>13219595</v>
      </c>
      <c r="P7" s="20">
        <v>15512673</v>
      </c>
      <c r="Q7" s="20">
        <v>16880909</v>
      </c>
      <c r="R7" s="20">
        <v>45613177</v>
      </c>
      <c r="S7" s="20">
        <v>14178473</v>
      </c>
      <c r="T7" s="20">
        <v>12666031</v>
      </c>
      <c r="U7" s="20">
        <v>12996823</v>
      </c>
      <c r="V7" s="20">
        <v>39841327</v>
      </c>
      <c r="W7" s="20">
        <v>276256684</v>
      </c>
      <c r="X7" s="20">
        <v>108792200</v>
      </c>
      <c r="Y7" s="20">
        <v>167464484</v>
      </c>
      <c r="Z7" s="21">
        <v>153.93059796566297</v>
      </c>
      <c r="AA7" s="22">
        <v>108792200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-10398659</v>
      </c>
      <c r="D10" s="18"/>
      <c r="E10" s="19">
        <v>-5753610</v>
      </c>
      <c r="F10" s="20">
        <v>-5582485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>
        <v>-252613</v>
      </c>
      <c r="L10" s="20">
        <v>-349868</v>
      </c>
      <c r="M10" s="20">
        <v>-211100</v>
      </c>
      <c r="N10" s="20">
        <v>-813581</v>
      </c>
      <c r="O10" s="20">
        <v>-265125</v>
      </c>
      <c r="P10" s="20">
        <v>-161906</v>
      </c>
      <c r="Q10" s="20">
        <v>-167135</v>
      </c>
      <c r="R10" s="20">
        <v>-594166</v>
      </c>
      <c r="S10" s="20">
        <v>-248163</v>
      </c>
      <c r="T10" s="20">
        <v>-164601</v>
      </c>
      <c r="U10" s="20">
        <v>-141460</v>
      </c>
      <c r="V10" s="20">
        <v>-554224</v>
      </c>
      <c r="W10" s="20">
        <v>-13600668</v>
      </c>
      <c r="X10" s="20">
        <v>-5582485</v>
      </c>
      <c r="Y10" s="20">
        <v>-8018183</v>
      </c>
      <c r="Z10" s="21">
        <v>143.63107110901328</v>
      </c>
      <c r="AA10" s="22">
        <v>-5582485</v>
      </c>
    </row>
    <row r="11" spans="1:27" x14ac:dyDescent="0.25">
      <c r="A11" s="23" t="s">
        <v>39</v>
      </c>
      <c r="B11" s="17" t="s">
        <v>32</v>
      </c>
      <c r="C11" s="18">
        <v>16230519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>
        <v>480713</v>
      </c>
      <c r="L11" s="24">
        <v>562192</v>
      </c>
      <c r="M11" s="20">
        <v>383315</v>
      </c>
      <c r="N11" s="24">
        <v>1426220</v>
      </c>
      <c r="O11" s="24">
        <v>461535</v>
      </c>
      <c r="P11" s="24">
        <v>473002</v>
      </c>
      <c r="Q11" s="20">
        <v>153210</v>
      </c>
      <c r="R11" s="24">
        <v>1087747</v>
      </c>
      <c r="S11" s="24">
        <v>317803</v>
      </c>
      <c r="T11" s="20">
        <v>245860</v>
      </c>
      <c r="U11" s="24">
        <v>422696</v>
      </c>
      <c r="V11" s="24">
        <v>986359</v>
      </c>
      <c r="W11" s="24">
        <v>20696056</v>
      </c>
      <c r="X11" s="20"/>
      <c r="Y11" s="24">
        <v>20696056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118876045</v>
      </c>
      <c r="D13" s="29">
        <f>SUM(D6:D12)</f>
        <v>0</v>
      </c>
      <c r="E13" s="30">
        <f t="shared" si="0"/>
        <v>92173490</v>
      </c>
      <c r="F13" s="31">
        <f t="shared" si="0"/>
        <v>94399878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7181147</v>
      </c>
      <c r="L13" s="31">
        <f t="shared" si="0"/>
        <v>7272013</v>
      </c>
      <c r="M13" s="31">
        <f t="shared" si="0"/>
        <v>10206464</v>
      </c>
      <c r="N13" s="31">
        <f t="shared" si="0"/>
        <v>24659624</v>
      </c>
      <c r="O13" s="31">
        <f t="shared" si="0"/>
        <v>9809955</v>
      </c>
      <c r="P13" s="31">
        <f t="shared" si="0"/>
        <v>13789057</v>
      </c>
      <c r="Q13" s="31">
        <f t="shared" si="0"/>
        <v>41686886</v>
      </c>
      <c r="R13" s="31">
        <f t="shared" si="0"/>
        <v>65285898</v>
      </c>
      <c r="S13" s="31">
        <f t="shared" si="0"/>
        <v>11626988</v>
      </c>
      <c r="T13" s="31">
        <f t="shared" si="0"/>
        <v>10853380</v>
      </c>
      <c r="U13" s="31">
        <f t="shared" si="0"/>
        <v>9972965</v>
      </c>
      <c r="V13" s="31">
        <f t="shared" si="0"/>
        <v>32453333</v>
      </c>
      <c r="W13" s="31">
        <f t="shared" si="0"/>
        <v>257458730</v>
      </c>
      <c r="X13" s="31">
        <f t="shared" si="0"/>
        <v>94399878</v>
      </c>
      <c r="Y13" s="31">
        <f t="shared" si="0"/>
        <v>163058852</v>
      </c>
      <c r="Z13" s="32">
        <f>+IF(X13&lt;&gt;0,+(Y13/X13)*100,0)</f>
        <v>172.73205797999017</v>
      </c>
      <c r="AA13" s="33">
        <f>SUM(AA6:AA12)</f>
        <v>94399878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>
        <v>2186293</v>
      </c>
      <c r="L17" s="24">
        <v>2349504</v>
      </c>
      <c r="M17" s="20">
        <v>743652</v>
      </c>
      <c r="N17" s="24">
        <v>5279449</v>
      </c>
      <c r="O17" s="24">
        <v>402863</v>
      </c>
      <c r="P17" s="24">
        <v>32459</v>
      </c>
      <c r="Q17" s="20">
        <v>-10573874</v>
      </c>
      <c r="R17" s="24">
        <v>-10138552</v>
      </c>
      <c r="S17" s="24">
        <v>-1204008</v>
      </c>
      <c r="T17" s="20">
        <v>-919322</v>
      </c>
      <c r="U17" s="24">
        <v>19003</v>
      </c>
      <c r="V17" s="24">
        <v>-2104327</v>
      </c>
      <c r="W17" s="24">
        <v>31310731</v>
      </c>
      <c r="X17" s="20">
        <v>-554063</v>
      </c>
      <c r="Y17" s="24">
        <v>31864794</v>
      </c>
      <c r="Z17" s="25">
        <v>-5751.1138625030007</v>
      </c>
      <c r="AA17" s="26">
        <v>-554063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>
        <v>-3631</v>
      </c>
      <c r="P21" s="20"/>
      <c r="Q21" s="20">
        <v>-28462</v>
      </c>
      <c r="R21" s="20">
        <v>-32093</v>
      </c>
      <c r="S21" s="20">
        <v>-3514</v>
      </c>
      <c r="T21" s="20">
        <v>-3631</v>
      </c>
      <c r="U21" s="20">
        <v>-3514</v>
      </c>
      <c r="V21" s="20">
        <v>-10659</v>
      </c>
      <c r="W21" s="20">
        <v>-171125</v>
      </c>
      <c r="X21" s="20">
        <v>-54700</v>
      </c>
      <c r="Y21" s="20">
        <v>-116425</v>
      </c>
      <c r="Z21" s="21">
        <v>212.84277879341866</v>
      </c>
      <c r="AA21" s="22">
        <v>-54700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2186293</v>
      </c>
      <c r="L25" s="36">
        <f t="shared" si="1"/>
        <v>2349504</v>
      </c>
      <c r="M25" s="36">
        <f t="shared" si="1"/>
        <v>743652</v>
      </c>
      <c r="N25" s="36">
        <f t="shared" si="1"/>
        <v>5279449</v>
      </c>
      <c r="O25" s="36">
        <f t="shared" si="1"/>
        <v>399232</v>
      </c>
      <c r="P25" s="36">
        <f t="shared" si="1"/>
        <v>32459</v>
      </c>
      <c r="Q25" s="36">
        <f t="shared" si="1"/>
        <v>-10602336</v>
      </c>
      <c r="R25" s="36">
        <f t="shared" si="1"/>
        <v>-10170645</v>
      </c>
      <c r="S25" s="36">
        <f t="shared" si="1"/>
        <v>-1207522</v>
      </c>
      <c r="T25" s="36">
        <f t="shared" si="1"/>
        <v>-922953</v>
      </c>
      <c r="U25" s="36">
        <f t="shared" si="1"/>
        <v>15489</v>
      </c>
      <c r="V25" s="36">
        <f t="shared" si="1"/>
        <v>-2114986</v>
      </c>
      <c r="W25" s="36">
        <f t="shared" si="1"/>
        <v>31139606</v>
      </c>
      <c r="X25" s="36">
        <f t="shared" si="1"/>
        <v>-608763</v>
      </c>
      <c r="Y25" s="36">
        <f t="shared" si="1"/>
        <v>31748369</v>
      </c>
      <c r="Z25" s="37">
        <f>+IF(X25&lt;&gt;0,+(Y25/X25)*100,0)</f>
        <v>-5215.2264510162413</v>
      </c>
      <c r="AA25" s="38">
        <f>SUM(AA15:AA24)</f>
        <v>-608763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152697257</v>
      </c>
      <c r="D26" s="29">
        <f>+D13+D25</f>
        <v>0</v>
      </c>
      <c r="E26" s="30">
        <f t="shared" si="2"/>
        <v>91377690</v>
      </c>
      <c r="F26" s="31">
        <f t="shared" si="2"/>
        <v>93791115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9367440</v>
      </c>
      <c r="L26" s="31">
        <f t="shared" si="2"/>
        <v>9621517</v>
      </c>
      <c r="M26" s="31">
        <f t="shared" si="2"/>
        <v>10950116</v>
      </c>
      <c r="N26" s="31">
        <f t="shared" si="2"/>
        <v>29939073</v>
      </c>
      <c r="O26" s="31">
        <f t="shared" si="2"/>
        <v>10209187</v>
      </c>
      <c r="P26" s="31">
        <f t="shared" si="2"/>
        <v>13821516</v>
      </c>
      <c r="Q26" s="31">
        <f t="shared" si="2"/>
        <v>31084550</v>
      </c>
      <c r="R26" s="31">
        <f t="shared" si="2"/>
        <v>55115253</v>
      </c>
      <c r="S26" s="31">
        <f t="shared" si="2"/>
        <v>10419466</v>
      </c>
      <c r="T26" s="31">
        <f t="shared" si="2"/>
        <v>9930427</v>
      </c>
      <c r="U26" s="31">
        <f t="shared" si="2"/>
        <v>9988454</v>
      </c>
      <c r="V26" s="31">
        <f t="shared" si="2"/>
        <v>30338347</v>
      </c>
      <c r="W26" s="31">
        <f t="shared" si="2"/>
        <v>288598336</v>
      </c>
      <c r="X26" s="31">
        <f t="shared" si="2"/>
        <v>93791115</v>
      </c>
      <c r="Y26" s="31">
        <f t="shared" si="2"/>
        <v>194807221</v>
      </c>
      <c r="Z26" s="32">
        <f>+IF(X26&lt;&gt;0,+(Y26/X26)*100,0)</f>
        <v>207.70327871675264</v>
      </c>
      <c r="AA26" s="33">
        <f>+AA13+AA25</f>
        <v>93791115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159499504</v>
      </c>
      <c r="D32" s="18"/>
      <c r="E32" s="19">
        <v>50514960</v>
      </c>
      <c r="F32" s="20">
        <v>51568160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>
        <v>2853133</v>
      </c>
      <c r="L32" s="20">
        <v>4553770</v>
      </c>
      <c r="M32" s="20">
        <v>3721184</v>
      </c>
      <c r="N32" s="20">
        <v>11128087</v>
      </c>
      <c r="O32" s="20">
        <v>3677801</v>
      </c>
      <c r="P32" s="20">
        <v>3185493</v>
      </c>
      <c r="Q32" s="20">
        <v>3508143</v>
      </c>
      <c r="R32" s="20">
        <v>10371437</v>
      </c>
      <c r="S32" s="20">
        <v>3634504</v>
      </c>
      <c r="T32" s="20">
        <v>3646012</v>
      </c>
      <c r="U32" s="20">
        <v>3635122</v>
      </c>
      <c r="V32" s="20">
        <v>10915638</v>
      </c>
      <c r="W32" s="20">
        <v>201487285</v>
      </c>
      <c r="X32" s="20">
        <v>51568160</v>
      </c>
      <c r="Y32" s="20">
        <v>149919125</v>
      </c>
      <c r="Z32" s="21">
        <v>290.72033014169983</v>
      </c>
      <c r="AA32" s="22">
        <v>51568160</v>
      </c>
    </row>
    <row r="33" spans="1:27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290200</v>
      </c>
      <c r="Y34" s="20">
        <v>-290200</v>
      </c>
      <c r="Z34" s="21">
        <v>-100</v>
      </c>
      <c r="AA34" s="22">
        <v>290200</v>
      </c>
    </row>
    <row r="35" spans="1:27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>
        <v>-8</v>
      </c>
      <c r="Q35" s="20"/>
      <c r="R35" s="20">
        <v>-8</v>
      </c>
      <c r="S35" s="20"/>
      <c r="T35" s="20"/>
      <c r="U35" s="20"/>
      <c r="V35" s="20"/>
      <c r="W35" s="20">
        <v>-2184</v>
      </c>
      <c r="X35" s="20"/>
      <c r="Y35" s="20">
        <v>-2184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138042032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51858360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2853133</v>
      </c>
      <c r="L37" s="31">
        <f t="shared" si="3"/>
        <v>4553770</v>
      </c>
      <c r="M37" s="31">
        <f t="shared" si="3"/>
        <v>3721184</v>
      </c>
      <c r="N37" s="31">
        <f t="shared" si="3"/>
        <v>11128087</v>
      </c>
      <c r="O37" s="31">
        <f t="shared" si="3"/>
        <v>3677801</v>
      </c>
      <c r="P37" s="31">
        <f t="shared" si="3"/>
        <v>3185485</v>
      </c>
      <c r="Q37" s="31">
        <f t="shared" si="3"/>
        <v>3508143</v>
      </c>
      <c r="R37" s="31">
        <f t="shared" si="3"/>
        <v>10371429</v>
      </c>
      <c r="S37" s="31">
        <f t="shared" si="3"/>
        <v>3634504</v>
      </c>
      <c r="T37" s="31">
        <f t="shared" si="3"/>
        <v>3646012</v>
      </c>
      <c r="U37" s="31">
        <f t="shared" si="3"/>
        <v>3635122</v>
      </c>
      <c r="V37" s="31">
        <f t="shared" si="3"/>
        <v>10915638</v>
      </c>
      <c r="W37" s="31">
        <f t="shared" si="3"/>
        <v>180028900</v>
      </c>
      <c r="X37" s="31">
        <f t="shared" si="3"/>
        <v>51858360</v>
      </c>
      <c r="Y37" s="31">
        <f t="shared" si="3"/>
        <v>128170540</v>
      </c>
      <c r="Z37" s="32">
        <f>+IF(X37&lt;&gt;0,+(Y37/X37)*100,0)</f>
        <v>247.15501994278259</v>
      </c>
      <c r="AA37" s="33">
        <f>SUM(AA29:AA36)</f>
        <v>51858360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138042032</v>
      </c>
      <c r="D44" s="29">
        <f>+D37+D43</f>
        <v>0</v>
      </c>
      <c r="E44" s="30">
        <f t="shared" si="5"/>
        <v>50805160</v>
      </c>
      <c r="F44" s="31">
        <f t="shared" si="5"/>
        <v>51858360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2853133</v>
      </c>
      <c r="L44" s="31">
        <f t="shared" si="5"/>
        <v>4553770</v>
      </c>
      <c r="M44" s="31">
        <f t="shared" si="5"/>
        <v>3721184</v>
      </c>
      <c r="N44" s="31">
        <f t="shared" si="5"/>
        <v>11128087</v>
      </c>
      <c r="O44" s="31">
        <f t="shared" si="5"/>
        <v>3677801</v>
      </c>
      <c r="P44" s="31">
        <f t="shared" si="5"/>
        <v>3185485</v>
      </c>
      <c r="Q44" s="31">
        <f t="shared" si="5"/>
        <v>3508143</v>
      </c>
      <c r="R44" s="31">
        <f t="shared" si="5"/>
        <v>10371429</v>
      </c>
      <c r="S44" s="31">
        <f t="shared" si="5"/>
        <v>3634504</v>
      </c>
      <c r="T44" s="31">
        <f t="shared" si="5"/>
        <v>3646012</v>
      </c>
      <c r="U44" s="31">
        <f t="shared" si="5"/>
        <v>3635122</v>
      </c>
      <c r="V44" s="31">
        <f t="shared" si="5"/>
        <v>10915638</v>
      </c>
      <c r="W44" s="31">
        <f t="shared" si="5"/>
        <v>180028900</v>
      </c>
      <c r="X44" s="31">
        <f t="shared" si="5"/>
        <v>51858360</v>
      </c>
      <c r="Y44" s="31">
        <f t="shared" si="5"/>
        <v>128170540</v>
      </c>
      <c r="Z44" s="32">
        <f>+IF(X44&lt;&gt;0,+(Y44/X44)*100,0)</f>
        <v>247.15501994278259</v>
      </c>
      <c r="AA44" s="33">
        <f>+AA37+AA43</f>
        <v>51858360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14655225</v>
      </c>
      <c r="D45" s="42">
        <f t="shared" si="6"/>
        <v>0</v>
      </c>
      <c r="E45" s="43">
        <f t="shared" si="6"/>
        <v>40572530</v>
      </c>
      <c r="F45" s="44">
        <f t="shared" si="6"/>
        <v>41932755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6514307</v>
      </c>
      <c r="L45" s="44">
        <f t="shared" si="6"/>
        <v>5067747</v>
      </c>
      <c r="M45" s="44">
        <f t="shared" si="6"/>
        <v>7228932</v>
      </c>
      <c r="N45" s="44">
        <f t="shared" si="6"/>
        <v>18810986</v>
      </c>
      <c r="O45" s="44">
        <f t="shared" si="6"/>
        <v>6531386</v>
      </c>
      <c r="P45" s="44">
        <f t="shared" si="6"/>
        <v>10636031</v>
      </c>
      <c r="Q45" s="44">
        <f t="shared" si="6"/>
        <v>27576407</v>
      </c>
      <c r="R45" s="44">
        <f t="shared" si="6"/>
        <v>44743824</v>
      </c>
      <c r="S45" s="44">
        <f t="shared" si="6"/>
        <v>6784962</v>
      </c>
      <c r="T45" s="44">
        <f t="shared" si="6"/>
        <v>6284415</v>
      </c>
      <c r="U45" s="44">
        <f t="shared" si="6"/>
        <v>6353332</v>
      </c>
      <c r="V45" s="44">
        <f t="shared" si="6"/>
        <v>19422709</v>
      </c>
      <c r="W45" s="44">
        <f t="shared" si="6"/>
        <v>108569436</v>
      </c>
      <c r="X45" s="44">
        <f t="shared" si="6"/>
        <v>41932755</v>
      </c>
      <c r="Y45" s="44">
        <f t="shared" si="6"/>
        <v>66636681</v>
      </c>
      <c r="Z45" s="45">
        <f>+IF(X45&lt;&gt;0,+(Y45/X45)*100,0)</f>
        <v>158.91319566291315</v>
      </c>
      <c r="AA45" s="46">
        <f>+AA26-AA44</f>
        <v>41932755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>
        <v>-2345924</v>
      </c>
      <c r="L47" s="20">
        <v>3696729</v>
      </c>
      <c r="M47" s="20">
        <v>4367423</v>
      </c>
      <c r="N47" s="20">
        <v>5718228</v>
      </c>
      <c r="O47" s="20">
        <v>4051254</v>
      </c>
      <c r="P47" s="20">
        <v>9118599</v>
      </c>
      <c r="Q47" s="20">
        <v>24412655</v>
      </c>
      <c r="R47" s="20">
        <v>37582508</v>
      </c>
      <c r="S47" s="20">
        <v>4685282</v>
      </c>
      <c r="T47" s="20">
        <v>3561550</v>
      </c>
      <c r="U47" s="20">
        <v>11543624</v>
      </c>
      <c r="V47" s="20">
        <v>19790456</v>
      </c>
      <c r="W47" s="20">
        <v>179618969</v>
      </c>
      <c r="X47" s="20">
        <v>133095</v>
      </c>
      <c r="Y47" s="20">
        <v>179485874</v>
      </c>
      <c r="Z47" s="47">
        <v>134855.45963409595</v>
      </c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>
        <v>-638288</v>
      </c>
      <c r="R48" s="20">
        <v>-638288</v>
      </c>
      <c r="S48" s="20">
        <v>-78805</v>
      </c>
      <c r="T48" s="20">
        <v>-81422</v>
      </c>
      <c r="U48" s="20">
        <v>-78791</v>
      </c>
      <c r="V48" s="20">
        <v>-239018</v>
      </c>
      <c r="W48" s="20">
        <v>49587794</v>
      </c>
      <c r="X48" s="20"/>
      <c r="Y48" s="20">
        <v>49587794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-2345924</v>
      </c>
      <c r="L50" s="52">
        <f t="shared" si="7"/>
        <v>3696729</v>
      </c>
      <c r="M50" s="52">
        <f t="shared" si="7"/>
        <v>4367423</v>
      </c>
      <c r="N50" s="52">
        <f t="shared" si="7"/>
        <v>5718228</v>
      </c>
      <c r="O50" s="52">
        <f t="shared" si="7"/>
        <v>4051254</v>
      </c>
      <c r="P50" s="52">
        <f t="shared" si="7"/>
        <v>9118599</v>
      </c>
      <c r="Q50" s="52">
        <f t="shared" si="7"/>
        <v>23774367</v>
      </c>
      <c r="R50" s="52">
        <f t="shared" si="7"/>
        <v>36944220</v>
      </c>
      <c r="S50" s="52">
        <f t="shared" si="7"/>
        <v>4606477</v>
      </c>
      <c r="T50" s="52">
        <f t="shared" si="7"/>
        <v>3480128</v>
      </c>
      <c r="U50" s="52">
        <f t="shared" si="7"/>
        <v>11464833</v>
      </c>
      <c r="V50" s="52">
        <f t="shared" si="7"/>
        <v>19551438</v>
      </c>
      <c r="W50" s="52">
        <f t="shared" si="7"/>
        <v>229206763</v>
      </c>
      <c r="X50" s="52">
        <f t="shared" si="7"/>
        <v>133095</v>
      </c>
      <c r="Y50" s="52">
        <f t="shared" si="7"/>
        <v>229073668</v>
      </c>
      <c r="Z50" s="53">
        <f>+IF(X50&lt;&gt;0,+(Y50/X50)*100,0)</f>
        <v>172112.90281377963</v>
      </c>
      <c r="AA50" s="54">
        <f>SUM(AA47:AA49)</f>
        <v>133095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24810501</v>
      </c>
      <c r="G6" s="20"/>
      <c r="H6" s="20"/>
      <c r="I6" s="20">
        <v>-197775608</v>
      </c>
      <c r="J6" s="20">
        <v>-197775608</v>
      </c>
      <c r="K6" s="20">
        <v>-149473086</v>
      </c>
      <c r="L6" s="20">
        <v>-57302</v>
      </c>
      <c r="M6" s="20"/>
      <c r="N6" s="20">
        <v>-149530388</v>
      </c>
      <c r="O6" s="20">
        <v>-118194</v>
      </c>
      <c r="P6" s="20">
        <v>1154385</v>
      </c>
      <c r="Q6" s="20">
        <v>2670249</v>
      </c>
      <c r="R6" s="20">
        <v>3706440</v>
      </c>
      <c r="S6" s="20">
        <v>-2217399</v>
      </c>
      <c r="T6" s="20">
        <v>-884768</v>
      </c>
      <c r="U6" s="20">
        <v>-470256</v>
      </c>
      <c r="V6" s="20">
        <v>-3572423</v>
      </c>
      <c r="W6" s="20">
        <v>-347171979</v>
      </c>
      <c r="X6" s="20">
        <v>24810517</v>
      </c>
      <c r="Y6" s="20">
        <v>-371982496</v>
      </c>
      <c r="Z6" s="21">
        <v>-1499.2936100444824</v>
      </c>
      <c r="AA6" s="22">
        <v>24810501</v>
      </c>
    </row>
    <row r="7" spans="1:27" x14ac:dyDescent="0.25">
      <c r="A7" s="23" t="s">
        <v>35</v>
      </c>
      <c r="B7" s="17" t="s">
        <v>32</v>
      </c>
      <c r="C7" s="18">
        <v>-18401581</v>
      </c>
      <c r="D7" s="18"/>
      <c r="E7" s="19">
        <v>-6776288</v>
      </c>
      <c r="F7" s="20">
        <v>-16511449</v>
      </c>
      <c r="G7" s="20">
        <v>5115910</v>
      </c>
      <c r="H7" s="20">
        <v>5490427</v>
      </c>
      <c r="I7" s="20">
        <v>5722037</v>
      </c>
      <c r="J7" s="20">
        <v>16328374</v>
      </c>
      <c r="K7" s="20">
        <v>8103039</v>
      </c>
      <c r="L7" s="20">
        <v>5800805</v>
      </c>
      <c r="M7" s="20">
        <v>7457802</v>
      </c>
      <c r="N7" s="20">
        <v>21361646</v>
      </c>
      <c r="O7" s="20">
        <v>9525354</v>
      </c>
      <c r="P7" s="20">
        <v>8539655</v>
      </c>
      <c r="Q7" s="20">
        <v>8158807</v>
      </c>
      <c r="R7" s="20">
        <v>26223816</v>
      </c>
      <c r="S7" s="20">
        <v>6744974</v>
      </c>
      <c r="T7" s="20">
        <v>6333679</v>
      </c>
      <c r="U7" s="20">
        <v>4939300</v>
      </c>
      <c r="V7" s="20">
        <v>18017953</v>
      </c>
      <c r="W7" s="20">
        <v>81931789</v>
      </c>
      <c r="X7" s="20">
        <v>-16511472</v>
      </c>
      <c r="Y7" s="20">
        <v>98443261</v>
      </c>
      <c r="Z7" s="21">
        <v>-596.21129478946523</v>
      </c>
      <c r="AA7" s="22">
        <v>-16511449</v>
      </c>
    </row>
    <row r="8" spans="1:27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/>
      <c r="G8" s="20"/>
      <c r="H8" s="20"/>
      <c r="I8" s="20"/>
      <c r="J8" s="20"/>
      <c r="K8" s="20">
        <v>522363</v>
      </c>
      <c r="L8" s="20">
        <v>-529</v>
      </c>
      <c r="M8" s="20">
        <v>577</v>
      </c>
      <c r="N8" s="20">
        <v>522411</v>
      </c>
      <c r="O8" s="20">
        <v>149506</v>
      </c>
      <c r="P8" s="20"/>
      <c r="Q8" s="20"/>
      <c r="R8" s="20">
        <v>149506</v>
      </c>
      <c r="S8" s="20">
        <v>-4278</v>
      </c>
      <c r="T8" s="20">
        <v>1600</v>
      </c>
      <c r="U8" s="20"/>
      <c r="V8" s="20">
        <v>-2678</v>
      </c>
      <c r="W8" s="20">
        <v>669239</v>
      </c>
      <c r="X8" s="20"/>
      <c r="Y8" s="20">
        <v>669239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16372815</v>
      </c>
      <c r="D10" s="18"/>
      <c r="E10" s="19">
        <v>2253620</v>
      </c>
      <c r="F10" s="20">
        <v>-4980249</v>
      </c>
      <c r="G10" s="20">
        <v>18357081</v>
      </c>
      <c r="H10" s="20">
        <v>127571</v>
      </c>
      <c r="I10" s="20">
        <v>201303</v>
      </c>
      <c r="J10" s="20">
        <v>18685955</v>
      </c>
      <c r="K10" s="20">
        <v>739369</v>
      </c>
      <c r="L10" s="20">
        <v>8012</v>
      </c>
      <c r="M10" s="20">
        <v>102250</v>
      </c>
      <c r="N10" s="20">
        <v>849631</v>
      </c>
      <c r="O10" s="20">
        <v>208028</v>
      </c>
      <c r="P10" s="20">
        <v>203586</v>
      </c>
      <c r="Q10" s="20">
        <v>727158</v>
      </c>
      <c r="R10" s="20">
        <v>1138772</v>
      </c>
      <c r="S10" s="20">
        <v>747522</v>
      </c>
      <c r="T10" s="20">
        <v>1015801</v>
      </c>
      <c r="U10" s="20">
        <v>708599</v>
      </c>
      <c r="V10" s="20">
        <v>2471922</v>
      </c>
      <c r="W10" s="20">
        <v>23146280</v>
      </c>
      <c r="X10" s="20">
        <v>-4980264</v>
      </c>
      <c r="Y10" s="20">
        <v>28126544</v>
      </c>
      <c r="Z10" s="21">
        <v>-564.76010107094726</v>
      </c>
      <c r="AA10" s="22">
        <v>-4980249</v>
      </c>
    </row>
    <row r="11" spans="1:27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9030781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9030771</v>
      </c>
      <c r="Y11" s="24">
        <v>-9030771</v>
      </c>
      <c r="Z11" s="25">
        <v>-100</v>
      </c>
      <c r="AA11" s="26">
        <v>9030781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57144013</v>
      </c>
      <c r="D13" s="29">
        <f>SUM(D6:D12)</f>
        <v>0</v>
      </c>
      <c r="E13" s="30">
        <f t="shared" si="0"/>
        <v>34674733</v>
      </c>
      <c r="F13" s="31">
        <f t="shared" si="0"/>
        <v>12349584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-140108315</v>
      </c>
      <c r="L13" s="31">
        <f t="shared" si="0"/>
        <v>5750986</v>
      </c>
      <c r="M13" s="31">
        <f t="shared" si="0"/>
        <v>7560629</v>
      </c>
      <c r="N13" s="31">
        <f t="shared" si="0"/>
        <v>-126796700</v>
      </c>
      <c r="O13" s="31">
        <f t="shared" si="0"/>
        <v>9764694</v>
      </c>
      <c r="P13" s="31">
        <f t="shared" si="0"/>
        <v>9897626</v>
      </c>
      <c r="Q13" s="31">
        <f t="shared" si="0"/>
        <v>11556214</v>
      </c>
      <c r="R13" s="31">
        <f t="shared" si="0"/>
        <v>31218534</v>
      </c>
      <c r="S13" s="31">
        <f t="shared" si="0"/>
        <v>5270819</v>
      </c>
      <c r="T13" s="31">
        <f t="shared" si="0"/>
        <v>6466312</v>
      </c>
      <c r="U13" s="31">
        <f t="shared" si="0"/>
        <v>5177643</v>
      </c>
      <c r="V13" s="31">
        <f t="shared" si="0"/>
        <v>16914774</v>
      </c>
      <c r="W13" s="31">
        <f t="shared" si="0"/>
        <v>-241424671</v>
      </c>
      <c r="X13" s="31">
        <f t="shared" si="0"/>
        <v>12349552</v>
      </c>
      <c r="Y13" s="31">
        <f t="shared" si="0"/>
        <v>-253774223</v>
      </c>
      <c r="Z13" s="32">
        <f>+IF(X13&lt;&gt;0,+(Y13/X13)*100,0)</f>
        <v>-2054.9265511817757</v>
      </c>
      <c r="AA13" s="33">
        <f>SUM(AA6:AA12)</f>
        <v>12349584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2754809</v>
      </c>
      <c r="D17" s="18"/>
      <c r="E17" s="19">
        <v>18391793</v>
      </c>
      <c r="F17" s="20">
        <v>19925791</v>
      </c>
      <c r="G17" s="24"/>
      <c r="H17" s="24"/>
      <c r="I17" s="24">
        <v>18900</v>
      </c>
      <c r="J17" s="20">
        <v>18900</v>
      </c>
      <c r="K17" s="24">
        <v>6267626</v>
      </c>
      <c r="L17" s="24">
        <v>124528</v>
      </c>
      <c r="M17" s="20">
        <v>-7012419</v>
      </c>
      <c r="N17" s="24">
        <v>-620265</v>
      </c>
      <c r="O17" s="24">
        <v>-1055144</v>
      </c>
      <c r="P17" s="24">
        <v>-626170</v>
      </c>
      <c r="Q17" s="20">
        <v>-814260</v>
      </c>
      <c r="R17" s="24">
        <v>-2495574</v>
      </c>
      <c r="S17" s="24">
        <v>1115858</v>
      </c>
      <c r="T17" s="20">
        <v>774276</v>
      </c>
      <c r="U17" s="24">
        <v>-235302</v>
      </c>
      <c r="V17" s="24">
        <v>1654832</v>
      </c>
      <c r="W17" s="24">
        <v>-1442107</v>
      </c>
      <c r="X17" s="20">
        <v>19925760</v>
      </c>
      <c r="Y17" s="24">
        <v>-21367867</v>
      </c>
      <c r="Z17" s="25">
        <v>-107.23740022965247</v>
      </c>
      <c r="AA17" s="26">
        <v>19925791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2754809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19925791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6267626</v>
      </c>
      <c r="L25" s="36">
        <f t="shared" si="1"/>
        <v>124528</v>
      </c>
      <c r="M25" s="36">
        <f t="shared" si="1"/>
        <v>-7012419</v>
      </c>
      <c r="N25" s="36">
        <f t="shared" si="1"/>
        <v>-620265</v>
      </c>
      <c r="O25" s="36">
        <f t="shared" si="1"/>
        <v>-1055144</v>
      </c>
      <c r="P25" s="36">
        <f t="shared" si="1"/>
        <v>-626170</v>
      </c>
      <c r="Q25" s="36">
        <f t="shared" si="1"/>
        <v>-814260</v>
      </c>
      <c r="R25" s="36">
        <f t="shared" si="1"/>
        <v>-2495574</v>
      </c>
      <c r="S25" s="36">
        <f t="shared" si="1"/>
        <v>1115858</v>
      </c>
      <c r="T25" s="36">
        <f t="shared" si="1"/>
        <v>774276</v>
      </c>
      <c r="U25" s="36">
        <f t="shared" si="1"/>
        <v>-235302</v>
      </c>
      <c r="V25" s="36">
        <f t="shared" si="1"/>
        <v>1654832</v>
      </c>
      <c r="W25" s="36">
        <f t="shared" si="1"/>
        <v>-1442107</v>
      </c>
      <c r="X25" s="36">
        <f t="shared" si="1"/>
        <v>19925760</v>
      </c>
      <c r="Y25" s="36">
        <f t="shared" si="1"/>
        <v>-21367867</v>
      </c>
      <c r="Z25" s="37">
        <f>+IF(X25&lt;&gt;0,+(Y25/X25)*100,0)</f>
        <v>-107.23740022965247</v>
      </c>
      <c r="AA25" s="38">
        <f>SUM(AA15:AA24)</f>
        <v>19925791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59898822</v>
      </c>
      <c r="D26" s="29">
        <f>+D13+D25</f>
        <v>0</v>
      </c>
      <c r="E26" s="30">
        <f t="shared" si="2"/>
        <v>53066526</v>
      </c>
      <c r="F26" s="31">
        <f t="shared" si="2"/>
        <v>32275375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-133840689</v>
      </c>
      <c r="L26" s="31">
        <f t="shared" si="2"/>
        <v>5875514</v>
      </c>
      <c r="M26" s="31">
        <f t="shared" si="2"/>
        <v>548210</v>
      </c>
      <c r="N26" s="31">
        <f t="shared" si="2"/>
        <v>-127416965</v>
      </c>
      <c r="O26" s="31">
        <f t="shared" si="2"/>
        <v>8709550</v>
      </c>
      <c r="P26" s="31">
        <f t="shared" si="2"/>
        <v>9271456</v>
      </c>
      <c r="Q26" s="31">
        <f t="shared" si="2"/>
        <v>10741954</v>
      </c>
      <c r="R26" s="31">
        <f t="shared" si="2"/>
        <v>28722960</v>
      </c>
      <c r="S26" s="31">
        <f t="shared" si="2"/>
        <v>6386677</v>
      </c>
      <c r="T26" s="31">
        <f t="shared" si="2"/>
        <v>7240588</v>
      </c>
      <c r="U26" s="31">
        <f t="shared" si="2"/>
        <v>4942341</v>
      </c>
      <c r="V26" s="31">
        <f t="shared" si="2"/>
        <v>18569606</v>
      </c>
      <c r="W26" s="31">
        <f t="shared" si="2"/>
        <v>-242866778</v>
      </c>
      <c r="X26" s="31">
        <f t="shared" si="2"/>
        <v>32275312</v>
      </c>
      <c r="Y26" s="31">
        <f t="shared" si="2"/>
        <v>-275142090</v>
      </c>
      <c r="Z26" s="32">
        <f>+IF(X26&lt;&gt;0,+(Y26/X26)*100,0)</f>
        <v>-852.48467931154312</v>
      </c>
      <c r="AA26" s="33">
        <f>+AA13+AA25</f>
        <v>32275375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1141</v>
      </c>
      <c r="T31" s="20">
        <v>-91503</v>
      </c>
      <c r="U31" s="20">
        <v>-564</v>
      </c>
      <c r="V31" s="20">
        <v>-90926</v>
      </c>
      <c r="W31" s="20">
        <v>-90926</v>
      </c>
      <c r="X31" s="20"/>
      <c r="Y31" s="20">
        <v>-90926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10233701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>
        <v>1078603</v>
      </c>
      <c r="L32" s="20">
        <v>1907781</v>
      </c>
      <c r="M32" s="20">
        <v>1071961</v>
      </c>
      <c r="N32" s="20">
        <v>4058345</v>
      </c>
      <c r="O32" s="20">
        <v>1212096</v>
      </c>
      <c r="P32" s="20">
        <v>1156562</v>
      </c>
      <c r="Q32" s="20">
        <v>1085886</v>
      </c>
      <c r="R32" s="20">
        <v>3454544</v>
      </c>
      <c r="S32" s="20">
        <v>1201116</v>
      </c>
      <c r="T32" s="20">
        <v>1128519</v>
      </c>
      <c r="U32" s="20">
        <v>1138879</v>
      </c>
      <c r="V32" s="20">
        <v>3468514</v>
      </c>
      <c r="W32" s="20">
        <v>14220512</v>
      </c>
      <c r="X32" s="20">
        <v>4539828</v>
      </c>
      <c r="Y32" s="20">
        <v>9680684</v>
      </c>
      <c r="Z32" s="21">
        <v>213.23900376842474</v>
      </c>
      <c r="AA32" s="22">
        <v>4539830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-160722</v>
      </c>
      <c r="T33" s="20">
        <v>-248034</v>
      </c>
      <c r="U33" s="20">
        <v>63510</v>
      </c>
      <c r="V33" s="20">
        <v>-345246</v>
      </c>
      <c r="W33" s="20">
        <v>-345246</v>
      </c>
      <c r="X33" s="20"/>
      <c r="Y33" s="20">
        <v>-345246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200412</v>
      </c>
      <c r="Y34" s="20">
        <v>-200412</v>
      </c>
      <c r="Z34" s="21">
        <v>-100</v>
      </c>
      <c r="AA34" s="22">
        <v>200412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>
        <v>1131675</v>
      </c>
      <c r="L35" s="20">
        <v>840111</v>
      </c>
      <c r="M35" s="20">
        <v>1050627</v>
      </c>
      <c r="N35" s="20">
        <v>3022413</v>
      </c>
      <c r="O35" s="20">
        <v>1328563</v>
      </c>
      <c r="P35" s="20">
        <v>1218114</v>
      </c>
      <c r="Q35" s="20">
        <v>1166564</v>
      </c>
      <c r="R35" s="20">
        <v>3713241</v>
      </c>
      <c r="S35" s="20">
        <v>979552</v>
      </c>
      <c r="T35" s="20">
        <v>927789</v>
      </c>
      <c r="U35" s="20">
        <v>735727</v>
      </c>
      <c r="V35" s="20">
        <v>2643068</v>
      </c>
      <c r="W35" s="20">
        <v>11773791</v>
      </c>
      <c r="X35" s="20">
        <v>11547708</v>
      </c>
      <c r="Y35" s="20">
        <v>226083</v>
      </c>
      <c r="Z35" s="21">
        <v>1.9578170837018047</v>
      </c>
      <c r="AA35" s="22">
        <v>11547710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10233701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16287952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2210278</v>
      </c>
      <c r="L37" s="31">
        <f t="shared" si="3"/>
        <v>2747892</v>
      </c>
      <c r="M37" s="31">
        <f t="shared" si="3"/>
        <v>2122588</v>
      </c>
      <c r="N37" s="31">
        <f t="shared" si="3"/>
        <v>7080758</v>
      </c>
      <c r="O37" s="31">
        <f t="shared" si="3"/>
        <v>2540659</v>
      </c>
      <c r="P37" s="31">
        <f t="shared" si="3"/>
        <v>2374676</v>
      </c>
      <c r="Q37" s="31">
        <f t="shared" si="3"/>
        <v>2252450</v>
      </c>
      <c r="R37" s="31">
        <f t="shared" si="3"/>
        <v>7167785</v>
      </c>
      <c r="S37" s="31">
        <f t="shared" si="3"/>
        <v>2021087</v>
      </c>
      <c r="T37" s="31">
        <f t="shared" si="3"/>
        <v>1716771</v>
      </c>
      <c r="U37" s="31">
        <f t="shared" si="3"/>
        <v>1937552</v>
      </c>
      <c r="V37" s="31">
        <f t="shared" si="3"/>
        <v>5675410</v>
      </c>
      <c r="W37" s="31">
        <f t="shared" si="3"/>
        <v>25558131</v>
      </c>
      <c r="X37" s="31">
        <f t="shared" si="3"/>
        <v>16287948</v>
      </c>
      <c r="Y37" s="31">
        <f t="shared" si="3"/>
        <v>9270183</v>
      </c>
      <c r="Z37" s="32">
        <f>+IF(X37&lt;&gt;0,+(Y37/X37)*100,0)</f>
        <v>56.914370060611688</v>
      </c>
      <c r="AA37" s="33">
        <f>SUM(AA29:AA36)</f>
        <v>16287952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10233701</v>
      </c>
      <c r="D44" s="29">
        <f>+D37+D43</f>
        <v>0</v>
      </c>
      <c r="E44" s="30">
        <f t="shared" si="5"/>
        <v>16287952</v>
      </c>
      <c r="F44" s="31">
        <f t="shared" si="5"/>
        <v>16287952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2210278</v>
      </c>
      <c r="L44" s="31">
        <f t="shared" si="5"/>
        <v>2747892</v>
      </c>
      <c r="M44" s="31">
        <f t="shared" si="5"/>
        <v>2122588</v>
      </c>
      <c r="N44" s="31">
        <f t="shared" si="5"/>
        <v>7080758</v>
      </c>
      <c r="O44" s="31">
        <f t="shared" si="5"/>
        <v>2540659</v>
      </c>
      <c r="P44" s="31">
        <f t="shared" si="5"/>
        <v>2374676</v>
      </c>
      <c r="Q44" s="31">
        <f t="shared" si="5"/>
        <v>2252450</v>
      </c>
      <c r="R44" s="31">
        <f t="shared" si="5"/>
        <v>7167785</v>
      </c>
      <c r="S44" s="31">
        <f t="shared" si="5"/>
        <v>2021087</v>
      </c>
      <c r="T44" s="31">
        <f t="shared" si="5"/>
        <v>1716771</v>
      </c>
      <c r="U44" s="31">
        <f t="shared" si="5"/>
        <v>1937552</v>
      </c>
      <c r="V44" s="31">
        <f t="shared" si="5"/>
        <v>5675410</v>
      </c>
      <c r="W44" s="31">
        <f t="shared" si="5"/>
        <v>25558131</v>
      </c>
      <c r="X44" s="31">
        <f t="shared" si="5"/>
        <v>16287948</v>
      </c>
      <c r="Y44" s="31">
        <f t="shared" si="5"/>
        <v>9270183</v>
      </c>
      <c r="Z44" s="32">
        <f>+IF(X44&lt;&gt;0,+(Y44/X44)*100,0)</f>
        <v>56.914370060611688</v>
      </c>
      <c r="AA44" s="33">
        <f>+AA37+AA43</f>
        <v>16287952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49665121</v>
      </c>
      <c r="D45" s="42">
        <f t="shared" si="6"/>
        <v>0</v>
      </c>
      <c r="E45" s="43">
        <f t="shared" si="6"/>
        <v>36778574</v>
      </c>
      <c r="F45" s="44">
        <f t="shared" si="6"/>
        <v>15987423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-136050967</v>
      </c>
      <c r="L45" s="44">
        <f t="shared" si="6"/>
        <v>3127622</v>
      </c>
      <c r="M45" s="44">
        <f t="shared" si="6"/>
        <v>-1574378</v>
      </c>
      <c r="N45" s="44">
        <f t="shared" si="6"/>
        <v>-134497723</v>
      </c>
      <c r="O45" s="44">
        <f t="shared" si="6"/>
        <v>6168891</v>
      </c>
      <c r="P45" s="44">
        <f t="shared" si="6"/>
        <v>6896780</v>
      </c>
      <c r="Q45" s="44">
        <f t="shared" si="6"/>
        <v>8489504</v>
      </c>
      <c r="R45" s="44">
        <f t="shared" si="6"/>
        <v>21555175</v>
      </c>
      <c r="S45" s="44">
        <f t="shared" si="6"/>
        <v>4365590</v>
      </c>
      <c r="T45" s="44">
        <f t="shared" si="6"/>
        <v>5523817</v>
      </c>
      <c r="U45" s="44">
        <f t="shared" si="6"/>
        <v>3004789</v>
      </c>
      <c r="V45" s="44">
        <f t="shared" si="6"/>
        <v>12894196</v>
      </c>
      <c r="W45" s="44">
        <f t="shared" si="6"/>
        <v>-268424909</v>
      </c>
      <c r="X45" s="44">
        <f t="shared" si="6"/>
        <v>15987364</v>
      </c>
      <c r="Y45" s="44">
        <f t="shared" si="6"/>
        <v>-284412273</v>
      </c>
      <c r="Z45" s="45">
        <f>+IF(X45&lt;&gt;0,+(Y45/X45)*100,0)</f>
        <v>-1778.9816570136263</v>
      </c>
      <c r="AA45" s="46">
        <f>+AA26-AA44</f>
        <v>15987423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3740890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3740892</v>
      </c>
      <c r="Y47" s="20">
        <v>-3740892</v>
      </c>
      <c r="Z47" s="47">
        <v>-100</v>
      </c>
      <c r="AA47" s="22">
        <v>3740890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3740890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3740892</v>
      </c>
      <c r="Y50" s="52">
        <f t="shared" si="7"/>
        <v>-3740892</v>
      </c>
      <c r="Z50" s="53">
        <f>+IF(X50&lt;&gt;0,+(Y50/X50)*100,0)</f>
        <v>-100</v>
      </c>
      <c r="AA50" s="54">
        <f>SUM(AA47:AA49)</f>
        <v>3740890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30685975</v>
      </c>
      <c r="G6" s="20">
        <v>-3258246</v>
      </c>
      <c r="H6" s="20">
        <v>-716492</v>
      </c>
      <c r="I6" s="20">
        <v>4173028</v>
      </c>
      <c r="J6" s="20">
        <v>198290</v>
      </c>
      <c r="K6" s="20">
        <v>4165100</v>
      </c>
      <c r="L6" s="20">
        <v>1041517</v>
      </c>
      <c r="M6" s="20">
        <v>1185187</v>
      </c>
      <c r="N6" s="20">
        <v>6391804</v>
      </c>
      <c r="O6" s="20">
        <v>3616897</v>
      </c>
      <c r="P6" s="20">
        <v>4814267</v>
      </c>
      <c r="Q6" s="20">
        <v>2061810</v>
      </c>
      <c r="R6" s="20">
        <v>10492974</v>
      </c>
      <c r="S6" s="20">
        <v>3242385</v>
      </c>
      <c r="T6" s="20">
        <v>2310931</v>
      </c>
      <c r="U6" s="20">
        <v>3774555</v>
      </c>
      <c r="V6" s="20">
        <v>9327871</v>
      </c>
      <c r="W6" s="20">
        <v>26410939</v>
      </c>
      <c r="X6" s="20">
        <v>30685975</v>
      </c>
      <c r="Y6" s="20">
        <v>-4275036</v>
      </c>
      <c r="Z6" s="21">
        <v>-13.93156319784527</v>
      </c>
      <c r="AA6" s="22">
        <v>30685975</v>
      </c>
    </row>
    <row r="7" spans="1:27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99559950</v>
      </c>
      <c r="G7" s="20">
        <v>69608469</v>
      </c>
      <c r="H7" s="20">
        <v>4701814</v>
      </c>
      <c r="I7" s="20">
        <v>851783</v>
      </c>
      <c r="J7" s="20">
        <v>75162066</v>
      </c>
      <c r="K7" s="20">
        <v>-7093752</v>
      </c>
      <c r="L7" s="20">
        <v>2459562</v>
      </c>
      <c r="M7" s="20">
        <v>1445547</v>
      </c>
      <c r="N7" s="20">
        <v>-3188643</v>
      </c>
      <c r="O7" s="20">
        <v>2825854</v>
      </c>
      <c r="P7" s="20">
        <v>-8180186</v>
      </c>
      <c r="Q7" s="20">
        <v>3646468</v>
      </c>
      <c r="R7" s="20">
        <v>-1707864</v>
      </c>
      <c r="S7" s="20">
        <v>1308352</v>
      </c>
      <c r="T7" s="20">
        <v>-414809</v>
      </c>
      <c r="U7" s="20">
        <v>-2991916</v>
      </c>
      <c r="V7" s="20">
        <v>-2098373</v>
      </c>
      <c r="W7" s="20">
        <v>68167186</v>
      </c>
      <c r="X7" s="20">
        <v>99559950</v>
      </c>
      <c r="Y7" s="20">
        <v>-31392764</v>
      </c>
      <c r="Z7" s="21">
        <v>-31.531518446925698</v>
      </c>
      <c r="AA7" s="22">
        <v>99559950</v>
      </c>
    </row>
    <row r="8" spans="1:27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835112</v>
      </c>
      <c r="G8" s="20">
        <v>5487816</v>
      </c>
      <c r="H8" s="20">
        <v>-4836621</v>
      </c>
      <c r="I8" s="20">
        <v>99732</v>
      </c>
      <c r="J8" s="20">
        <v>750927</v>
      </c>
      <c r="K8" s="20">
        <v>-222438</v>
      </c>
      <c r="L8" s="20">
        <v>207613</v>
      </c>
      <c r="M8" s="20">
        <v>198640</v>
      </c>
      <c r="N8" s="20">
        <v>183815</v>
      </c>
      <c r="O8" s="20">
        <v>216831</v>
      </c>
      <c r="P8" s="20">
        <v>-19479</v>
      </c>
      <c r="Q8" s="20">
        <v>188776</v>
      </c>
      <c r="R8" s="20">
        <v>386128</v>
      </c>
      <c r="S8" s="20">
        <v>499697</v>
      </c>
      <c r="T8" s="20">
        <v>175481</v>
      </c>
      <c r="U8" s="20">
        <v>304701</v>
      </c>
      <c r="V8" s="20">
        <v>979879</v>
      </c>
      <c r="W8" s="20">
        <v>2300749</v>
      </c>
      <c r="X8" s="20">
        <v>835112</v>
      </c>
      <c r="Y8" s="20">
        <v>1465637</v>
      </c>
      <c r="Z8" s="21">
        <v>175.50184885380645</v>
      </c>
      <c r="AA8" s="22">
        <v>835112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-4841196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-4841196</v>
      </c>
      <c r="Y10" s="20">
        <v>6648869</v>
      </c>
      <c r="Z10" s="21">
        <v>-137.3393888617606</v>
      </c>
      <c r="AA10" s="22">
        <v>-4841196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126239841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-3151090</v>
      </c>
      <c r="L13" s="31">
        <f t="shared" si="0"/>
        <v>3708692</v>
      </c>
      <c r="M13" s="31">
        <f t="shared" si="0"/>
        <v>2829374</v>
      </c>
      <c r="N13" s="31">
        <f t="shared" si="0"/>
        <v>3386976</v>
      </c>
      <c r="O13" s="31">
        <f t="shared" si="0"/>
        <v>6659582</v>
      </c>
      <c r="P13" s="31">
        <f t="shared" si="0"/>
        <v>-3385398</v>
      </c>
      <c r="Q13" s="31">
        <f t="shared" si="0"/>
        <v>5897054</v>
      </c>
      <c r="R13" s="31">
        <f t="shared" si="0"/>
        <v>9171238</v>
      </c>
      <c r="S13" s="31">
        <f t="shared" si="0"/>
        <v>5050434</v>
      </c>
      <c r="T13" s="31">
        <f t="shared" si="0"/>
        <v>2071603</v>
      </c>
      <c r="U13" s="31">
        <f t="shared" si="0"/>
        <v>1087340</v>
      </c>
      <c r="V13" s="31">
        <f t="shared" si="0"/>
        <v>8209377</v>
      </c>
      <c r="W13" s="31">
        <f t="shared" si="0"/>
        <v>98686547</v>
      </c>
      <c r="X13" s="31">
        <f t="shared" si="0"/>
        <v>126239841</v>
      </c>
      <c r="Y13" s="31">
        <f t="shared" si="0"/>
        <v>-27553294</v>
      </c>
      <c r="Z13" s="32">
        <f>+IF(X13&lt;&gt;0,+(Y13/X13)*100,0)</f>
        <v>-21.826147578877258</v>
      </c>
      <c r="AA13" s="33">
        <f>SUM(AA6:AA12)</f>
        <v>126239841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482094801</v>
      </c>
      <c r="G17" s="24">
        <v>442465770</v>
      </c>
      <c r="H17" s="24">
        <v>8414907</v>
      </c>
      <c r="I17" s="24">
        <v>-357948</v>
      </c>
      <c r="J17" s="20">
        <v>450522729</v>
      </c>
      <c r="K17" s="24">
        <v>-782146</v>
      </c>
      <c r="L17" s="24">
        <v>610423</v>
      </c>
      <c r="M17" s="20">
        <v>-956495</v>
      </c>
      <c r="N17" s="24">
        <v>-1128218</v>
      </c>
      <c r="O17" s="24">
        <v>-1387429</v>
      </c>
      <c r="P17" s="24">
        <v>-1525792</v>
      </c>
      <c r="Q17" s="20">
        <v>3796382</v>
      </c>
      <c r="R17" s="24">
        <v>883161</v>
      </c>
      <c r="S17" s="24">
        <v>-914169</v>
      </c>
      <c r="T17" s="20">
        <v>230581</v>
      </c>
      <c r="U17" s="24">
        <v>-1367485</v>
      </c>
      <c r="V17" s="24">
        <v>-2051073</v>
      </c>
      <c r="W17" s="24">
        <v>448226599</v>
      </c>
      <c r="X17" s="20">
        <v>482094801</v>
      </c>
      <c r="Y17" s="24">
        <v>-33868202</v>
      </c>
      <c r="Z17" s="25">
        <v>-7.0252161877182324</v>
      </c>
      <c r="AA17" s="26">
        <v>482094801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482094801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-782146</v>
      </c>
      <c r="L25" s="36">
        <f t="shared" si="1"/>
        <v>610423</v>
      </c>
      <c r="M25" s="36">
        <f t="shared" si="1"/>
        <v>-956495</v>
      </c>
      <c r="N25" s="36">
        <f t="shared" si="1"/>
        <v>-1128218</v>
      </c>
      <c r="O25" s="36">
        <f t="shared" si="1"/>
        <v>-1387429</v>
      </c>
      <c r="P25" s="36">
        <f t="shared" si="1"/>
        <v>-1525792</v>
      </c>
      <c r="Q25" s="36">
        <f t="shared" si="1"/>
        <v>3796382</v>
      </c>
      <c r="R25" s="36">
        <f t="shared" si="1"/>
        <v>883161</v>
      </c>
      <c r="S25" s="36">
        <f t="shared" si="1"/>
        <v>-914169</v>
      </c>
      <c r="T25" s="36">
        <f t="shared" si="1"/>
        <v>230581</v>
      </c>
      <c r="U25" s="36">
        <f t="shared" si="1"/>
        <v>-1367485</v>
      </c>
      <c r="V25" s="36">
        <f t="shared" si="1"/>
        <v>-2051073</v>
      </c>
      <c r="W25" s="36">
        <f t="shared" si="1"/>
        <v>448226599</v>
      </c>
      <c r="X25" s="36">
        <f t="shared" si="1"/>
        <v>482094801</v>
      </c>
      <c r="Y25" s="36">
        <f t="shared" si="1"/>
        <v>-33868202</v>
      </c>
      <c r="Z25" s="37">
        <f>+IF(X25&lt;&gt;0,+(Y25/X25)*100,0)</f>
        <v>-7.0252161877182324</v>
      </c>
      <c r="AA25" s="38">
        <f>SUM(AA15:AA24)</f>
        <v>482094801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608334642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-3933236</v>
      </c>
      <c r="L26" s="31">
        <f t="shared" si="2"/>
        <v>4319115</v>
      </c>
      <c r="M26" s="31">
        <f t="shared" si="2"/>
        <v>1872879</v>
      </c>
      <c r="N26" s="31">
        <f t="shared" si="2"/>
        <v>2258758</v>
      </c>
      <c r="O26" s="31">
        <f t="shared" si="2"/>
        <v>5272153</v>
      </c>
      <c r="P26" s="31">
        <f t="shared" si="2"/>
        <v>-4911190</v>
      </c>
      <c r="Q26" s="31">
        <f t="shared" si="2"/>
        <v>9693436</v>
      </c>
      <c r="R26" s="31">
        <f t="shared" si="2"/>
        <v>10054399</v>
      </c>
      <c r="S26" s="31">
        <f t="shared" si="2"/>
        <v>4136265</v>
      </c>
      <c r="T26" s="31">
        <f t="shared" si="2"/>
        <v>2302184</v>
      </c>
      <c r="U26" s="31">
        <f t="shared" si="2"/>
        <v>-280145</v>
      </c>
      <c r="V26" s="31">
        <f t="shared" si="2"/>
        <v>6158304</v>
      </c>
      <c r="W26" s="31">
        <f t="shared" si="2"/>
        <v>546913146</v>
      </c>
      <c r="X26" s="31">
        <f t="shared" si="2"/>
        <v>608334642</v>
      </c>
      <c r="Y26" s="31">
        <f t="shared" si="2"/>
        <v>-61421496</v>
      </c>
      <c r="Z26" s="32">
        <f>+IF(X26&lt;&gt;0,+(Y26/X26)*100,0)</f>
        <v>-10.096662553700172</v>
      </c>
      <c r="AA26" s="33">
        <f>+AA13+AA25</f>
        <v>608334642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-5532742</v>
      </c>
      <c r="G33" s="20">
        <v>4319021</v>
      </c>
      <c r="H33" s="20">
        <v>-4083025</v>
      </c>
      <c r="I33" s="20">
        <v>-9430</v>
      </c>
      <c r="J33" s="20">
        <v>226566</v>
      </c>
      <c r="K33" s="20">
        <v>2700000</v>
      </c>
      <c r="L33" s="20"/>
      <c r="M33" s="20"/>
      <c r="N33" s="20">
        <v>2700000</v>
      </c>
      <c r="O33" s="20"/>
      <c r="P33" s="20">
        <v>-236000</v>
      </c>
      <c r="Q33" s="20"/>
      <c r="R33" s="20">
        <v>-236000</v>
      </c>
      <c r="S33" s="20"/>
      <c r="T33" s="20">
        <v>-503986</v>
      </c>
      <c r="U33" s="20">
        <v>-819368</v>
      </c>
      <c r="V33" s="20">
        <v>-1323354</v>
      </c>
      <c r="W33" s="20">
        <v>1367212</v>
      </c>
      <c r="X33" s="20">
        <v>-5532742</v>
      </c>
      <c r="Y33" s="20">
        <v>6899954</v>
      </c>
      <c r="Z33" s="21">
        <v>-124.71129143560282</v>
      </c>
      <c r="AA33" s="22">
        <v>-5532742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-3960940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2700000</v>
      </c>
      <c r="L37" s="31">
        <f t="shared" si="3"/>
        <v>0</v>
      </c>
      <c r="M37" s="31">
        <f t="shared" si="3"/>
        <v>0</v>
      </c>
      <c r="N37" s="31">
        <f t="shared" si="3"/>
        <v>2700000</v>
      </c>
      <c r="O37" s="31">
        <f t="shared" si="3"/>
        <v>0</v>
      </c>
      <c r="P37" s="31">
        <f t="shared" si="3"/>
        <v>-236000</v>
      </c>
      <c r="Q37" s="31">
        <f t="shared" si="3"/>
        <v>0</v>
      </c>
      <c r="R37" s="31">
        <f t="shared" si="3"/>
        <v>-236000</v>
      </c>
      <c r="S37" s="31">
        <f t="shared" si="3"/>
        <v>0</v>
      </c>
      <c r="T37" s="31">
        <f t="shared" si="3"/>
        <v>-503986</v>
      </c>
      <c r="U37" s="31">
        <f t="shared" si="3"/>
        <v>-819368</v>
      </c>
      <c r="V37" s="31">
        <f t="shared" si="3"/>
        <v>-1323354</v>
      </c>
      <c r="W37" s="31">
        <f t="shared" si="3"/>
        <v>1365710</v>
      </c>
      <c r="X37" s="31">
        <f t="shared" si="3"/>
        <v>-3960940</v>
      </c>
      <c r="Y37" s="31">
        <f t="shared" si="3"/>
        <v>5326650</v>
      </c>
      <c r="Z37" s="32">
        <f>+IF(X37&lt;&gt;0,+(Y37/X37)*100,0)</f>
        <v>-134.47944174867581</v>
      </c>
      <c r="AA37" s="33">
        <f>SUM(AA29:AA36)</f>
        <v>-3960940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-3960940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2700000</v>
      </c>
      <c r="L44" s="31">
        <f t="shared" si="5"/>
        <v>0</v>
      </c>
      <c r="M44" s="31">
        <f t="shared" si="5"/>
        <v>0</v>
      </c>
      <c r="N44" s="31">
        <f t="shared" si="5"/>
        <v>2700000</v>
      </c>
      <c r="O44" s="31">
        <f t="shared" si="5"/>
        <v>0</v>
      </c>
      <c r="P44" s="31">
        <f t="shared" si="5"/>
        <v>-236000</v>
      </c>
      <c r="Q44" s="31">
        <f t="shared" si="5"/>
        <v>0</v>
      </c>
      <c r="R44" s="31">
        <f t="shared" si="5"/>
        <v>-236000</v>
      </c>
      <c r="S44" s="31">
        <f t="shared" si="5"/>
        <v>0</v>
      </c>
      <c r="T44" s="31">
        <f t="shared" si="5"/>
        <v>-503986</v>
      </c>
      <c r="U44" s="31">
        <f t="shared" si="5"/>
        <v>-819368</v>
      </c>
      <c r="V44" s="31">
        <f t="shared" si="5"/>
        <v>-1323354</v>
      </c>
      <c r="W44" s="31">
        <f t="shared" si="5"/>
        <v>1365710</v>
      </c>
      <c r="X44" s="31">
        <f t="shared" si="5"/>
        <v>-3960940</v>
      </c>
      <c r="Y44" s="31">
        <f t="shared" si="5"/>
        <v>5326650</v>
      </c>
      <c r="Z44" s="32">
        <f>+IF(X44&lt;&gt;0,+(Y44/X44)*100,0)</f>
        <v>-134.47944174867581</v>
      </c>
      <c r="AA44" s="33">
        <f>+AA37+AA43</f>
        <v>-3960940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612295582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-6633236</v>
      </c>
      <c r="L45" s="44">
        <f t="shared" si="6"/>
        <v>4319115</v>
      </c>
      <c r="M45" s="44">
        <f t="shared" si="6"/>
        <v>1872879</v>
      </c>
      <c r="N45" s="44">
        <f t="shared" si="6"/>
        <v>-441242</v>
      </c>
      <c r="O45" s="44">
        <f t="shared" si="6"/>
        <v>5272153</v>
      </c>
      <c r="P45" s="44">
        <f t="shared" si="6"/>
        <v>-4675190</v>
      </c>
      <c r="Q45" s="44">
        <f t="shared" si="6"/>
        <v>9693436</v>
      </c>
      <c r="R45" s="44">
        <f t="shared" si="6"/>
        <v>10290399</v>
      </c>
      <c r="S45" s="44">
        <f t="shared" si="6"/>
        <v>4136265</v>
      </c>
      <c r="T45" s="44">
        <f t="shared" si="6"/>
        <v>2806170</v>
      </c>
      <c r="U45" s="44">
        <f t="shared" si="6"/>
        <v>539223</v>
      </c>
      <c r="V45" s="44">
        <f t="shared" si="6"/>
        <v>7481658</v>
      </c>
      <c r="W45" s="44">
        <f t="shared" si="6"/>
        <v>545547436</v>
      </c>
      <c r="X45" s="44">
        <f t="shared" si="6"/>
        <v>612295582</v>
      </c>
      <c r="Y45" s="44">
        <f t="shared" si="6"/>
        <v>-66748146</v>
      </c>
      <c r="Z45" s="45">
        <f>+IF(X45&lt;&gt;0,+(Y45/X45)*100,0)</f>
        <v>-10.901294727943995</v>
      </c>
      <c r="AA45" s="46">
        <f>+AA26-AA44</f>
        <v>612295582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49311653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49311653</v>
      </c>
      <c r="Y47" s="20">
        <v>-49311653</v>
      </c>
      <c r="Z47" s="47">
        <v>-100</v>
      </c>
      <c r="AA47" s="22">
        <v>49311653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49311653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49311653</v>
      </c>
      <c r="Y50" s="52">
        <f t="shared" si="7"/>
        <v>-49311653</v>
      </c>
      <c r="Z50" s="53">
        <f>+IF(X50&lt;&gt;0,+(Y50/X50)*100,0)</f>
        <v>-100</v>
      </c>
      <c r="AA50" s="54">
        <f>SUM(AA47:AA49)</f>
        <v>49311653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-25291417</v>
      </c>
      <c r="G6" s="20">
        <v>-6891130</v>
      </c>
      <c r="H6" s="20">
        <v>-297918673</v>
      </c>
      <c r="I6" s="20">
        <v>-7503622</v>
      </c>
      <c r="J6" s="20">
        <v>-312313425</v>
      </c>
      <c r="K6" s="20">
        <v>-10441963</v>
      </c>
      <c r="L6" s="20">
        <v>-10342350</v>
      </c>
      <c r="M6" s="20">
        <v>-18448338</v>
      </c>
      <c r="N6" s="20">
        <v>-39232651</v>
      </c>
      <c r="O6" s="20">
        <v>-10106438</v>
      </c>
      <c r="P6" s="20">
        <v>-11689722</v>
      </c>
      <c r="Q6" s="20">
        <v>-15153719</v>
      </c>
      <c r="R6" s="20">
        <v>-36949879</v>
      </c>
      <c r="S6" s="20">
        <v>-12337034</v>
      </c>
      <c r="T6" s="20">
        <v>-14214323</v>
      </c>
      <c r="U6" s="20">
        <v>26644</v>
      </c>
      <c r="V6" s="20">
        <v>-26524713</v>
      </c>
      <c r="W6" s="20">
        <v>-415020668</v>
      </c>
      <c r="X6" s="20">
        <v>-25291417</v>
      </c>
      <c r="Y6" s="20">
        <v>-389729251</v>
      </c>
      <c r="Z6" s="21">
        <v>1540.9545894561779</v>
      </c>
      <c r="AA6" s="22">
        <v>-25291417</v>
      </c>
    </row>
    <row r="7" spans="1:27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173972180</v>
      </c>
      <c r="G7" s="20">
        <v>17363572</v>
      </c>
      <c r="H7" s="20">
        <v>231182113</v>
      </c>
      <c r="I7" s="20">
        <v>15209256</v>
      </c>
      <c r="J7" s="20">
        <v>263754941</v>
      </c>
      <c r="K7" s="20">
        <v>15689641</v>
      </c>
      <c r="L7" s="20">
        <v>17024974</v>
      </c>
      <c r="M7" s="20">
        <v>17686090</v>
      </c>
      <c r="N7" s="20">
        <v>50400705</v>
      </c>
      <c r="O7" s="20">
        <v>22966549</v>
      </c>
      <c r="P7" s="20">
        <v>19237247</v>
      </c>
      <c r="Q7" s="20">
        <v>21014017</v>
      </c>
      <c r="R7" s="20">
        <v>63217813</v>
      </c>
      <c r="S7" s="20">
        <v>16827474</v>
      </c>
      <c r="T7" s="20">
        <v>17374620</v>
      </c>
      <c r="U7" s="20">
        <v>-212071</v>
      </c>
      <c r="V7" s="20">
        <v>33990023</v>
      </c>
      <c r="W7" s="20">
        <v>411363482</v>
      </c>
      <c r="X7" s="20">
        <v>173972180</v>
      </c>
      <c r="Y7" s="20">
        <v>237391302</v>
      </c>
      <c r="Z7" s="21">
        <v>136.45359965024292</v>
      </c>
      <c r="AA7" s="22">
        <v>173972180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-8012448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>
        <v>-216875</v>
      </c>
      <c r="L10" s="20">
        <v>-145488</v>
      </c>
      <c r="M10" s="20">
        <v>-232762</v>
      </c>
      <c r="N10" s="20">
        <v>-595125</v>
      </c>
      <c r="O10" s="20">
        <v>-136814</v>
      </c>
      <c r="P10" s="20">
        <v>-204758</v>
      </c>
      <c r="Q10" s="20">
        <v>-308849</v>
      </c>
      <c r="R10" s="20">
        <v>-650421</v>
      </c>
      <c r="S10" s="20">
        <v>-214615</v>
      </c>
      <c r="T10" s="20">
        <v>-72690</v>
      </c>
      <c r="U10" s="20">
        <v>-1085</v>
      </c>
      <c r="V10" s="20">
        <v>-288390</v>
      </c>
      <c r="W10" s="20">
        <v>-10114658</v>
      </c>
      <c r="X10" s="20">
        <v>301541</v>
      </c>
      <c r="Y10" s="20">
        <v>-10416199</v>
      </c>
      <c r="Z10" s="21">
        <v>-3454.3226294268443</v>
      </c>
      <c r="AA10" s="22">
        <v>301541</v>
      </c>
    </row>
    <row r="11" spans="1:27" x14ac:dyDescent="0.25">
      <c r="A11" s="23" t="s">
        <v>39</v>
      </c>
      <c r="B11" s="17" t="s">
        <v>32</v>
      </c>
      <c r="C11" s="18">
        <v>47323743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>
        <v>1351288</v>
      </c>
      <c r="L11" s="24">
        <v>1313338</v>
      </c>
      <c r="M11" s="20">
        <v>1248908</v>
      </c>
      <c r="N11" s="24">
        <v>3913534</v>
      </c>
      <c r="O11" s="24">
        <v>1271132</v>
      </c>
      <c r="P11" s="24">
        <v>1345701</v>
      </c>
      <c r="Q11" s="20">
        <v>1921691</v>
      </c>
      <c r="R11" s="24">
        <v>4538524</v>
      </c>
      <c r="S11" s="24">
        <v>1607537</v>
      </c>
      <c r="T11" s="20">
        <v>1793068</v>
      </c>
      <c r="U11" s="24">
        <v>595133</v>
      </c>
      <c r="V11" s="24">
        <v>3995738</v>
      </c>
      <c r="W11" s="24">
        <v>61811009</v>
      </c>
      <c r="X11" s="20"/>
      <c r="Y11" s="24">
        <v>61811009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-33311781</v>
      </c>
      <c r="D13" s="29">
        <f>SUM(D6:D12)</f>
        <v>0</v>
      </c>
      <c r="E13" s="30">
        <f t="shared" si="0"/>
        <v>141125210</v>
      </c>
      <c r="F13" s="31">
        <f t="shared" si="0"/>
        <v>148982304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6382091</v>
      </c>
      <c r="L13" s="31">
        <f t="shared" si="0"/>
        <v>7850474</v>
      </c>
      <c r="M13" s="31">
        <f t="shared" si="0"/>
        <v>253898</v>
      </c>
      <c r="N13" s="31">
        <f t="shared" si="0"/>
        <v>14486463</v>
      </c>
      <c r="O13" s="31">
        <f t="shared" si="0"/>
        <v>13994429</v>
      </c>
      <c r="P13" s="31">
        <f t="shared" si="0"/>
        <v>8688468</v>
      </c>
      <c r="Q13" s="31">
        <f t="shared" si="0"/>
        <v>7473140</v>
      </c>
      <c r="R13" s="31">
        <f t="shared" si="0"/>
        <v>30156037</v>
      </c>
      <c r="S13" s="31">
        <f t="shared" si="0"/>
        <v>5883362</v>
      </c>
      <c r="T13" s="31">
        <f t="shared" si="0"/>
        <v>4880675</v>
      </c>
      <c r="U13" s="31">
        <f t="shared" si="0"/>
        <v>408621</v>
      </c>
      <c r="V13" s="31">
        <f t="shared" si="0"/>
        <v>11172658</v>
      </c>
      <c r="W13" s="31">
        <f t="shared" si="0"/>
        <v>48039165</v>
      </c>
      <c r="X13" s="31">
        <f t="shared" si="0"/>
        <v>148982304</v>
      </c>
      <c r="Y13" s="31">
        <f t="shared" si="0"/>
        <v>-100943139</v>
      </c>
      <c r="Z13" s="32">
        <f>+IF(X13&lt;&gt;0,+(Y13/X13)*100,0)</f>
        <v>-67.755120098021848</v>
      </c>
      <c r="AA13" s="33">
        <f>SUM(AA6:AA12)</f>
        <v>148982304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15567326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>
        <v>1022709</v>
      </c>
      <c r="L17" s="24">
        <v>1817680</v>
      </c>
      <c r="M17" s="20">
        <v>2539970</v>
      </c>
      <c r="N17" s="24">
        <v>5380359</v>
      </c>
      <c r="O17" s="24">
        <v>1014792</v>
      </c>
      <c r="P17" s="24">
        <v>3300846</v>
      </c>
      <c r="Q17" s="20">
        <v>3819526</v>
      </c>
      <c r="R17" s="24">
        <v>8135164</v>
      </c>
      <c r="S17" s="24">
        <v>2593255</v>
      </c>
      <c r="T17" s="20">
        <v>-17042602</v>
      </c>
      <c r="U17" s="24">
        <v>2794336</v>
      </c>
      <c r="V17" s="24">
        <v>-11655011</v>
      </c>
      <c r="W17" s="24">
        <v>22735072</v>
      </c>
      <c r="X17" s="20">
        <v>15567326</v>
      </c>
      <c r="Y17" s="24">
        <v>7167746</v>
      </c>
      <c r="Z17" s="25">
        <v>46.043527321262495</v>
      </c>
      <c r="AA17" s="26">
        <v>15567326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15567326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1022709</v>
      </c>
      <c r="L25" s="36">
        <f t="shared" si="1"/>
        <v>1817680</v>
      </c>
      <c r="M25" s="36">
        <f t="shared" si="1"/>
        <v>2539970</v>
      </c>
      <c r="N25" s="36">
        <f t="shared" si="1"/>
        <v>5380359</v>
      </c>
      <c r="O25" s="36">
        <f t="shared" si="1"/>
        <v>1014792</v>
      </c>
      <c r="P25" s="36">
        <f t="shared" si="1"/>
        <v>3300846</v>
      </c>
      <c r="Q25" s="36">
        <f t="shared" si="1"/>
        <v>3819526</v>
      </c>
      <c r="R25" s="36">
        <f t="shared" si="1"/>
        <v>8135164</v>
      </c>
      <c r="S25" s="36">
        <f t="shared" si="1"/>
        <v>2593255</v>
      </c>
      <c r="T25" s="36">
        <f t="shared" si="1"/>
        <v>-17042602</v>
      </c>
      <c r="U25" s="36">
        <f t="shared" si="1"/>
        <v>2794336</v>
      </c>
      <c r="V25" s="36">
        <f t="shared" si="1"/>
        <v>-11655011</v>
      </c>
      <c r="W25" s="36">
        <f t="shared" si="1"/>
        <v>22735072</v>
      </c>
      <c r="X25" s="36">
        <f t="shared" si="1"/>
        <v>15567326</v>
      </c>
      <c r="Y25" s="36">
        <f t="shared" si="1"/>
        <v>7167746</v>
      </c>
      <c r="Z25" s="37">
        <f>+IF(X25&lt;&gt;0,+(Y25/X25)*100,0)</f>
        <v>46.043527321262495</v>
      </c>
      <c r="AA25" s="38">
        <f>SUM(AA15:AA24)</f>
        <v>15567326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-12494521</v>
      </c>
      <c r="D26" s="29">
        <f>+D13+D25</f>
        <v>0</v>
      </c>
      <c r="E26" s="30">
        <f t="shared" si="2"/>
        <v>159567536</v>
      </c>
      <c r="F26" s="31">
        <f t="shared" si="2"/>
        <v>164549630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7404800</v>
      </c>
      <c r="L26" s="31">
        <f t="shared" si="2"/>
        <v>9668154</v>
      </c>
      <c r="M26" s="31">
        <f t="shared" si="2"/>
        <v>2793868</v>
      </c>
      <c r="N26" s="31">
        <f t="shared" si="2"/>
        <v>19866822</v>
      </c>
      <c r="O26" s="31">
        <f t="shared" si="2"/>
        <v>15009221</v>
      </c>
      <c r="P26" s="31">
        <f t="shared" si="2"/>
        <v>11989314</v>
      </c>
      <c r="Q26" s="31">
        <f t="shared" si="2"/>
        <v>11292666</v>
      </c>
      <c r="R26" s="31">
        <f t="shared" si="2"/>
        <v>38291201</v>
      </c>
      <c r="S26" s="31">
        <f t="shared" si="2"/>
        <v>8476617</v>
      </c>
      <c r="T26" s="31">
        <f t="shared" si="2"/>
        <v>-12161927</v>
      </c>
      <c r="U26" s="31">
        <f t="shared" si="2"/>
        <v>3202957</v>
      </c>
      <c r="V26" s="31">
        <f t="shared" si="2"/>
        <v>-482353</v>
      </c>
      <c r="W26" s="31">
        <f t="shared" si="2"/>
        <v>70774237</v>
      </c>
      <c r="X26" s="31">
        <f t="shared" si="2"/>
        <v>164549630</v>
      </c>
      <c r="Y26" s="31">
        <f t="shared" si="2"/>
        <v>-93775393</v>
      </c>
      <c r="Z26" s="32">
        <f>+IF(X26&lt;&gt;0,+(Y26/X26)*100,0)</f>
        <v>-56.989124193108189</v>
      </c>
      <c r="AA26" s="33">
        <f>+AA13+AA25</f>
        <v>164549630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>
        <v>-20817260</v>
      </c>
      <c r="U30" s="20"/>
      <c r="V30" s="20">
        <v>-20817260</v>
      </c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131156138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>
        <v>1776</v>
      </c>
      <c r="M32" s="20"/>
      <c r="N32" s="20">
        <v>1776</v>
      </c>
      <c r="O32" s="20"/>
      <c r="P32" s="20"/>
      <c r="Q32" s="20">
        <v>751</v>
      </c>
      <c r="R32" s="20">
        <v>751</v>
      </c>
      <c r="S32" s="20">
        <v>-532</v>
      </c>
      <c r="T32" s="20"/>
      <c r="U32" s="20">
        <v>4562682</v>
      </c>
      <c r="V32" s="20">
        <v>4562150</v>
      </c>
      <c r="W32" s="20">
        <v>128949640</v>
      </c>
      <c r="X32" s="20">
        <v>131156138</v>
      </c>
      <c r="Y32" s="20">
        <v>-2206498</v>
      </c>
      <c r="Z32" s="21">
        <v>-1.6823444435364512</v>
      </c>
      <c r="AA32" s="22">
        <v>131156138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-12052724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-12052724</v>
      </c>
      <c r="Y33" s="20">
        <v>12052724</v>
      </c>
      <c r="Z33" s="21">
        <v>-100</v>
      </c>
      <c r="AA33" s="22">
        <v>-12052724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119103414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1776</v>
      </c>
      <c r="M37" s="31">
        <f t="shared" si="3"/>
        <v>0</v>
      </c>
      <c r="N37" s="31">
        <f t="shared" si="3"/>
        <v>1776</v>
      </c>
      <c r="O37" s="31">
        <f t="shared" si="3"/>
        <v>0</v>
      </c>
      <c r="P37" s="31">
        <f t="shared" si="3"/>
        <v>0</v>
      </c>
      <c r="Q37" s="31">
        <f t="shared" si="3"/>
        <v>751</v>
      </c>
      <c r="R37" s="31">
        <f t="shared" si="3"/>
        <v>751</v>
      </c>
      <c r="S37" s="31">
        <f t="shared" si="3"/>
        <v>-532</v>
      </c>
      <c r="T37" s="31">
        <f t="shared" si="3"/>
        <v>-20817260</v>
      </c>
      <c r="U37" s="31">
        <f t="shared" si="3"/>
        <v>4562682</v>
      </c>
      <c r="V37" s="31">
        <f t="shared" si="3"/>
        <v>-16255110</v>
      </c>
      <c r="W37" s="31">
        <f t="shared" si="3"/>
        <v>128949640</v>
      </c>
      <c r="X37" s="31">
        <f t="shared" si="3"/>
        <v>119103414</v>
      </c>
      <c r="Y37" s="31">
        <f t="shared" si="3"/>
        <v>9846226</v>
      </c>
      <c r="Z37" s="32">
        <f>+IF(X37&lt;&gt;0,+(Y37/X37)*100,0)</f>
        <v>8.2669553032291763</v>
      </c>
      <c r="AA37" s="33">
        <f>SUM(AA29:AA36)</f>
        <v>119103414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119103414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1776</v>
      </c>
      <c r="M44" s="31">
        <f t="shared" si="5"/>
        <v>0</v>
      </c>
      <c r="N44" s="31">
        <f t="shared" si="5"/>
        <v>1776</v>
      </c>
      <c r="O44" s="31">
        <f t="shared" si="5"/>
        <v>0</v>
      </c>
      <c r="P44" s="31">
        <f t="shared" si="5"/>
        <v>0</v>
      </c>
      <c r="Q44" s="31">
        <f t="shared" si="5"/>
        <v>751</v>
      </c>
      <c r="R44" s="31">
        <f t="shared" si="5"/>
        <v>751</v>
      </c>
      <c r="S44" s="31">
        <f t="shared" si="5"/>
        <v>-532</v>
      </c>
      <c r="T44" s="31">
        <f t="shared" si="5"/>
        <v>-20817260</v>
      </c>
      <c r="U44" s="31">
        <f t="shared" si="5"/>
        <v>4562682</v>
      </c>
      <c r="V44" s="31">
        <f t="shared" si="5"/>
        <v>-16255110</v>
      </c>
      <c r="W44" s="31">
        <f t="shared" si="5"/>
        <v>128949640</v>
      </c>
      <c r="X44" s="31">
        <f t="shared" si="5"/>
        <v>119103414</v>
      </c>
      <c r="Y44" s="31">
        <f t="shared" si="5"/>
        <v>9846226</v>
      </c>
      <c r="Z44" s="32">
        <f>+IF(X44&lt;&gt;0,+(Y44/X44)*100,0)</f>
        <v>8.2669553032291763</v>
      </c>
      <c r="AA44" s="33">
        <f>+AA37+AA43</f>
        <v>119103414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-163873210</v>
      </c>
      <c r="D45" s="42">
        <f t="shared" si="6"/>
        <v>0</v>
      </c>
      <c r="E45" s="43">
        <f t="shared" si="6"/>
        <v>44513854</v>
      </c>
      <c r="F45" s="44">
        <f t="shared" si="6"/>
        <v>45446216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7404800</v>
      </c>
      <c r="L45" s="44">
        <f t="shared" si="6"/>
        <v>9666378</v>
      </c>
      <c r="M45" s="44">
        <f t="shared" si="6"/>
        <v>2793868</v>
      </c>
      <c r="N45" s="44">
        <f t="shared" si="6"/>
        <v>19865046</v>
      </c>
      <c r="O45" s="44">
        <f t="shared" si="6"/>
        <v>15009221</v>
      </c>
      <c r="P45" s="44">
        <f t="shared" si="6"/>
        <v>11989314</v>
      </c>
      <c r="Q45" s="44">
        <f t="shared" si="6"/>
        <v>11291915</v>
      </c>
      <c r="R45" s="44">
        <f t="shared" si="6"/>
        <v>38290450</v>
      </c>
      <c r="S45" s="44">
        <f t="shared" si="6"/>
        <v>8477149</v>
      </c>
      <c r="T45" s="44">
        <f t="shared" si="6"/>
        <v>8655333</v>
      </c>
      <c r="U45" s="44">
        <f t="shared" si="6"/>
        <v>-1359725</v>
      </c>
      <c r="V45" s="44">
        <f t="shared" si="6"/>
        <v>15772757</v>
      </c>
      <c r="W45" s="44">
        <f t="shared" si="6"/>
        <v>-58175403</v>
      </c>
      <c r="X45" s="44">
        <f t="shared" si="6"/>
        <v>45446216</v>
      </c>
      <c r="Y45" s="44">
        <f t="shared" si="6"/>
        <v>-103621619</v>
      </c>
      <c r="Z45" s="45">
        <f>+IF(X45&lt;&gt;0,+(Y45/X45)*100,0)</f>
        <v>-228.00934405627964</v>
      </c>
      <c r="AA45" s="46">
        <f>+AA26-AA44</f>
        <v>45446216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112374745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>
        <v>-7376348</v>
      </c>
      <c r="L47" s="20">
        <v>56865610</v>
      </c>
      <c r="M47" s="20">
        <v>-5793914</v>
      </c>
      <c r="N47" s="20">
        <v>43695348</v>
      </c>
      <c r="O47" s="20">
        <v>2478093</v>
      </c>
      <c r="P47" s="20">
        <v>128073517</v>
      </c>
      <c r="Q47" s="20">
        <v>14672697</v>
      </c>
      <c r="R47" s="20">
        <v>145224307</v>
      </c>
      <c r="S47" s="20">
        <v>5249342</v>
      </c>
      <c r="T47" s="20"/>
      <c r="U47" s="20"/>
      <c r="V47" s="20">
        <v>5249342</v>
      </c>
      <c r="W47" s="20">
        <v>338941984</v>
      </c>
      <c r="X47" s="20">
        <v>50001</v>
      </c>
      <c r="Y47" s="20">
        <v>338891983</v>
      </c>
      <c r="Z47" s="47">
        <v>677770.41059178824</v>
      </c>
      <c r="AA47" s="22">
        <v>50001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112374745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-7376348</v>
      </c>
      <c r="L50" s="52">
        <f t="shared" si="7"/>
        <v>56865610</v>
      </c>
      <c r="M50" s="52">
        <f t="shared" si="7"/>
        <v>-5793914</v>
      </c>
      <c r="N50" s="52">
        <f t="shared" si="7"/>
        <v>43695348</v>
      </c>
      <c r="O50" s="52">
        <f t="shared" si="7"/>
        <v>2478093</v>
      </c>
      <c r="P50" s="52">
        <f t="shared" si="7"/>
        <v>128073517</v>
      </c>
      <c r="Q50" s="52">
        <f t="shared" si="7"/>
        <v>14672697</v>
      </c>
      <c r="R50" s="52">
        <f t="shared" si="7"/>
        <v>145224307</v>
      </c>
      <c r="S50" s="52">
        <f t="shared" si="7"/>
        <v>5249342</v>
      </c>
      <c r="T50" s="52">
        <f t="shared" si="7"/>
        <v>0</v>
      </c>
      <c r="U50" s="52">
        <f t="shared" si="7"/>
        <v>0</v>
      </c>
      <c r="V50" s="52">
        <f t="shared" si="7"/>
        <v>5249342</v>
      </c>
      <c r="W50" s="52">
        <f t="shared" si="7"/>
        <v>338941984</v>
      </c>
      <c r="X50" s="52">
        <f t="shared" si="7"/>
        <v>50001</v>
      </c>
      <c r="Y50" s="52">
        <f t="shared" si="7"/>
        <v>338891983</v>
      </c>
      <c r="Z50" s="53">
        <f>+IF(X50&lt;&gt;0,+(Y50/X50)*100,0)</f>
        <v>677770.41059178824</v>
      </c>
      <c r="AA50" s="54">
        <f>SUM(AA47:AA49)</f>
        <v>50001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22492832</v>
      </c>
      <c r="G6" s="20">
        <v>4828042</v>
      </c>
      <c r="H6" s="20">
        <v>1693278</v>
      </c>
      <c r="I6" s="20">
        <v>1803232</v>
      </c>
      <c r="J6" s="20">
        <v>8324552</v>
      </c>
      <c r="K6" s="20">
        <v>2275537</v>
      </c>
      <c r="L6" s="20">
        <v>2033986</v>
      </c>
      <c r="M6" s="20">
        <v>1581413</v>
      </c>
      <c r="N6" s="20">
        <v>5890936</v>
      </c>
      <c r="O6" s="20">
        <v>2171037</v>
      </c>
      <c r="P6" s="20">
        <v>3786406</v>
      </c>
      <c r="Q6" s="20">
        <v>4477642</v>
      </c>
      <c r="R6" s="20">
        <v>10435085</v>
      </c>
      <c r="S6" s="20">
        <v>3400255</v>
      </c>
      <c r="T6" s="20">
        <v>2916283</v>
      </c>
      <c r="U6" s="20">
        <v>1190509</v>
      </c>
      <c r="V6" s="20">
        <v>7507047</v>
      </c>
      <c r="W6" s="20">
        <v>32157620</v>
      </c>
      <c r="X6" s="20">
        <v>22492832</v>
      </c>
      <c r="Y6" s="20">
        <v>9664788</v>
      </c>
      <c r="Z6" s="21">
        <v>42.968302079524712</v>
      </c>
      <c r="AA6" s="22">
        <v>22492832</v>
      </c>
    </row>
    <row r="7" spans="1:27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3436944</v>
      </c>
      <c r="G7" s="20">
        <v>8902115</v>
      </c>
      <c r="H7" s="20">
        <v>-1769301</v>
      </c>
      <c r="I7" s="20">
        <v>861871</v>
      </c>
      <c r="J7" s="20">
        <v>7994685</v>
      </c>
      <c r="K7" s="20">
        <v>-2383981</v>
      </c>
      <c r="L7" s="20">
        <v>598145</v>
      </c>
      <c r="M7" s="20">
        <v>85340</v>
      </c>
      <c r="N7" s="20">
        <v>-1700496</v>
      </c>
      <c r="O7" s="20">
        <v>1033260</v>
      </c>
      <c r="P7" s="20">
        <v>168609</v>
      </c>
      <c r="Q7" s="20">
        <v>-1745273</v>
      </c>
      <c r="R7" s="20">
        <v>-543404</v>
      </c>
      <c r="S7" s="20">
        <v>-196412</v>
      </c>
      <c r="T7" s="20">
        <v>-669415</v>
      </c>
      <c r="U7" s="20">
        <v>-502293</v>
      </c>
      <c r="V7" s="20">
        <v>-1368120</v>
      </c>
      <c r="W7" s="20">
        <v>4382665</v>
      </c>
      <c r="X7" s="20">
        <v>3436944</v>
      </c>
      <c r="Y7" s="20">
        <v>945721</v>
      </c>
      <c r="Z7" s="21">
        <v>27.516334278358912</v>
      </c>
      <c r="AA7" s="22">
        <v>3436944</v>
      </c>
    </row>
    <row r="8" spans="1:27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815413</v>
      </c>
      <c r="G8" s="20">
        <v>3209250</v>
      </c>
      <c r="H8" s="20">
        <v>-2253749</v>
      </c>
      <c r="I8" s="20">
        <v>52689</v>
      </c>
      <c r="J8" s="20">
        <v>1008190</v>
      </c>
      <c r="K8" s="20">
        <v>246586</v>
      </c>
      <c r="L8" s="20">
        <v>203610</v>
      </c>
      <c r="M8" s="20">
        <v>411063</v>
      </c>
      <c r="N8" s="20">
        <v>861259</v>
      </c>
      <c r="O8" s="20">
        <v>160884</v>
      </c>
      <c r="P8" s="20">
        <v>-8191</v>
      </c>
      <c r="Q8" s="20">
        <v>433274</v>
      </c>
      <c r="R8" s="20">
        <v>585967</v>
      </c>
      <c r="S8" s="20">
        <v>254654</v>
      </c>
      <c r="T8" s="20">
        <v>218436</v>
      </c>
      <c r="U8" s="20">
        <v>159762</v>
      </c>
      <c r="V8" s="20">
        <v>632852</v>
      </c>
      <c r="W8" s="20">
        <v>3088268</v>
      </c>
      <c r="X8" s="20">
        <v>815413</v>
      </c>
      <c r="Y8" s="20">
        <v>2272855</v>
      </c>
      <c r="Z8" s="21">
        <v>278.73666473308617</v>
      </c>
      <c r="AA8" s="22">
        <v>815413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106626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106626</v>
      </c>
      <c r="Y10" s="20">
        <v>-3999</v>
      </c>
      <c r="Z10" s="21">
        <v>-3.7504923752180521</v>
      </c>
      <c r="AA10" s="22">
        <v>106626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1210144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1210144</v>
      </c>
      <c r="Y11" s="24">
        <v>-1210144</v>
      </c>
      <c r="Z11" s="25">
        <v>-100</v>
      </c>
      <c r="AA11" s="26">
        <v>1210144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28061959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138142</v>
      </c>
      <c r="L13" s="31">
        <f t="shared" si="0"/>
        <v>2835741</v>
      </c>
      <c r="M13" s="31">
        <f t="shared" si="0"/>
        <v>2077816</v>
      </c>
      <c r="N13" s="31">
        <f t="shared" si="0"/>
        <v>5051699</v>
      </c>
      <c r="O13" s="31">
        <f t="shared" si="0"/>
        <v>3365181</v>
      </c>
      <c r="P13" s="31">
        <f t="shared" si="0"/>
        <v>3946824</v>
      </c>
      <c r="Q13" s="31">
        <f t="shared" si="0"/>
        <v>3165643</v>
      </c>
      <c r="R13" s="31">
        <f t="shared" si="0"/>
        <v>10477648</v>
      </c>
      <c r="S13" s="31">
        <f t="shared" si="0"/>
        <v>3458497</v>
      </c>
      <c r="T13" s="31">
        <f t="shared" si="0"/>
        <v>2465304</v>
      </c>
      <c r="U13" s="31">
        <f t="shared" si="0"/>
        <v>847978</v>
      </c>
      <c r="V13" s="31">
        <f t="shared" si="0"/>
        <v>6771779</v>
      </c>
      <c r="W13" s="31">
        <f t="shared" si="0"/>
        <v>39731180</v>
      </c>
      <c r="X13" s="31">
        <f t="shared" si="0"/>
        <v>28061959</v>
      </c>
      <c r="Y13" s="31">
        <f t="shared" si="0"/>
        <v>11669221</v>
      </c>
      <c r="Z13" s="32">
        <f>+IF(X13&lt;&gt;0,+(Y13/X13)*100,0)</f>
        <v>41.583771824340559</v>
      </c>
      <c r="AA13" s="33">
        <f>SUM(AA6:AA12)</f>
        <v>28061959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64951958</v>
      </c>
      <c r="G17" s="24">
        <v>54363586</v>
      </c>
      <c r="H17" s="24">
        <v>6073983</v>
      </c>
      <c r="I17" s="24">
        <v>248232</v>
      </c>
      <c r="J17" s="20">
        <v>60685801</v>
      </c>
      <c r="K17" s="24">
        <v>238339</v>
      </c>
      <c r="L17" s="24">
        <v>392142</v>
      </c>
      <c r="M17" s="20">
        <v>605870</v>
      </c>
      <c r="N17" s="24">
        <v>1236351</v>
      </c>
      <c r="O17" s="24">
        <v>1555319</v>
      </c>
      <c r="P17" s="24">
        <v>-710746</v>
      </c>
      <c r="Q17" s="20">
        <v>24152</v>
      </c>
      <c r="R17" s="24">
        <v>868725</v>
      </c>
      <c r="S17" s="24">
        <v>-108826</v>
      </c>
      <c r="T17" s="20">
        <v>840898</v>
      </c>
      <c r="U17" s="24">
        <v>1494769</v>
      </c>
      <c r="V17" s="24">
        <v>2226841</v>
      </c>
      <c r="W17" s="24">
        <v>65017718</v>
      </c>
      <c r="X17" s="20">
        <v>64951958</v>
      </c>
      <c r="Y17" s="24">
        <v>65760</v>
      </c>
      <c r="Z17" s="25">
        <v>0.10124406103354112</v>
      </c>
      <c r="AA17" s="26">
        <v>64951958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64951958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238339</v>
      </c>
      <c r="L25" s="36">
        <f t="shared" si="1"/>
        <v>392142</v>
      </c>
      <c r="M25" s="36">
        <f t="shared" si="1"/>
        <v>605870</v>
      </c>
      <c r="N25" s="36">
        <f t="shared" si="1"/>
        <v>1236351</v>
      </c>
      <c r="O25" s="36">
        <f t="shared" si="1"/>
        <v>1555319</v>
      </c>
      <c r="P25" s="36">
        <f t="shared" si="1"/>
        <v>-710746</v>
      </c>
      <c r="Q25" s="36">
        <f t="shared" si="1"/>
        <v>24152</v>
      </c>
      <c r="R25" s="36">
        <f t="shared" si="1"/>
        <v>868725</v>
      </c>
      <c r="S25" s="36">
        <f t="shared" si="1"/>
        <v>-108826</v>
      </c>
      <c r="T25" s="36">
        <f t="shared" si="1"/>
        <v>840898</v>
      </c>
      <c r="U25" s="36">
        <f t="shared" si="1"/>
        <v>1494769</v>
      </c>
      <c r="V25" s="36">
        <f t="shared" si="1"/>
        <v>2226841</v>
      </c>
      <c r="W25" s="36">
        <f t="shared" si="1"/>
        <v>65017718</v>
      </c>
      <c r="X25" s="36">
        <f t="shared" si="1"/>
        <v>64951958</v>
      </c>
      <c r="Y25" s="36">
        <f t="shared" si="1"/>
        <v>65760</v>
      </c>
      <c r="Z25" s="37">
        <f>+IF(X25&lt;&gt;0,+(Y25/X25)*100,0)</f>
        <v>0.10124406103354112</v>
      </c>
      <c r="AA25" s="38">
        <f>SUM(AA15:AA24)</f>
        <v>64951958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93013917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376481</v>
      </c>
      <c r="L26" s="31">
        <f t="shared" si="2"/>
        <v>3227883</v>
      </c>
      <c r="M26" s="31">
        <f t="shared" si="2"/>
        <v>2683686</v>
      </c>
      <c r="N26" s="31">
        <f t="shared" si="2"/>
        <v>6288050</v>
      </c>
      <c r="O26" s="31">
        <f t="shared" si="2"/>
        <v>4920500</v>
      </c>
      <c r="P26" s="31">
        <f t="shared" si="2"/>
        <v>3236078</v>
      </c>
      <c r="Q26" s="31">
        <f t="shared" si="2"/>
        <v>3189795</v>
      </c>
      <c r="R26" s="31">
        <f t="shared" si="2"/>
        <v>11346373</v>
      </c>
      <c r="S26" s="31">
        <f t="shared" si="2"/>
        <v>3349671</v>
      </c>
      <c r="T26" s="31">
        <f t="shared" si="2"/>
        <v>3306202</v>
      </c>
      <c r="U26" s="31">
        <f t="shared" si="2"/>
        <v>2342747</v>
      </c>
      <c r="V26" s="31">
        <f t="shared" si="2"/>
        <v>8998620</v>
      </c>
      <c r="W26" s="31">
        <f t="shared" si="2"/>
        <v>104748898</v>
      </c>
      <c r="X26" s="31">
        <f t="shared" si="2"/>
        <v>93013917</v>
      </c>
      <c r="Y26" s="31">
        <f t="shared" si="2"/>
        <v>11734981</v>
      </c>
      <c r="Z26" s="32">
        <f>+IF(X26&lt;&gt;0,+(Y26/X26)*100,0)</f>
        <v>12.616371160887677</v>
      </c>
      <c r="AA26" s="33">
        <f>+AA13+AA25</f>
        <v>93013917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2794499</v>
      </c>
      <c r="G31" s="20">
        <v>2808464</v>
      </c>
      <c r="H31" s="20">
        <v>11432</v>
      </c>
      <c r="I31" s="20">
        <v>7337</v>
      </c>
      <c r="J31" s="20">
        <v>2827233</v>
      </c>
      <c r="K31" s="20">
        <v>15757</v>
      </c>
      <c r="L31" s="20">
        <v>13597</v>
      </c>
      <c r="M31" s="20">
        <v>7486</v>
      </c>
      <c r="N31" s="20">
        <v>36840</v>
      </c>
      <c r="O31" s="20">
        <v>15131</v>
      </c>
      <c r="P31" s="20">
        <v>12640</v>
      </c>
      <c r="Q31" s="20">
        <v>8905</v>
      </c>
      <c r="R31" s="20">
        <v>36676</v>
      </c>
      <c r="S31" s="20">
        <v>-9396</v>
      </c>
      <c r="T31" s="20">
        <v>19829</v>
      </c>
      <c r="U31" s="20">
        <v>11061</v>
      </c>
      <c r="V31" s="20">
        <v>21494</v>
      </c>
      <c r="W31" s="20">
        <v>2922243</v>
      </c>
      <c r="X31" s="20">
        <v>2794499</v>
      </c>
      <c r="Y31" s="20">
        <v>127744</v>
      </c>
      <c r="Z31" s="21">
        <v>4.5712666205999719</v>
      </c>
      <c r="AA31" s="22">
        <v>2794499</v>
      </c>
    </row>
    <row r="32" spans="1:27" x14ac:dyDescent="0.25">
      <c r="A32" s="23" t="s">
        <v>59</v>
      </c>
      <c r="B32" s="17" t="s">
        <v>32</v>
      </c>
      <c r="C32" s="18">
        <v>58008</v>
      </c>
      <c r="D32" s="18"/>
      <c r="E32" s="19"/>
      <c r="F32" s="20">
        <v>58008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58008</v>
      </c>
      <c r="Y32" s="20">
        <v>-58008</v>
      </c>
      <c r="Z32" s="21">
        <v>-100</v>
      </c>
      <c r="AA32" s="22">
        <v>58008</v>
      </c>
    </row>
    <row r="33" spans="1:27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>
        <v>1471779</v>
      </c>
      <c r="G33" s="20">
        <v>4252609</v>
      </c>
      <c r="H33" s="20">
        <v>-480830</v>
      </c>
      <c r="I33" s="20"/>
      <c r="J33" s="20">
        <v>3771779</v>
      </c>
      <c r="K33" s="20">
        <v>-326465</v>
      </c>
      <c r="L33" s="20"/>
      <c r="M33" s="20">
        <v>-794580</v>
      </c>
      <c r="N33" s="20">
        <v>-1121045</v>
      </c>
      <c r="O33" s="20">
        <v>-724663</v>
      </c>
      <c r="P33" s="20"/>
      <c r="Q33" s="20"/>
      <c r="R33" s="20">
        <v>-724663</v>
      </c>
      <c r="S33" s="20"/>
      <c r="T33" s="20"/>
      <c r="U33" s="20"/>
      <c r="V33" s="20"/>
      <c r="W33" s="20">
        <v>1926071</v>
      </c>
      <c r="X33" s="20">
        <v>1471779</v>
      </c>
      <c r="Y33" s="20">
        <v>454292</v>
      </c>
      <c r="Z33" s="21">
        <v>30.866862484109369</v>
      </c>
      <c r="AA33" s="22">
        <v>1471779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6113860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6113860</v>
      </c>
      <c r="Y35" s="20">
        <v>-6113860</v>
      </c>
      <c r="Z35" s="21">
        <v>-100</v>
      </c>
      <c r="AA35" s="22">
        <v>6113860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10438146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-310708</v>
      </c>
      <c r="L37" s="31">
        <f t="shared" si="3"/>
        <v>13597</v>
      </c>
      <c r="M37" s="31">
        <f t="shared" si="3"/>
        <v>-787094</v>
      </c>
      <c r="N37" s="31">
        <f t="shared" si="3"/>
        <v>-1084205</v>
      </c>
      <c r="O37" s="31">
        <f t="shared" si="3"/>
        <v>-709532</v>
      </c>
      <c r="P37" s="31">
        <f t="shared" si="3"/>
        <v>12640</v>
      </c>
      <c r="Q37" s="31">
        <f t="shared" si="3"/>
        <v>8905</v>
      </c>
      <c r="R37" s="31">
        <f t="shared" si="3"/>
        <v>-687987</v>
      </c>
      <c r="S37" s="31">
        <f t="shared" si="3"/>
        <v>-9396</v>
      </c>
      <c r="T37" s="31">
        <f t="shared" si="3"/>
        <v>19829</v>
      </c>
      <c r="U37" s="31">
        <f t="shared" si="3"/>
        <v>11061</v>
      </c>
      <c r="V37" s="31">
        <f t="shared" si="3"/>
        <v>21494</v>
      </c>
      <c r="W37" s="31">
        <f t="shared" si="3"/>
        <v>4848314</v>
      </c>
      <c r="X37" s="31">
        <f t="shared" si="3"/>
        <v>10438146</v>
      </c>
      <c r="Y37" s="31">
        <f t="shared" si="3"/>
        <v>-5589832</v>
      </c>
      <c r="Z37" s="32">
        <f>+IF(X37&lt;&gt;0,+(Y37/X37)*100,0)</f>
        <v>-53.551962197118151</v>
      </c>
      <c r="AA37" s="33">
        <f>SUM(AA29:AA36)</f>
        <v>10438146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10438146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-310708</v>
      </c>
      <c r="L44" s="31">
        <f t="shared" si="5"/>
        <v>13597</v>
      </c>
      <c r="M44" s="31">
        <f t="shared" si="5"/>
        <v>-787094</v>
      </c>
      <c r="N44" s="31">
        <f t="shared" si="5"/>
        <v>-1084205</v>
      </c>
      <c r="O44" s="31">
        <f t="shared" si="5"/>
        <v>-709532</v>
      </c>
      <c r="P44" s="31">
        <f t="shared" si="5"/>
        <v>12640</v>
      </c>
      <c r="Q44" s="31">
        <f t="shared" si="5"/>
        <v>8905</v>
      </c>
      <c r="R44" s="31">
        <f t="shared" si="5"/>
        <v>-687987</v>
      </c>
      <c r="S44" s="31">
        <f t="shared" si="5"/>
        <v>-9396</v>
      </c>
      <c r="T44" s="31">
        <f t="shared" si="5"/>
        <v>19829</v>
      </c>
      <c r="U44" s="31">
        <f t="shared" si="5"/>
        <v>11061</v>
      </c>
      <c r="V44" s="31">
        <f t="shared" si="5"/>
        <v>21494</v>
      </c>
      <c r="W44" s="31">
        <f t="shared" si="5"/>
        <v>4848314</v>
      </c>
      <c r="X44" s="31">
        <f t="shared" si="5"/>
        <v>10438146</v>
      </c>
      <c r="Y44" s="31">
        <f t="shared" si="5"/>
        <v>-5589832</v>
      </c>
      <c r="Z44" s="32">
        <f>+IF(X44&lt;&gt;0,+(Y44/X44)*100,0)</f>
        <v>-53.551962197118151</v>
      </c>
      <c r="AA44" s="33">
        <f>+AA37+AA43</f>
        <v>10438146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82575771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687189</v>
      </c>
      <c r="L45" s="44">
        <f t="shared" si="6"/>
        <v>3214286</v>
      </c>
      <c r="M45" s="44">
        <f t="shared" si="6"/>
        <v>3470780</v>
      </c>
      <c r="N45" s="44">
        <f t="shared" si="6"/>
        <v>7372255</v>
      </c>
      <c r="O45" s="44">
        <f t="shared" si="6"/>
        <v>5630032</v>
      </c>
      <c r="P45" s="44">
        <f t="shared" si="6"/>
        <v>3223438</v>
      </c>
      <c r="Q45" s="44">
        <f t="shared" si="6"/>
        <v>3180890</v>
      </c>
      <c r="R45" s="44">
        <f t="shared" si="6"/>
        <v>12034360</v>
      </c>
      <c r="S45" s="44">
        <f t="shared" si="6"/>
        <v>3359067</v>
      </c>
      <c r="T45" s="44">
        <f t="shared" si="6"/>
        <v>3286373</v>
      </c>
      <c r="U45" s="44">
        <f t="shared" si="6"/>
        <v>2331686</v>
      </c>
      <c r="V45" s="44">
        <f t="shared" si="6"/>
        <v>8977126</v>
      </c>
      <c r="W45" s="44">
        <f t="shared" si="6"/>
        <v>99900584</v>
      </c>
      <c r="X45" s="44">
        <f t="shared" si="6"/>
        <v>82575771</v>
      </c>
      <c r="Y45" s="44">
        <f t="shared" si="6"/>
        <v>17324813</v>
      </c>
      <c r="Z45" s="45">
        <f>+IF(X45&lt;&gt;0,+(Y45/X45)*100,0)</f>
        <v>20.980504075463006</v>
      </c>
      <c r="AA45" s="46">
        <f>+AA26-AA44</f>
        <v>82575771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18088138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18088138</v>
      </c>
      <c r="Y47" s="20">
        <v>-18088138</v>
      </c>
      <c r="Z47" s="47">
        <v>-100</v>
      </c>
      <c r="AA47" s="22">
        <v>18088138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18088138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18088138</v>
      </c>
      <c r="Y50" s="52">
        <f t="shared" si="7"/>
        <v>-18088138</v>
      </c>
      <c r="Z50" s="53">
        <f>+IF(X50&lt;&gt;0,+(Y50/X50)*100,0)</f>
        <v>-100</v>
      </c>
      <c r="AA50" s="54">
        <f>SUM(AA47:AA49)</f>
        <v>18088138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-51542662</v>
      </c>
      <c r="D6" s="18"/>
      <c r="E6" s="19">
        <v>-131465256</v>
      </c>
      <c r="F6" s="20">
        <v>-156008677</v>
      </c>
      <c r="G6" s="20">
        <v>-49208107</v>
      </c>
      <c r="H6" s="20">
        <v>1804839</v>
      </c>
      <c r="I6" s="20">
        <v>969325</v>
      </c>
      <c r="J6" s="20">
        <v>-46433943</v>
      </c>
      <c r="K6" s="20">
        <v>1803095</v>
      </c>
      <c r="L6" s="20">
        <v>1329852</v>
      </c>
      <c r="M6" s="20">
        <v>1330962</v>
      </c>
      <c r="N6" s="20">
        <v>4463909</v>
      </c>
      <c r="O6" s="20">
        <v>2175380</v>
      </c>
      <c r="P6" s="20">
        <v>1677344</v>
      </c>
      <c r="Q6" s="20">
        <v>4435829</v>
      </c>
      <c r="R6" s="20">
        <v>8288553</v>
      </c>
      <c r="S6" s="20">
        <v>2451276</v>
      </c>
      <c r="T6" s="20">
        <v>1933685</v>
      </c>
      <c r="U6" s="20">
        <v>1418561</v>
      </c>
      <c r="V6" s="20">
        <v>5803522</v>
      </c>
      <c r="W6" s="20">
        <v>-27877959</v>
      </c>
      <c r="X6" s="20">
        <v>-156008677</v>
      </c>
      <c r="Y6" s="20">
        <v>128130718</v>
      </c>
      <c r="Z6" s="21">
        <v>-82.130507394790612</v>
      </c>
      <c r="AA6" s="22">
        <v>-156008677</v>
      </c>
    </row>
    <row r="7" spans="1:27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8595799</v>
      </c>
      <c r="G7" s="20">
        <v>27999958</v>
      </c>
      <c r="H7" s="20">
        <v>-126963</v>
      </c>
      <c r="I7" s="20">
        <v>-91425</v>
      </c>
      <c r="J7" s="20">
        <v>27781570</v>
      </c>
      <c r="K7" s="20">
        <v>-2052</v>
      </c>
      <c r="L7" s="20">
        <v>-293666</v>
      </c>
      <c r="M7" s="20">
        <v>26383</v>
      </c>
      <c r="N7" s="20">
        <v>-269335</v>
      </c>
      <c r="O7" s="20">
        <v>386953</v>
      </c>
      <c r="P7" s="20">
        <v>-440028</v>
      </c>
      <c r="Q7" s="20">
        <v>-137083</v>
      </c>
      <c r="R7" s="20">
        <v>-190158</v>
      </c>
      <c r="S7" s="20">
        <v>-479420</v>
      </c>
      <c r="T7" s="20">
        <v>-292006</v>
      </c>
      <c r="U7" s="20">
        <v>-562989</v>
      </c>
      <c r="V7" s="20">
        <v>-1334415</v>
      </c>
      <c r="W7" s="20">
        <v>25987662</v>
      </c>
      <c r="X7" s="20">
        <v>8595799</v>
      </c>
      <c r="Y7" s="20">
        <v>17391863</v>
      </c>
      <c r="Z7" s="21">
        <v>202.32980087133262</v>
      </c>
      <c r="AA7" s="22">
        <v>8595799</v>
      </c>
    </row>
    <row r="8" spans="1:27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-24352887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-24352887</v>
      </c>
      <c r="Y8" s="20">
        <v>24444236</v>
      </c>
      <c r="Z8" s="21">
        <v>-100.37510542384564</v>
      </c>
      <c r="AA8" s="22">
        <v>-24352887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-3106422</v>
      </c>
      <c r="D10" s="18"/>
      <c r="E10" s="19">
        <v>-3714314</v>
      </c>
      <c r="F10" s="20">
        <v>-3661161</v>
      </c>
      <c r="G10" s="20">
        <v>-3212023</v>
      </c>
      <c r="H10" s="20">
        <v>-125487</v>
      </c>
      <c r="I10" s="20">
        <v>-68484</v>
      </c>
      <c r="J10" s="20">
        <v>-3405994</v>
      </c>
      <c r="K10" s="20">
        <v>-73941</v>
      </c>
      <c r="L10" s="20">
        <v>-104269</v>
      </c>
      <c r="M10" s="20">
        <v>-66714</v>
      </c>
      <c r="N10" s="20">
        <v>-244924</v>
      </c>
      <c r="O10" s="20">
        <v>-30288</v>
      </c>
      <c r="P10" s="20">
        <v>-33996</v>
      </c>
      <c r="Q10" s="20">
        <v>-88348</v>
      </c>
      <c r="R10" s="20">
        <v>-152632</v>
      </c>
      <c r="S10" s="20">
        <v>-46302</v>
      </c>
      <c r="T10" s="20">
        <v>-64597</v>
      </c>
      <c r="U10" s="20">
        <v>-87255</v>
      </c>
      <c r="V10" s="20">
        <v>-198154</v>
      </c>
      <c r="W10" s="20">
        <v>-4001704</v>
      </c>
      <c r="X10" s="20">
        <v>-3661161</v>
      </c>
      <c r="Y10" s="20">
        <v>-340543</v>
      </c>
      <c r="Z10" s="21">
        <v>9.301502993176209</v>
      </c>
      <c r="AA10" s="22">
        <v>-3661161</v>
      </c>
    </row>
    <row r="11" spans="1:27" x14ac:dyDescent="0.25">
      <c r="A11" s="23" t="s">
        <v>39</v>
      </c>
      <c r="B11" s="17" t="s">
        <v>32</v>
      </c>
      <c r="C11" s="18">
        <v>9550624</v>
      </c>
      <c r="D11" s="18"/>
      <c r="E11" s="19">
        <v>20946411</v>
      </c>
      <c r="F11" s="20">
        <v>27145925</v>
      </c>
      <c r="G11" s="24">
        <v>9550625</v>
      </c>
      <c r="H11" s="24">
        <v>45157</v>
      </c>
      <c r="I11" s="24">
        <v>151711</v>
      </c>
      <c r="J11" s="20">
        <v>9747493</v>
      </c>
      <c r="K11" s="24">
        <v>33720</v>
      </c>
      <c r="L11" s="24">
        <v>141139</v>
      </c>
      <c r="M11" s="20">
        <v>70596</v>
      </c>
      <c r="N11" s="24">
        <v>245455</v>
      </c>
      <c r="O11" s="24">
        <v>43735</v>
      </c>
      <c r="P11" s="24">
        <v>147429</v>
      </c>
      <c r="Q11" s="20">
        <v>237453</v>
      </c>
      <c r="R11" s="24">
        <v>428617</v>
      </c>
      <c r="S11" s="24">
        <v>53334</v>
      </c>
      <c r="T11" s="20">
        <v>75475</v>
      </c>
      <c r="U11" s="24">
        <v>114700</v>
      </c>
      <c r="V11" s="24">
        <v>243509</v>
      </c>
      <c r="W11" s="24">
        <v>10665074</v>
      </c>
      <c r="X11" s="20">
        <v>27145925</v>
      </c>
      <c r="Y11" s="24">
        <v>-16480851</v>
      </c>
      <c r="Z11" s="25">
        <v>-60.712062676073856</v>
      </c>
      <c r="AA11" s="26">
        <v>27145925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-16666636</v>
      </c>
      <c r="D13" s="29">
        <f>SUM(D6:D12)</f>
        <v>0</v>
      </c>
      <c r="E13" s="30">
        <f t="shared" si="0"/>
        <v>-113731593</v>
      </c>
      <c r="F13" s="31">
        <f t="shared" si="0"/>
        <v>-148281001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1760822</v>
      </c>
      <c r="L13" s="31">
        <f t="shared" si="0"/>
        <v>1073056</v>
      </c>
      <c r="M13" s="31">
        <f t="shared" si="0"/>
        <v>1361227</v>
      </c>
      <c r="N13" s="31">
        <f t="shared" si="0"/>
        <v>4195105</v>
      </c>
      <c r="O13" s="31">
        <f t="shared" si="0"/>
        <v>2575780</v>
      </c>
      <c r="P13" s="31">
        <f t="shared" si="0"/>
        <v>1350749</v>
      </c>
      <c r="Q13" s="31">
        <f t="shared" si="0"/>
        <v>4447851</v>
      </c>
      <c r="R13" s="31">
        <f t="shared" si="0"/>
        <v>8374380</v>
      </c>
      <c r="S13" s="31">
        <f t="shared" si="0"/>
        <v>1978888</v>
      </c>
      <c r="T13" s="31">
        <f t="shared" si="0"/>
        <v>1652557</v>
      </c>
      <c r="U13" s="31">
        <f t="shared" si="0"/>
        <v>883017</v>
      </c>
      <c r="V13" s="31">
        <f t="shared" si="0"/>
        <v>4514462</v>
      </c>
      <c r="W13" s="31">
        <f t="shared" si="0"/>
        <v>4864422</v>
      </c>
      <c r="X13" s="31">
        <f t="shared" si="0"/>
        <v>-148281001</v>
      </c>
      <c r="Y13" s="31">
        <f t="shared" si="0"/>
        <v>153145423</v>
      </c>
      <c r="Z13" s="32">
        <f>+IF(X13&lt;&gt;0,+(Y13/X13)*100,0)</f>
        <v>-103.28054300092026</v>
      </c>
      <c r="AA13" s="33">
        <f>SUM(AA6:AA12)</f>
        <v>-148281001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13973797</v>
      </c>
      <c r="G17" s="24">
        <v>43973757</v>
      </c>
      <c r="H17" s="24">
        <v>-165213</v>
      </c>
      <c r="I17" s="24">
        <v>499358</v>
      </c>
      <c r="J17" s="20">
        <v>44307902</v>
      </c>
      <c r="K17" s="24">
        <v>33424</v>
      </c>
      <c r="L17" s="24">
        <v>1047598</v>
      </c>
      <c r="M17" s="20">
        <v>488997</v>
      </c>
      <c r="N17" s="24">
        <v>1570019</v>
      </c>
      <c r="O17" s="24">
        <v>24886</v>
      </c>
      <c r="P17" s="24">
        <v>588768</v>
      </c>
      <c r="Q17" s="20">
        <v>1008919</v>
      </c>
      <c r="R17" s="24">
        <v>1622573</v>
      </c>
      <c r="S17" s="24">
        <v>6257</v>
      </c>
      <c r="T17" s="20">
        <v>408703</v>
      </c>
      <c r="U17" s="24">
        <v>416477</v>
      </c>
      <c r="V17" s="24">
        <v>831437</v>
      </c>
      <c r="W17" s="24">
        <v>48331931</v>
      </c>
      <c r="X17" s="20">
        <v>13973797</v>
      </c>
      <c r="Y17" s="24">
        <v>34358134</v>
      </c>
      <c r="Z17" s="25">
        <v>245.8754338566676</v>
      </c>
      <c r="AA17" s="26">
        <v>13973797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13973797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33424</v>
      </c>
      <c r="L25" s="36">
        <f t="shared" si="1"/>
        <v>1047598</v>
      </c>
      <c r="M25" s="36">
        <f t="shared" si="1"/>
        <v>488997</v>
      </c>
      <c r="N25" s="36">
        <f t="shared" si="1"/>
        <v>1570019</v>
      </c>
      <c r="O25" s="36">
        <f t="shared" si="1"/>
        <v>24886</v>
      </c>
      <c r="P25" s="36">
        <f t="shared" si="1"/>
        <v>588768</v>
      </c>
      <c r="Q25" s="36">
        <f t="shared" si="1"/>
        <v>1008919</v>
      </c>
      <c r="R25" s="36">
        <f t="shared" si="1"/>
        <v>1622573</v>
      </c>
      <c r="S25" s="36">
        <f t="shared" si="1"/>
        <v>6257</v>
      </c>
      <c r="T25" s="36">
        <f t="shared" si="1"/>
        <v>408703</v>
      </c>
      <c r="U25" s="36">
        <f t="shared" si="1"/>
        <v>416477</v>
      </c>
      <c r="V25" s="36">
        <f t="shared" si="1"/>
        <v>831437</v>
      </c>
      <c r="W25" s="36">
        <f t="shared" si="1"/>
        <v>48331931</v>
      </c>
      <c r="X25" s="36">
        <f t="shared" si="1"/>
        <v>13973797</v>
      </c>
      <c r="Y25" s="36">
        <f t="shared" si="1"/>
        <v>34358134</v>
      </c>
      <c r="Z25" s="37">
        <f>+IF(X25&lt;&gt;0,+(Y25/X25)*100,0)</f>
        <v>245.8754338566676</v>
      </c>
      <c r="AA25" s="38">
        <f>SUM(AA15:AA24)</f>
        <v>13973797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27140532</v>
      </c>
      <c r="D26" s="29">
        <f>+D13+D25</f>
        <v>0</v>
      </c>
      <c r="E26" s="30">
        <f t="shared" si="2"/>
        <v>-99347404</v>
      </c>
      <c r="F26" s="31">
        <f t="shared" si="2"/>
        <v>-134307204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1794246</v>
      </c>
      <c r="L26" s="31">
        <f t="shared" si="2"/>
        <v>2120654</v>
      </c>
      <c r="M26" s="31">
        <f t="shared" si="2"/>
        <v>1850224</v>
      </c>
      <c r="N26" s="31">
        <f t="shared" si="2"/>
        <v>5765124</v>
      </c>
      <c r="O26" s="31">
        <f t="shared" si="2"/>
        <v>2600666</v>
      </c>
      <c r="P26" s="31">
        <f t="shared" si="2"/>
        <v>1939517</v>
      </c>
      <c r="Q26" s="31">
        <f t="shared" si="2"/>
        <v>5456770</v>
      </c>
      <c r="R26" s="31">
        <f t="shared" si="2"/>
        <v>9996953</v>
      </c>
      <c r="S26" s="31">
        <f t="shared" si="2"/>
        <v>1985145</v>
      </c>
      <c r="T26" s="31">
        <f t="shared" si="2"/>
        <v>2061260</v>
      </c>
      <c r="U26" s="31">
        <f t="shared" si="2"/>
        <v>1299494</v>
      </c>
      <c r="V26" s="31">
        <f t="shared" si="2"/>
        <v>5345899</v>
      </c>
      <c r="W26" s="31">
        <f t="shared" si="2"/>
        <v>53196353</v>
      </c>
      <c r="X26" s="31">
        <f t="shared" si="2"/>
        <v>-134307204</v>
      </c>
      <c r="Y26" s="31">
        <f t="shared" si="2"/>
        <v>187503557</v>
      </c>
      <c r="Z26" s="32">
        <f>+IF(X26&lt;&gt;0,+(Y26/X26)*100,0)</f>
        <v>-139.60796697100477</v>
      </c>
      <c r="AA26" s="33">
        <f>+AA13+AA25</f>
        <v>-134307204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-169328679</v>
      </c>
      <c r="G32" s="20">
        <v>57498327</v>
      </c>
      <c r="H32" s="20">
        <v>630136</v>
      </c>
      <c r="I32" s="20">
        <v>852923</v>
      </c>
      <c r="J32" s="20">
        <v>58981386</v>
      </c>
      <c r="K32" s="20">
        <v>535908</v>
      </c>
      <c r="L32" s="20">
        <v>1039506</v>
      </c>
      <c r="M32" s="20">
        <v>843340</v>
      </c>
      <c r="N32" s="20">
        <v>2418754</v>
      </c>
      <c r="O32" s="20">
        <v>754129</v>
      </c>
      <c r="P32" s="20">
        <v>678266</v>
      </c>
      <c r="Q32" s="20">
        <v>622039</v>
      </c>
      <c r="R32" s="20">
        <v>2054434</v>
      </c>
      <c r="S32" s="20">
        <v>700261</v>
      </c>
      <c r="T32" s="20">
        <v>805590</v>
      </c>
      <c r="U32" s="20">
        <v>670267</v>
      </c>
      <c r="V32" s="20">
        <v>2176118</v>
      </c>
      <c r="W32" s="20">
        <v>65630692</v>
      </c>
      <c r="X32" s="20">
        <v>-169328679</v>
      </c>
      <c r="Y32" s="20">
        <v>234959371</v>
      </c>
      <c r="Z32" s="21">
        <v>-138.75934802515053</v>
      </c>
      <c r="AA32" s="22">
        <v>-169328679</v>
      </c>
    </row>
    <row r="33" spans="1:27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-2288205</v>
      </c>
      <c r="G33" s="20">
        <v>20295867</v>
      </c>
      <c r="H33" s="20">
        <v>-678756</v>
      </c>
      <c r="I33" s="20">
        <v>424154</v>
      </c>
      <c r="J33" s="20">
        <v>20041265</v>
      </c>
      <c r="K33" s="20">
        <v>4500000</v>
      </c>
      <c r="L33" s="20">
        <v>-291908</v>
      </c>
      <c r="M33" s="20"/>
      <c r="N33" s="20">
        <v>4208092</v>
      </c>
      <c r="O33" s="20"/>
      <c r="P33" s="20"/>
      <c r="Q33" s="20">
        <v>3500000</v>
      </c>
      <c r="R33" s="20">
        <v>3500000</v>
      </c>
      <c r="S33" s="20">
        <v>-13915</v>
      </c>
      <c r="T33" s="20">
        <v>-106835</v>
      </c>
      <c r="U33" s="20">
        <v>-137556</v>
      </c>
      <c r="V33" s="20">
        <v>-258306</v>
      </c>
      <c r="W33" s="20">
        <v>27491051</v>
      </c>
      <c r="X33" s="20">
        <v>-2288205</v>
      </c>
      <c r="Y33" s="20">
        <v>29779256</v>
      </c>
      <c r="Z33" s="21">
        <v>-1301.4243042035132</v>
      </c>
      <c r="AA33" s="22">
        <v>-2288205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3707552</v>
      </c>
      <c r="G35" s="20">
        <v>76663</v>
      </c>
      <c r="H35" s="20">
        <v>-204244</v>
      </c>
      <c r="I35" s="20">
        <v>-28</v>
      </c>
      <c r="J35" s="20">
        <v>-127609</v>
      </c>
      <c r="K35" s="20">
        <v>-6</v>
      </c>
      <c r="L35" s="20"/>
      <c r="M35" s="20"/>
      <c r="N35" s="20">
        <v>-6</v>
      </c>
      <c r="O35" s="20"/>
      <c r="P35" s="20"/>
      <c r="Q35" s="20"/>
      <c r="R35" s="20"/>
      <c r="S35" s="20"/>
      <c r="T35" s="20"/>
      <c r="U35" s="20"/>
      <c r="V35" s="20"/>
      <c r="W35" s="20">
        <v>-127615</v>
      </c>
      <c r="X35" s="20">
        <v>3707552</v>
      </c>
      <c r="Y35" s="20">
        <v>-3835167</v>
      </c>
      <c r="Z35" s="21">
        <v>-103.44202859460904</v>
      </c>
      <c r="AA35" s="22">
        <v>3707552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-167909332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5035902</v>
      </c>
      <c r="L37" s="31">
        <f t="shared" si="3"/>
        <v>747598</v>
      </c>
      <c r="M37" s="31">
        <f t="shared" si="3"/>
        <v>843340</v>
      </c>
      <c r="N37" s="31">
        <f t="shared" si="3"/>
        <v>6626840</v>
      </c>
      <c r="O37" s="31">
        <f t="shared" si="3"/>
        <v>754129</v>
      </c>
      <c r="P37" s="31">
        <f t="shared" si="3"/>
        <v>678266</v>
      </c>
      <c r="Q37" s="31">
        <f t="shared" si="3"/>
        <v>4122039</v>
      </c>
      <c r="R37" s="31">
        <f t="shared" si="3"/>
        <v>5554434</v>
      </c>
      <c r="S37" s="31">
        <f t="shared" si="3"/>
        <v>686346</v>
      </c>
      <c r="T37" s="31">
        <f t="shared" si="3"/>
        <v>698755</v>
      </c>
      <c r="U37" s="31">
        <f t="shared" si="3"/>
        <v>532711</v>
      </c>
      <c r="V37" s="31">
        <f t="shared" si="3"/>
        <v>1917812</v>
      </c>
      <c r="W37" s="31">
        <f t="shared" si="3"/>
        <v>92994128</v>
      </c>
      <c r="X37" s="31">
        <f t="shared" si="3"/>
        <v>-167909332</v>
      </c>
      <c r="Y37" s="31">
        <f t="shared" si="3"/>
        <v>260903460</v>
      </c>
      <c r="Z37" s="32">
        <f>+IF(X37&lt;&gt;0,+(Y37/X37)*100,0)</f>
        <v>-155.38353758682098</v>
      </c>
      <c r="AA37" s="33">
        <f>SUM(AA29:AA36)</f>
        <v>-167909332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-167909332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5035902</v>
      </c>
      <c r="L44" s="31">
        <f t="shared" si="5"/>
        <v>747598</v>
      </c>
      <c r="M44" s="31">
        <f t="shared" si="5"/>
        <v>843340</v>
      </c>
      <c r="N44" s="31">
        <f t="shared" si="5"/>
        <v>6626840</v>
      </c>
      <c r="O44" s="31">
        <f t="shared" si="5"/>
        <v>754129</v>
      </c>
      <c r="P44" s="31">
        <f t="shared" si="5"/>
        <v>678266</v>
      </c>
      <c r="Q44" s="31">
        <f t="shared" si="5"/>
        <v>4122039</v>
      </c>
      <c r="R44" s="31">
        <f t="shared" si="5"/>
        <v>5554434</v>
      </c>
      <c r="S44" s="31">
        <f t="shared" si="5"/>
        <v>686346</v>
      </c>
      <c r="T44" s="31">
        <f t="shared" si="5"/>
        <v>698755</v>
      </c>
      <c r="U44" s="31">
        <f t="shared" si="5"/>
        <v>532711</v>
      </c>
      <c r="V44" s="31">
        <f t="shared" si="5"/>
        <v>1917812</v>
      </c>
      <c r="W44" s="31">
        <f t="shared" si="5"/>
        <v>92994128</v>
      </c>
      <c r="X44" s="31">
        <f t="shared" si="5"/>
        <v>-167909332</v>
      </c>
      <c r="Y44" s="31">
        <f t="shared" si="5"/>
        <v>260903460</v>
      </c>
      <c r="Z44" s="32">
        <f>+IF(X44&lt;&gt;0,+(Y44/X44)*100,0)</f>
        <v>-155.38353758682098</v>
      </c>
      <c r="AA44" s="33">
        <f>+AA37+AA43</f>
        <v>-167909332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-47145952</v>
      </c>
      <c r="D45" s="42">
        <f t="shared" si="6"/>
        <v>0</v>
      </c>
      <c r="E45" s="43">
        <f t="shared" si="6"/>
        <v>22621649</v>
      </c>
      <c r="F45" s="44">
        <f t="shared" si="6"/>
        <v>33602128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-3241656</v>
      </c>
      <c r="L45" s="44">
        <f t="shared" si="6"/>
        <v>1373056</v>
      </c>
      <c r="M45" s="44">
        <f t="shared" si="6"/>
        <v>1006884</v>
      </c>
      <c r="N45" s="44">
        <f t="shared" si="6"/>
        <v>-861716</v>
      </c>
      <c r="O45" s="44">
        <f t="shared" si="6"/>
        <v>1846537</v>
      </c>
      <c r="P45" s="44">
        <f t="shared" si="6"/>
        <v>1261251</v>
      </c>
      <c r="Q45" s="44">
        <f t="shared" si="6"/>
        <v>1334731</v>
      </c>
      <c r="R45" s="44">
        <f t="shared" si="6"/>
        <v>4442519</v>
      </c>
      <c r="S45" s="44">
        <f t="shared" si="6"/>
        <v>1298799</v>
      </c>
      <c r="T45" s="44">
        <f t="shared" si="6"/>
        <v>1362505</v>
      </c>
      <c r="U45" s="44">
        <f t="shared" si="6"/>
        <v>766783</v>
      </c>
      <c r="V45" s="44">
        <f t="shared" si="6"/>
        <v>3428087</v>
      </c>
      <c r="W45" s="44">
        <f t="shared" si="6"/>
        <v>-39797775</v>
      </c>
      <c r="X45" s="44">
        <f t="shared" si="6"/>
        <v>33602128</v>
      </c>
      <c r="Y45" s="44">
        <f t="shared" si="6"/>
        <v>-73399903</v>
      </c>
      <c r="Z45" s="45">
        <f>+IF(X45&lt;&gt;0,+(Y45/X45)*100,0)</f>
        <v>-218.4382578389083</v>
      </c>
      <c r="AA45" s="46">
        <f>+AA26-AA44</f>
        <v>33602128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70783629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>
        <v>2346529</v>
      </c>
      <c r="P47" s="20">
        <v>1662196</v>
      </c>
      <c r="Q47" s="20"/>
      <c r="R47" s="20">
        <v>4008725</v>
      </c>
      <c r="S47" s="20"/>
      <c r="T47" s="20"/>
      <c r="U47" s="20"/>
      <c r="V47" s="20"/>
      <c r="W47" s="20">
        <v>74792352</v>
      </c>
      <c r="X47" s="20"/>
      <c r="Y47" s="20">
        <v>74792352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70783629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2346529</v>
      </c>
      <c r="P50" s="52">
        <f t="shared" si="7"/>
        <v>1662196</v>
      </c>
      <c r="Q50" s="52">
        <f t="shared" si="7"/>
        <v>0</v>
      </c>
      <c r="R50" s="52">
        <f t="shared" si="7"/>
        <v>4008725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74792352</v>
      </c>
      <c r="X50" s="52">
        <f t="shared" si="7"/>
        <v>0</v>
      </c>
      <c r="Y50" s="52">
        <f t="shared" si="7"/>
        <v>74792352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>
        <v>-387836</v>
      </c>
      <c r="L6" s="20">
        <v>3774185</v>
      </c>
      <c r="M6" s="20">
        <v>-339956</v>
      </c>
      <c r="N6" s="20">
        <v>3046393</v>
      </c>
      <c r="O6" s="20">
        <v>-553944</v>
      </c>
      <c r="P6" s="20">
        <v>-119567</v>
      </c>
      <c r="Q6" s="20">
        <v>-637693</v>
      </c>
      <c r="R6" s="20">
        <v>-1311204</v>
      </c>
      <c r="S6" s="20">
        <v>4077015</v>
      </c>
      <c r="T6" s="20">
        <v>-510486</v>
      </c>
      <c r="U6" s="20">
        <v>-478661</v>
      </c>
      <c r="V6" s="20">
        <v>3087868</v>
      </c>
      <c r="W6" s="20">
        <v>4573987</v>
      </c>
      <c r="X6" s="20">
        <v>15211890</v>
      </c>
      <c r="Y6" s="20">
        <v>-10637903</v>
      </c>
      <c r="Z6" s="21">
        <v>-69.931500950900897</v>
      </c>
      <c r="AA6" s="22">
        <v>15211890</v>
      </c>
    </row>
    <row r="7" spans="1:27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>
        <v>2156265</v>
      </c>
      <c r="L7" s="20">
        <v>2535226</v>
      </c>
      <c r="M7" s="20">
        <v>2424903</v>
      </c>
      <c r="N7" s="20">
        <v>7116394</v>
      </c>
      <c r="O7" s="20">
        <v>4021258</v>
      </c>
      <c r="P7" s="20">
        <v>2032186</v>
      </c>
      <c r="Q7" s="20">
        <v>2427816</v>
      </c>
      <c r="R7" s="20">
        <v>8481260</v>
      </c>
      <c r="S7" s="20">
        <v>1790359</v>
      </c>
      <c r="T7" s="20">
        <v>2545174</v>
      </c>
      <c r="U7" s="20">
        <v>2347259</v>
      </c>
      <c r="V7" s="20">
        <v>6682792</v>
      </c>
      <c r="W7" s="20">
        <v>26913393</v>
      </c>
      <c r="X7" s="20">
        <v>26172845</v>
      </c>
      <c r="Y7" s="20">
        <v>740548</v>
      </c>
      <c r="Z7" s="21">
        <v>2.8294516702330221</v>
      </c>
      <c r="AA7" s="22">
        <v>26172845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-2100000</v>
      </c>
      <c r="Y10" s="20">
        <v>2100000</v>
      </c>
      <c r="Z10" s="21">
        <v>-100</v>
      </c>
      <c r="AA10" s="22">
        <v>-2100000</v>
      </c>
    </row>
    <row r="11" spans="1:27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>
        <v>187</v>
      </c>
      <c r="L11" s="24">
        <v>27870</v>
      </c>
      <c r="M11" s="20">
        <v>12783</v>
      </c>
      <c r="N11" s="24">
        <v>40840</v>
      </c>
      <c r="O11" s="24">
        <v>12075</v>
      </c>
      <c r="P11" s="24">
        <v>15265</v>
      </c>
      <c r="Q11" s="20">
        <v>33690</v>
      </c>
      <c r="R11" s="24">
        <v>61030</v>
      </c>
      <c r="S11" s="24">
        <v>48937</v>
      </c>
      <c r="T11" s="20">
        <v>4389</v>
      </c>
      <c r="U11" s="24">
        <v>33817</v>
      </c>
      <c r="V11" s="24">
        <v>87143</v>
      </c>
      <c r="W11" s="24">
        <v>213656</v>
      </c>
      <c r="X11" s="20">
        <v>795021</v>
      </c>
      <c r="Y11" s="24">
        <v>-581365</v>
      </c>
      <c r="Z11" s="25">
        <v>-73.125741332618887</v>
      </c>
      <c r="AA11" s="26">
        <v>795021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1768616</v>
      </c>
      <c r="L13" s="31">
        <f t="shared" si="0"/>
        <v>6337281</v>
      </c>
      <c r="M13" s="31">
        <f t="shared" si="0"/>
        <v>2097730</v>
      </c>
      <c r="N13" s="31">
        <f t="shared" si="0"/>
        <v>10203627</v>
      </c>
      <c r="O13" s="31">
        <f t="shared" si="0"/>
        <v>3479389</v>
      </c>
      <c r="P13" s="31">
        <f t="shared" si="0"/>
        <v>1927884</v>
      </c>
      <c r="Q13" s="31">
        <f t="shared" si="0"/>
        <v>1823813</v>
      </c>
      <c r="R13" s="31">
        <f t="shared" si="0"/>
        <v>7231086</v>
      </c>
      <c r="S13" s="31">
        <f t="shared" si="0"/>
        <v>5916311</v>
      </c>
      <c r="T13" s="31">
        <f t="shared" si="0"/>
        <v>2039077</v>
      </c>
      <c r="U13" s="31">
        <f t="shared" si="0"/>
        <v>1902415</v>
      </c>
      <c r="V13" s="31">
        <f t="shared" si="0"/>
        <v>9857803</v>
      </c>
      <c r="W13" s="31">
        <f t="shared" si="0"/>
        <v>31701036</v>
      </c>
      <c r="X13" s="31">
        <f t="shared" si="0"/>
        <v>40079756</v>
      </c>
      <c r="Y13" s="31">
        <f t="shared" si="0"/>
        <v>-8378720</v>
      </c>
      <c r="Z13" s="32">
        <f>+IF(X13&lt;&gt;0,+(Y13/X13)*100,0)</f>
        <v>-20.905117286642163</v>
      </c>
      <c r="AA13" s="33">
        <f>SUM(AA6:AA12)</f>
        <v>40079756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>
        <v>146690</v>
      </c>
      <c r="R17" s="24">
        <v>146690</v>
      </c>
      <c r="S17" s="24"/>
      <c r="T17" s="20"/>
      <c r="U17" s="24">
        <v>179810</v>
      </c>
      <c r="V17" s="24">
        <v>179810</v>
      </c>
      <c r="W17" s="24">
        <v>2883206</v>
      </c>
      <c r="X17" s="20">
        <v>55791208</v>
      </c>
      <c r="Y17" s="24">
        <v>-52908002</v>
      </c>
      <c r="Z17" s="25">
        <v>-94.832149897166602</v>
      </c>
      <c r="AA17" s="26">
        <v>55791208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146690</v>
      </c>
      <c r="R25" s="36">
        <f t="shared" si="1"/>
        <v>146690</v>
      </c>
      <c r="S25" s="36">
        <f t="shared" si="1"/>
        <v>0</v>
      </c>
      <c r="T25" s="36">
        <f t="shared" si="1"/>
        <v>0</v>
      </c>
      <c r="U25" s="36">
        <f t="shared" si="1"/>
        <v>179810</v>
      </c>
      <c r="V25" s="36">
        <f t="shared" si="1"/>
        <v>179810</v>
      </c>
      <c r="W25" s="36">
        <f t="shared" si="1"/>
        <v>2883206</v>
      </c>
      <c r="X25" s="36">
        <f t="shared" si="1"/>
        <v>55791208</v>
      </c>
      <c r="Y25" s="36">
        <f t="shared" si="1"/>
        <v>-52908002</v>
      </c>
      <c r="Z25" s="37">
        <f>+IF(X25&lt;&gt;0,+(Y25/X25)*100,0)</f>
        <v>-94.832149897166602</v>
      </c>
      <c r="AA25" s="38">
        <f>SUM(AA15:AA24)</f>
        <v>55791208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1768616</v>
      </c>
      <c r="L26" s="31">
        <f t="shared" si="2"/>
        <v>6337281</v>
      </c>
      <c r="M26" s="31">
        <f t="shared" si="2"/>
        <v>2097730</v>
      </c>
      <c r="N26" s="31">
        <f t="shared" si="2"/>
        <v>10203627</v>
      </c>
      <c r="O26" s="31">
        <f t="shared" si="2"/>
        <v>3479389</v>
      </c>
      <c r="P26" s="31">
        <f t="shared" si="2"/>
        <v>1927884</v>
      </c>
      <c r="Q26" s="31">
        <f t="shared" si="2"/>
        <v>1970503</v>
      </c>
      <c r="R26" s="31">
        <f t="shared" si="2"/>
        <v>7377776</v>
      </c>
      <c r="S26" s="31">
        <f t="shared" si="2"/>
        <v>5916311</v>
      </c>
      <c r="T26" s="31">
        <f t="shared" si="2"/>
        <v>2039077</v>
      </c>
      <c r="U26" s="31">
        <f t="shared" si="2"/>
        <v>2082225</v>
      </c>
      <c r="V26" s="31">
        <f t="shared" si="2"/>
        <v>10037613</v>
      </c>
      <c r="W26" s="31">
        <f t="shared" si="2"/>
        <v>34584242</v>
      </c>
      <c r="X26" s="31">
        <f t="shared" si="2"/>
        <v>95870964</v>
      </c>
      <c r="Y26" s="31">
        <f t="shared" si="2"/>
        <v>-61286722</v>
      </c>
      <c r="Z26" s="32">
        <f>+IF(X26&lt;&gt;0,+(Y26/X26)*100,0)</f>
        <v>-63.92626030129415</v>
      </c>
      <c r="AA26" s="33">
        <f>+AA13+AA25</f>
        <v>95870964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>
        <v>344274</v>
      </c>
      <c r="L32" s="20">
        <v>490319</v>
      </c>
      <c r="M32" s="20">
        <v>363569</v>
      </c>
      <c r="N32" s="20">
        <v>1198162</v>
      </c>
      <c r="O32" s="20">
        <v>377290</v>
      </c>
      <c r="P32" s="20">
        <v>107701</v>
      </c>
      <c r="Q32" s="20">
        <v>411776</v>
      </c>
      <c r="R32" s="20">
        <v>896767</v>
      </c>
      <c r="S32" s="20">
        <v>686973</v>
      </c>
      <c r="T32" s="20">
        <v>-51511</v>
      </c>
      <c r="U32" s="20">
        <v>220158</v>
      </c>
      <c r="V32" s="20">
        <v>855620</v>
      </c>
      <c r="W32" s="20">
        <v>3908378</v>
      </c>
      <c r="X32" s="20">
        <v>34198811</v>
      </c>
      <c r="Y32" s="20">
        <v>-30290433</v>
      </c>
      <c r="Z32" s="21">
        <v>-88.571596831246552</v>
      </c>
      <c r="AA32" s="22">
        <v>34198811</v>
      </c>
    </row>
    <row r="33" spans="1:27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>
        <v>2432337</v>
      </c>
      <c r="M33" s="20">
        <v>-489187</v>
      </c>
      <c r="N33" s="20">
        <v>1943150</v>
      </c>
      <c r="O33" s="20">
        <v>-424930</v>
      </c>
      <c r="P33" s="20">
        <v>-759007</v>
      </c>
      <c r="Q33" s="20">
        <v>-2024678</v>
      </c>
      <c r="R33" s="20">
        <v>-3208615</v>
      </c>
      <c r="S33" s="20">
        <v>10493340</v>
      </c>
      <c r="T33" s="20">
        <v>-6821354</v>
      </c>
      <c r="U33" s="20">
        <v>-206782</v>
      </c>
      <c r="V33" s="20">
        <v>3465204</v>
      </c>
      <c r="W33" s="20">
        <v>1276035</v>
      </c>
      <c r="X33" s="20">
        <v>-2000000</v>
      </c>
      <c r="Y33" s="20">
        <v>3276035</v>
      </c>
      <c r="Z33" s="21">
        <v>-163.80175</v>
      </c>
      <c r="AA33" s="22">
        <v>-2000000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344274</v>
      </c>
      <c r="L37" s="31">
        <f t="shared" si="3"/>
        <v>2922656</v>
      </c>
      <c r="M37" s="31">
        <f t="shared" si="3"/>
        <v>-125618</v>
      </c>
      <c r="N37" s="31">
        <f t="shared" si="3"/>
        <v>3141312</v>
      </c>
      <c r="O37" s="31">
        <f t="shared" si="3"/>
        <v>-47640</v>
      </c>
      <c r="P37" s="31">
        <f t="shared" si="3"/>
        <v>-651306</v>
      </c>
      <c r="Q37" s="31">
        <f t="shared" si="3"/>
        <v>-1612902</v>
      </c>
      <c r="R37" s="31">
        <f t="shared" si="3"/>
        <v>-2311848</v>
      </c>
      <c r="S37" s="31">
        <f t="shared" si="3"/>
        <v>11180313</v>
      </c>
      <c r="T37" s="31">
        <f t="shared" si="3"/>
        <v>-6872865</v>
      </c>
      <c r="U37" s="31">
        <f t="shared" si="3"/>
        <v>13376</v>
      </c>
      <c r="V37" s="31">
        <f t="shared" si="3"/>
        <v>4320824</v>
      </c>
      <c r="W37" s="31">
        <f t="shared" si="3"/>
        <v>5184413</v>
      </c>
      <c r="X37" s="31">
        <f t="shared" si="3"/>
        <v>32198811</v>
      </c>
      <c r="Y37" s="31">
        <f t="shared" si="3"/>
        <v>-27014398</v>
      </c>
      <c r="Z37" s="32">
        <f>+IF(X37&lt;&gt;0,+(Y37/X37)*100,0)</f>
        <v>-83.898743962937019</v>
      </c>
      <c r="AA37" s="33">
        <f>SUM(AA29:AA36)</f>
        <v>32198811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344274</v>
      </c>
      <c r="L44" s="31">
        <f t="shared" si="5"/>
        <v>2922656</v>
      </c>
      <c r="M44" s="31">
        <f t="shared" si="5"/>
        <v>-125618</v>
      </c>
      <c r="N44" s="31">
        <f t="shared" si="5"/>
        <v>3141312</v>
      </c>
      <c r="O44" s="31">
        <f t="shared" si="5"/>
        <v>-47640</v>
      </c>
      <c r="P44" s="31">
        <f t="shared" si="5"/>
        <v>-651306</v>
      </c>
      <c r="Q44" s="31">
        <f t="shared" si="5"/>
        <v>-1612902</v>
      </c>
      <c r="R44" s="31">
        <f t="shared" si="5"/>
        <v>-2311848</v>
      </c>
      <c r="S44" s="31">
        <f t="shared" si="5"/>
        <v>11180313</v>
      </c>
      <c r="T44" s="31">
        <f t="shared" si="5"/>
        <v>-6872865</v>
      </c>
      <c r="U44" s="31">
        <f t="shared" si="5"/>
        <v>13376</v>
      </c>
      <c r="V44" s="31">
        <f t="shared" si="5"/>
        <v>4320824</v>
      </c>
      <c r="W44" s="31">
        <f t="shared" si="5"/>
        <v>5184413</v>
      </c>
      <c r="X44" s="31">
        <f t="shared" si="5"/>
        <v>32198811</v>
      </c>
      <c r="Y44" s="31">
        <f t="shared" si="5"/>
        <v>-27014398</v>
      </c>
      <c r="Z44" s="32">
        <f>+IF(X44&lt;&gt;0,+(Y44/X44)*100,0)</f>
        <v>-83.898743962937019</v>
      </c>
      <c r="AA44" s="33">
        <f>+AA37+AA43</f>
        <v>32198811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1424342</v>
      </c>
      <c r="L45" s="44">
        <f t="shared" si="6"/>
        <v>3414625</v>
      </c>
      <c r="M45" s="44">
        <f t="shared" si="6"/>
        <v>2223348</v>
      </c>
      <c r="N45" s="44">
        <f t="shared" si="6"/>
        <v>7062315</v>
      </c>
      <c r="O45" s="44">
        <f t="shared" si="6"/>
        <v>3527029</v>
      </c>
      <c r="P45" s="44">
        <f t="shared" si="6"/>
        <v>2579190</v>
      </c>
      <c r="Q45" s="44">
        <f t="shared" si="6"/>
        <v>3583405</v>
      </c>
      <c r="R45" s="44">
        <f t="shared" si="6"/>
        <v>9689624</v>
      </c>
      <c r="S45" s="44">
        <f t="shared" si="6"/>
        <v>-5264002</v>
      </c>
      <c r="T45" s="44">
        <f t="shared" si="6"/>
        <v>8911942</v>
      </c>
      <c r="U45" s="44">
        <f t="shared" si="6"/>
        <v>2068849</v>
      </c>
      <c r="V45" s="44">
        <f t="shared" si="6"/>
        <v>5716789</v>
      </c>
      <c r="W45" s="44">
        <f t="shared" si="6"/>
        <v>29399829</v>
      </c>
      <c r="X45" s="44">
        <f t="shared" si="6"/>
        <v>63672153</v>
      </c>
      <c r="Y45" s="44">
        <f t="shared" si="6"/>
        <v>-34272324</v>
      </c>
      <c r="Z45" s="45">
        <f>+IF(X45&lt;&gt;0,+(Y45/X45)*100,0)</f>
        <v>-53.826237036463965</v>
      </c>
      <c r="AA45" s="46">
        <f>+AA26-AA44</f>
        <v>63672153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9577838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>
        <v>2389510</v>
      </c>
      <c r="L47" s="20">
        <v>1086565</v>
      </c>
      <c r="M47" s="20">
        <v>3097958</v>
      </c>
      <c r="N47" s="20">
        <v>6574033</v>
      </c>
      <c r="O47" s="20">
        <v>2086989</v>
      </c>
      <c r="P47" s="20">
        <v>2726268</v>
      </c>
      <c r="Q47" s="20">
        <v>3230006</v>
      </c>
      <c r="R47" s="20">
        <v>8043263</v>
      </c>
      <c r="S47" s="20"/>
      <c r="T47" s="20"/>
      <c r="U47" s="20">
        <v>1960289</v>
      </c>
      <c r="V47" s="20">
        <v>1960289</v>
      </c>
      <c r="W47" s="20">
        <v>13755467</v>
      </c>
      <c r="X47" s="20"/>
      <c r="Y47" s="20">
        <v>13755467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9577838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2389510</v>
      </c>
      <c r="L50" s="52">
        <f t="shared" si="7"/>
        <v>1086565</v>
      </c>
      <c r="M50" s="52">
        <f t="shared" si="7"/>
        <v>3097958</v>
      </c>
      <c r="N50" s="52">
        <f t="shared" si="7"/>
        <v>6574033</v>
      </c>
      <c r="O50" s="52">
        <f t="shared" si="7"/>
        <v>2086989</v>
      </c>
      <c r="P50" s="52">
        <f t="shared" si="7"/>
        <v>2726268</v>
      </c>
      <c r="Q50" s="52">
        <f t="shared" si="7"/>
        <v>3230006</v>
      </c>
      <c r="R50" s="52">
        <f t="shared" si="7"/>
        <v>8043263</v>
      </c>
      <c r="S50" s="52">
        <f t="shared" si="7"/>
        <v>0</v>
      </c>
      <c r="T50" s="52">
        <f t="shared" si="7"/>
        <v>0</v>
      </c>
      <c r="U50" s="52">
        <f t="shared" si="7"/>
        <v>1960289</v>
      </c>
      <c r="V50" s="52">
        <f t="shared" si="7"/>
        <v>1960289</v>
      </c>
      <c r="W50" s="52">
        <f t="shared" si="7"/>
        <v>13755467</v>
      </c>
      <c r="X50" s="52">
        <f t="shared" si="7"/>
        <v>0</v>
      </c>
      <c r="Y50" s="52">
        <f t="shared" si="7"/>
        <v>13755467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>
        <v>263501</v>
      </c>
      <c r="L7" s="20">
        <v>150175</v>
      </c>
      <c r="M7" s="20">
        <v>412890</v>
      </c>
      <c r="N7" s="20">
        <v>826566</v>
      </c>
      <c r="O7" s="20">
        <v>-455299</v>
      </c>
      <c r="P7" s="20">
        <v>1972481</v>
      </c>
      <c r="Q7" s="20">
        <v>-1432963</v>
      </c>
      <c r="R7" s="20">
        <v>84219</v>
      </c>
      <c r="S7" s="20">
        <v>5965</v>
      </c>
      <c r="T7" s="20">
        <v>-2512689</v>
      </c>
      <c r="U7" s="20">
        <v>-120387</v>
      </c>
      <c r="V7" s="20">
        <v>-2627111</v>
      </c>
      <c r="W7" s="20">
        <v>4266969</v>
      </c>
      <c r="X7" s="20">
        <v>5692623</v>
      </c>
      <c r="Y7" s="20">
        <v>-1425654</v>
      </c>
      <c r="Z7" s="21">
        <v>-25.043885744761248</v>
      </c>
      <c r="AA7" s="22">
        <v>5692623</v>
      </c>
    </row>
    <row r="8" spans="1:27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>
        <v>-2484</v>
      </c>
      <c r="L8" s="20">
        <v>-2514</v>
      </c>
      <c r="M8" s="20">
        <v>1350</v>
      </c>
      <c r="N8" s="20">
        <v>-3648</v>
      </c>
      <c r="O8" s="20">
        <v>-672</v>
      </c>
      <c r="P8" s="20">
        <v>-1006</v>
      </c>
      <c r="Q8" s="20">
        <v>-6296</v>
      </c>
      <c r="R8" s="20">
        <v>-7974</v>
      </c>
      <c r="S8" s="20">
        <v>-2</v>
      </c>
      <c r="T8" s="20">
        <v>-11229</v>
      </c>
      <c r="U8" s="20">
        <v>-3340</v>
      </c>
      <c r="V8" s="20">
        <v>-14571</v>
      </c>
      <c r="W8" s="20">
        <v>259279</v>
      </c>
      <c r="X8" s="20">
        <v>286391</v>
      </c>
      <c r="Y8" s="20">
        <v>-27112</v>
      </c>
      <c r="Z8" s="21">
        <v>-9.4667779364575004</v>
      </c>
      <c r="AA8" s="22">
        <v>286391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>
        <v>-1194</v>
      </c>
      <c r="L10" s="20">
        <v>2724</v>
      </c>
      <c r="M10" s="20"/>
      <c r="N10" s="20">
        <v>1530</v>
      </c>
      <c r="O10" s="20"/>
      <c r="P10" s="20"/>
      <c r="Q10" s="20"/>
      <c r="R10" s="20"/>
      <c r="S10" s="20"/>
      <c r="T10" s="20">
        <v>-20519</v>
      </c>
      <c r="U10" s="20">
        <v>-18501</v>
      </c>
      <c r="V10" s="20">
        <v>-39020</v>
      </c>
      <c r="W10" s="20">
        <v>512289</v>
      </c>
      <c r="X10" s="20">
        <v>414571</v>
      </c>
      <c r="Y10" s="20">
        <v>97718</v>
      </c>
      <c r="Z10" s="21">
        <v>23.570872058103436</v>
      </c>
      <c r="AA10" s="22">
        <v>414571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259823</v>
      </c>
      <c r="L13" s="31">
        <f t="shared" si="0"/>
        <v>150385</v>
      </c>
      <c r="M13" s="31">
        <f t="shared" si="0"/>
        <v>414240</v>
      </c>
      <c r="N13" s="31">
        <f t="shared" si="0"/>
        <v>824448</v>
      </c>
      <c r="O13" s="31">
        <f t="shared" si="0"/>
        <v>-455971</v>
      </c>
      <c r="P13" s="31">
        <f t="shared" si="0"/>
        <v>1971475</v>
      </c>
      <c r="Q13" s="31">
        <f t="shared" si="0"/>
        <v>-1439259</v>
      </c>
      <c r="R13" s="31">
        <f t="shared" si="0"/>
        <v>76245</v>
      </c>
      <c r="S13" s="31">
        <f t="shared" si="0"/>
        <v>5963</v>
      </c>
      <c r="T13" s="31">
        <f t="shared" si="0"/>
        <v>-2544437</v>
      </c>
      <c r="U13" s="31">
        <f t="shared" si="0"/>
        <v>-142228</v>
      </c>
      <c r="V13" s="31">
        <f t="shared" si="0"/>
        <v>-2680702</v>
      </c>
      <c r="W13" s="31">
        <f t="shared" si="0"/>
        <v>5038537</v>
      </c>
      <c r="X13" s="31">
        <f t="shared" si="0"/>
        <v>6393585</v>
      </c>
      <c r="Y13" s="31">
        <f t="shared" si="0"/>
        <v>-1355048</v>
      </c>
      <c r="Z13" s="32">
        <f>+IF(X13&lt;&gt;0,+(Y13/X13)*100,0)</f>
        <v>-21.193868541671065</v>
      </c>
      <c r="AA13" s="33">
        <f>SUM(AA6:AA12)</f>
        <v>6393585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219659850</v>
      </c>
      <c r="G17" s="24">
        <v>125728429</v>
      </c>
      <c r="H17" s="24">
        <v>121865</v>
      </c>
      <c r="I17" s="24">
        <v>1293544</v>
      </c>
      <c r="J17" s="20">
        <v>127143838</v>
      </c>
      <c r="K17" s="24">
        <v>189680</v>
      </c>
      <c r="L17" s="24">
        <v>49054074</v>
      </c>
      <c r="M17" s="20">
        <v>-47103447</v>
      </c>
      <c r="N17" s="24">
        <v>2140307</v>
      </c>
      <c r="O17" s="24">
        <v>449698</v>
      </c>
      <c r="P17" s="24">
        <v>-43470</v>
      </c>
      <c r="Q17" s="20">
        <v>827883</v>
      </c>
      <c r="R17" s="24">
        <v>1234111</v>
      </c>
      <c r="S17" s="24">
        <v>530188</v>
      </c>
      <c r="T17" s="20">
        <v>1137730</v>
      </c>
      <c r="U17" s="24">
        <v>1953592</v>
      </c>
      <c r="V17" s="24">
        <v>3621510</v>
      </c>
      <c r="W17" s="24">
        <v>134139766</v>
      </c>
      <c r="X17" s="20">
        <v>219659850</v>
      </c>
      <c r="Y17" s="24">
        <v>-85520084</v>
      </c>
      <c r="Z17" s="25">
        <v>-38.932961121479416</v>
      </c>
      <c r="AA17" s="26">
        <v>219659850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>
        <v>-6667</v>
      </c>
      <c r="N21" s="20">
        <v>-6667</v>
      </c>
      <c r="O21" s="20">
        <v>-1111</v>
      </c>
      <c r="P21" s="20">
        <v>-1111</v>
      </c>
      <c r="Q21" s="20">
        <v>-1111</v>
      </c>
      <c r="R21" s="20">
        <v>-3333</v>
      </c>
      <c r="S21" s="20">
        <v>-1111</v>
      </c>
      <c r="T21" s="20">
        <v>-1111</v>
      </c>
      <c r="U21" s="20"/>
      <c r="V21" s="20">
        <v>-2222</v>
      </c>
      <c r="W21" s="20">
        <v>180001</v>
      </c>
      <c r="X21" s="20"/>
      <c r="Y21" s="20">
        <v>180001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219659850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189680</v>
      </c>
      <c r="L25" s="36">
        <f t="shared" si="1"/>
        <v>49054074</v>
      </c>
      <c r="M25" s="36">
        <f t="shared" si="1"/>
        <v>-47110114</v>
      </c>
      <c r="N25" s="36">
        <f t="shared" si="1"/>
        <v>2133640</v>
      </c>
      <c r="O25" s="36">
        <f t="shared" si="1"/>
        <v>448587</v>
      </c>
      <c r="P25" s="36">
        <f t="shared" si="1"/>
        <v>-44581</v>
      </c>
      <c r="Q25" s="36">
        <f t="shared" si="1"/>
        <v>826772</v>
      </c>
      <c r="R25" s="36">
        <f t="shared" si="1"/>
        <v>1230778</v>
      </c>
      <c r="S25" s="36">
        <f t="shared" si="1"/>
        <v>529077</v>
      </c>
      <c r="T25" s="36">
        <f t="shared" si="1"/>
        <v>1136619</v>
      </c>
      <c r="U25" s="36">
        <f t="shared" si="1"/>
        <v>1953592</v>
      </c>
      <c r="V25" s="36">
        <f t="shared" si="1"/>
        <v>3619288</v>
      </c>
      <c r="W25" s="36">
        <f t="shared" si="1"/>
        <v>134319767</v>
      </c>
      <c r="X25" s="36">
        <f t="shared" si="1"/>
        <v>219659850</v>
      </c>
      <c r="Y25" s="36">
        <f t="shared" si="1"/>
        <v>-85340083</v>
      </c>
      <c r="Z25" s="37">
        <f>+IF(X25&lt;&gt;0,+(Y25/X25)*100,0)</f>
        <v>-38.851015786453466</v>
      </c>
      <c r="AA25" s="38">
        <f>SUM(AA15:AA24)</f>
        <v>219659850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226053435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449503</v>
      </c>
      <c r="L26" s="31">
        <f t="shared" si="2"/>
        <v>49204459</v>
      </c>
      <c r="M26" s="31">
        <f t="shared" si="2"/>
        <v>-46695874</v>
      </c>
      <c r="N26" s="31">
        <f t="shared" si="2"/>
        <v>2958088</v>
      </c>
      <c r="O26" s="31">
        <f t="shared" si="2"/>
        <v>-7384</v>
      </c>
      <c r="P26" s="31">
        <f t="shared" si="2"/>
        <v>1926894</v>
      </c>
      <c r="Q26" s="31">
        <f t="shared" si="2"/>
        <v>-612487</v>
      </c>
      <c r="R26" s="31">
        <f t="shared" si="2"/>
        <v>1307023</v>
      </c>
      <c r="S26" s="31">
        <f t="shared" si="2"/>
        <v>535040</v>
      </c>
      <c r="T26" s="31">
        <f t="shared" si="2"/>
        <v>-1407818</v>
      </c>
      <c r="U26" s="31">
        <f t="shared" si="2"/>
        <v>1811364</v>
      </c>
      <c r="V26" s="31">
        <f t="shared" si="2"/>
        <v>938586</v>
      </c>
      <c r="W26" s="31">
        <f t="shared" si="2"/>
        <v>139358304</v>
      </c>
      <c r="X26" s="31">
        <f t="shared" si="2"/>
        <v>226053435</v>
      </c>
      <c r="Y26" s="31">
        <f t="shared" si="2"/>
        <v>-86695131</v>
      </c>
      <c r="Z26" s="32">
        <f>+IF(X26&lt;&gt;0,+(Y26/X26)*100,0)</f>
        <v>-38.351609653708643</v>
      </c>
      <c r="AA26" s="33">
        <f>+AA13+AA25</f>
        <v>226053435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167076</v>
      </c>
      <c r="G32" s="20">
        <v>-668864</v>
      </c>
      <c r="H32" s="20">
        <v>2625</v>
      </c>
      <c r="I32" s="20">
        <v>-2369</v>
      </c>
      <c r="J32" s="20">
        <v>-668608</v>
      </c>
      <c r="K32" s="20">
        <v>45</v>
      </c>
      <c r="L32" s="20">
        <v>159</v>
      </c>
      <c r="M32" s="20">
        <v>151</v>
      </c>
      <c r="N32" s="20">
        <v>355</v>
      </c>
      <c r="O32" s="20">
        <v>64</v>
      </c>
      <c r="P32" s="20"/>
      <c r="Q32" s="20">
        <v>140</v>
      </c>
      <c r="R32" s="20">
        <v>204</v>
      </c>
      <c r="S32" s="20"/>
      <c r="T32" s="20">
        <v>59</v>
      </c>
      <c r="U32" s="20">
        <v>262</v>
      </c>
      <c r="V32" s="20">
        <v>321</v>
      </c>
      <c r="W32" s="20">
        <v>-667728</v>
      </c>
      <c r="X32" s="20">
        <v>167076</v>
      </c>
      <c r="Y32" s="20">
        <v>-834804</v>
      </c>
      <c r="Z32" s="21">
        <v>-499.65524671407024</v>
      </c>
      <c r="AA32" s="22">
        <v>167076</v>
      </c>
    </row>
    <row r="33" spans="1:27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>
        <v>-223795</v>
      </c>
      <c r="L33" s="20">
        <v>-356030</v>
      </c>
      <c r="M33" s="20">
        <v>2003234</v>
      </c>
      <c r="N33" s="20">
        <v>1423409</v>
      </c>
      <c r="O33" s="20">
        <v>-1782198</v>
      </c>
      <c r="P33" s="20">
        <v>-2337600</v>
      </c>
      <c r="Q33" s="20">
        <v>-634085</v>
      </c>
      <c r="R33" s="20">
        <v>-4753883</v>
      </c>
      <c r="S33" s="20">
        <v>-126496</v>
      </c>
      <c r="T33" s="20">
        <v>-838619</v>
      </c>
      <c r="U33" s="20">
        <v>-139180</v>
      </c>
      <c r="V33" s="20">
        <v>-1104295</v>
      </c>
      <c r="W33" s="20">
        <v>400572</v>
      </c>
      <c r="X33" s="20"/>
      <c r="Y33" s="20">
        <v>400572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>
        <v>506444</v>
      </c>
      <c r="L35" s="20">
        <v>-783310</v>
      </c>
      <c r="M35" s="20">
        <v>55449</v>
      </c>
      <c r="N35" s="20">
        <v>-221417</v>
      </c>
      <c r="O35" s="20">
        <v>-56854</v>
      </c>
      <c r="P35" s="20">
        <v>253217</v>
      </c>
      <c r="Q35" s="20">
        <v>-190542</v>
      </c>
      <c r="R35" s="20">
        <v>5821</v>
      </c>
      <c r="S35" s="20">
        <v>-5760</v>
      </c>
      <c r="T35" s="20">
        <v>-301787</v>
      </c>
      <c r="U35" s="20">
        <v>-31507</v>
      </c>
      <c r="V35" s="20">
        <v>-339054</v>
      </c>
      <c r="W35" s="20">
        <v>1823729</v>
      </c>
      <c r="X35" s="20">
        <v>2047379</v>
      </c>
      <c r="Y35" s="20">
        <v>-223650</v>
      </c>
      <c r="Z35" s="21">
        <v>-10.923722476395431</v>
      </c>
      <c r="AA35" s="22">
        <v>2047379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2214455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282694</v>
      </c>
      <c r="L37" s="31">
        <f t="shared" si="3"/>
        <v>-1139181</v>
      </c>
      <c r="M37" s="31">
        <f t="shared" si="3"/>
        <v>2058834</v>
      </c>
      <c r="N37" s="31">
        <f t="shared" si="3"/>
        <v>1202347</v>
      </c>
      <c r="O37" s="31">
        <f t="shared" si="3"/>
        <v>-1838988</v>
      </c>
      <c r="P37" s="31">
        <f t="shared" si="3"/>
        <v>-2084383</v>
      </c>
      <c r="Q37" s="31">
        <f t="shared" si="3"/>
        <v>-824487</v>
      </c>
      <c r="R37" s="31">
        <f t="shared" si="3"/>
        <v>-4747858</v>
      </c>
      <c r="S37" s="31">
        <f t="shared" si="3"/>
        <v>-132256</v>
      </c>
      <c r="T37" s="31">
        <f t="shared" si="3"/>
        <v>-1140347</v>
      </c>
      <c r="U37" s="31">
        <f t="shared" si="3"/>
        <v>-170425</v>
      </c>
      <c r="V37" s="31">
        <f t="shared" si="3"/>
        <v>-1443028</v>
      </c>
      <c r="W37" s="31">
        <f t="shared" si="3"/>
        <v>1556573</v>
      </c>
      <c r="X37" s="31">
        <f t="shared" si="3"/>
        <v>2214455</v>
      </c>
      <c r="Y37" s="31">
        <f t="shared" si="3"/>
        <v>-657882</v>
      </c>
      <c r="Z37" s="32">
        <f>+IF(X37&lt;&gt;0,+(Y37/X37)*100,0)</f>
        <v>-29.708528735061222</v>
      </c>
      <c r="AA37" s="33">
        <f>SUM(AA29:AA36)</f>
        <v>2214455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2214455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282694</v>
      </c>
      <c r="L44" s="31">
        <f t="shared" si="5"/>
        <v>-1139181</v>
      </c>
      <c r="M44" s="31">
        <f t="shared" si="5"/>
        <v>2058834</v>
      </c>
      <c r="N44" s="31">
        <f t="shared" si="5"/>
        <v>1202347</v>
      </c>
      <c r="O44" s="31">
        <f t="shared" si="5"/>
        <v>-1838988</v>
      </c>
      <c r="P44" s="31">
        <f t="shared" si="5"/>
        <v>-2084383</v>
      </c>
      <c r="Q44" s="31">
        <f t="shared" si="5"/>
        <v>-824487</v>
      </c>
      <c r="R44" s="31">
        <f t="shared" si="5"/>
        <v>-4747858</v>
      </c>
      <c r="S44" s="31">
        <f t="shared" si="5"/>
        <v>-132256</v>
      </c>
      <c r="T44" s="31">
        <f t="shared" si="5"/>
        <v>-1140347</v>
      </c>
      <c r="U44" s="31">
        <f t="shared" si="5"/>
        <v>-170425</v>
      </c>
      <c r="V44" s="31">
        <f t="shared" si="5"/>
        <v>-1443028</v>
      </c>
      <c r="W44" s="31">
        <f t="shared" si="5"/>
        <v>1556573</v>
      </c>
      <c r="X44" s="31">
        <f t="shared" si="5"/>
        <v>2214455</v>
      </c>
      <c r="Y44" s="31">
        <f t="shared" si="5"/>
        <v>-657882</v>
      </c>
      <c r="Z44" s="32">
        <f>+IF(X44&lt;&gt;0,+(Y44/X44)*100,0)</f>
        <v>-29.708528735061222</v>
      </c>
      <c r="AA44" s="33">
        <f>+AA37+AA43</f>
        <v>2214455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223838980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166809</v>
      </c>
      <c r="L45" s="44">
        <f t="shared" si="6"/>
        <v>50343640</v>
      </c>
      <c r="M45" s="44">
        <f t="shared" si="6"/>
        <v>-48754708</v>
      </c>
      <c r="N45" s="44">
        <f t="shared" si="6"/>
        <v>1755741</v>
      </c>
      <c r="O45" s="44">
        <f t="shared" si="6"/>
        <v>1831604</v>
      </c>
      <c r="P45" s="44">
        <f t="shared" si="6"/>
        <v>4011277</v>
      </c>
      <c r="Q45" s="44">
        <f t="shared" si="6"/>
        <v>212000</v>
      </c>
      <c r="R45" s="44">
        <f t="shared" si="6"/>
        <v>6054881</v>
      </c>
      <c r="S45" s="44">
        <f t="shared" si="6"/>
        <v>667296</v>
      </c>
      <c r="T45" s="44">
        <f t="shared" si="6"/>
        <v>-267471</v>
      </c>
      <c r="U45" s="44">
        <f t="shared" si="6"/>
        <v>1981789</v>
      </c>
      <c r="V45" s="44">
        <f t="shared" si="6"/>
        <v>2381614</v>
      </c>
      <c r="W45" s="44">
        <f t="shared" si="6"/>
        <v>137801731</v>
      </c>
      <c r="X45" s="44">
        <f t="shared" si="6"/>
        <v>223838980</v>
      </c>
      <c r="Y45" s="44">
        <f t="shared" si="6"/>
        <v>-86037249</v>
      </c>
      <c r="Z45" s="45">
        <f>+IF(X45&lt;&gt;0,+(Y45/X45)*100,0)</f>
        <v>-38.437116269918668</v>
      </c>
      <c r="AA45" s="46">
        <f>+AA26-AA44</f>
        <v>223838980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19140721</v>
      </c>
      <c r="G47" s="20">
        <v>67283539</v>
      </c>
      <c r="H47" s="20">
        <v>592714</v>
      </c>
      <c r="I47" s="20">
        <v>2860254</v>
      </c>
      <c r="J47" s="20">
        <v>70736507</v>
      </c>
      <c r="K47" s="20">
        <v>46546</v>
      </c>
      <c r="L47" s="20">
        <v>246677</v>
      </c>
      <c r="M47" s="20">
        <v>-278186</v>
      </c>
      <c r="N47" s="20">
        <v>15037</v>
      </c>
      <c r="O47" s="20">
        <v>1118685</v>
      </c>
      <c r="P47" s="20">
        <v>3629220</v>
      </c>
      <c r="Q47" s="20">
        <v>15021871</v>
      </c>
      <c r="R47" s="20">
        <v>19769776</v>
      </c>
      <c r="S47" s="20">
        <v>2685652</v>
      </c>
      <c r="T47" s="20">
        <v>-832912</v>
      </c>
      <c r="U47" s="20">
        <v>873354</v>
      </c>
      <c r="V47" s="20">
        <v>2726094</v>
      </c>
      <c r="W47" s="20">
        <v>93247414</v>
      </c>
      <c r="X47" s="20">
        <v>19140721</v>
      </c>
      <c r="Y47" s="20">
        <v>74106693</v>
      </c>
      <c r="Z47" s="47">
        <v>387.16771954410706</v>
      </c>
      <c r="AA47" s="22">
        <v>19140721</v>
      </c>
    </row>
    <row r="48" spans="1:27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19140721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46546</v>
      </c>
      <c r="L50" s="52">
        <f t="shared" si="7"/>
        <v>246677</v>
      </c>
      <c r="M50" s="52">
        <f t="shared" si="7"/>
        <v>-278186</v>
      </c>
      <c r="N50" s="52">
        <f t="shared" si="7"/>
        <v>15037</v>
      </c>
      <c r="O50" s="52">
        <f t="shared" si="7"/>
        <v>1118685</v>
      </c>
      <c r="P50" s="52">
        <f t="shared" si="7"/>
        <v>3629220</v>
      </c>
      <c r="Q50" s="52">
        <f t="shared" si="7"/>
        <v>15021871</v>
      </c>
      <c r="R50" s="52">
        <f t="shared" si="7"/>
        <v>19769776</v>
      </c>
      <c r="S50" s="52">
        <f t="shared" si="7"/>
        <v>2685652</v>
      </c>
      <c r="T50" s="52">
        <f t="shared" si="7"/>
        <v>-832912</v>
      </c>
      <c r="U50" s="52">
        <f t="shared" si="7"/>
        <v>873354</v>
      </c>
      <c r="V50" s="52">
        <f t="shared" si="7"/>
        <v>2726094</v>
      </c>
      <c r="W50" s="52">
        <f t="shared" si="7"/>
        <v>94729669</v>
      </c>
      <c r="X50" s="52">
        <f t="shared" si="7"/>
        <v>19140721</v>
      </c>
      <c r="Y50" s="52">
        <f t="shared" si="7"/>
        <v>75588948</v>
      </c>
      <c r="Z50" s="53">
        <f>+IF(X50&lt;&gt;0,+(Y50/X50)*100,0)</f>
        <v>394.91170682650881</v>
      </c>
      <c r="AA50" s="54">
        <f>SUM(AA47:AA49)</f>
        <v>19140721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>
        <v>-3628987</v>
      </c>
      <c r="L6" s="20">
        <v>-3620933</v>
      </c>
      <c r="M6" s="20">
        <v>-1444056</v>
      </c>
      <c r="N6" s="20">
        <v>-8693976</v>
      </c>
      <c r="O6" s="20">
        <v>-3305156</v>
      </c>
      <c r="P6" s="20">
        <v>-1275487</v>
      </c>
      <c r="Q6" s="20">
        <v>-1865779</v>
      </c>
      <c r="R6" s="20">
        <v>-6446422</v>
      </c>
      <c r="S6" s="20">
        <v>-689694</v>
      </c>
      <c r="T6" s="20">
        <v>-943881</v>
      </c>
      <c r="U6" s="20">
        <v>-1987893</v>
      </c>
      <c r="V6" s="20">
        <v>-3621468</v>
      </c>
      <c r="W6" s="20">
        <v>-35066761</v>
      </c>
      <c r="X6" s="20"/>
      <c r="Y6" s="20">
        <v>-35066761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>
        <v>12792859</v>
      </c>
      <c r="L7" s="20">
        <v>-759177</v>
      </c>
      <c r="M7" s="20">
        <v>12176588</v>
      </c>
      <c r="N7" s="20">
        <v>24210270</v>
      </c>
      <c r="O7" s="20">
        <v>18572475</v>
      </c>
      <c r="P7" s="20">
        <v>18421395</v>
      </c>
      <c r="Q7" s="20">
        <v>14841502</v>
      </c>
      <c r="R7" s="20">
        <v>51835372</v>
      </c>
      <c r="S7" s="20">
        <v>14488313</v>
      </c>
      <c r="T7" s="20">
        <v>14002649</v>
      </c>
      <c r="U7" s="20">
        <v>13017362</v>
      </c>
      <c r="V7" s="20">
        <v>41508324</v>
      </c>
      <c r="W7" s="20">
        <v>149491654</v>
      </c>
      <c r="X7" s="20"/>
      <c r="Y7" s="20">
        <v>149491654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-6786090</v>
      </c>
      <c r="G10" s="20">
        <v>-64991781</v>
      </c>
      <c r="H10" s="20">
        <v>3640576</v>
      </c>
      <c r="I10" s="20">
        <v>3674396</v>
      </c>
      <c r="J10" s="20">
        <v>-57676809</v>
      </c>
      <c r="K10" s="20">
        <v>3889348</v>
      </c>
      <c r="L10" s="20">
        <v>3645710</v>
      </c>
      <c r="M10" s="20">
        <v>3761065</v>
      </c>
      <c r="N10" s="20">
        <v>11296123</v>
      </c>
      <c r="O10" s="20">
        <v>3914177</v>
      </c>
      <c r="P10" s="20">
        <v>4464558</v>
      </c>
      <c r="Q10" s="20">
        <v>3527173</v>
      </c>
      <c r="R10" s="20">
        <v>11905908</v>
      </c>
      <c r="S10" s="20">
        <v>3629310</v>
      </c>
      <c r="T10" s="20">
        <v>1260964</v>
      </c>
      <c r="U10" s="20">
        <v>4133454</v>
      </c>
      <c r="V10" s="20">
        <v>9023728</v>
      </c>
      <c r="W10" s="20">
        <v>-25451050</v>
      </c>
      <c r="X10" s="20">
        <v>-6786090</v>
      </c>
      <c r="Y10" s="20">
        <v>-18664960</v>
      </c>
      <c r="Z10" s="21">
        <v>275.04733948415065</v>
      </c>
      <c r="AA10" s="22">
        <v>-6786090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-6786090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13053220</v>
      </c>
      <c r="L13" s="31">
        <f t="shared" si="0"/>
        <v>-734400</v>
      </c>
      <c r="M13" s="31">
        <f t="shared" si="0"/>
        <v>14493597</v>
      </c>
      <c r="N13" s="31">
        <f t="shared" si="0"/>
        <v>26812417</v>
      </c>
      <c r="O13" s="31">
        <f t="shared" si="0"/>
        <v>19181496</v>
      </c>
      <c r="P13" s="31">
        <f t="shared" si="0"/>
        <v>21610466</v>
      </c>
      <c r="Q13" s="31">
        <f t="shared" si="0"/>
        <v>16502896</v>
      </c>
      <c r="R13" s="31">
        <f t="shared" si="0"/>
        <v>57294858</v>
      </c>
      <c r="S13" s="31">
        <f t="shared" si="0"/>
        <v>17427929</v>
      </c>
      <c r="T13" s="31">
        <f t="shared" si="0"/>
        <v>14319732</v>
      </c>
      <c r="U13" s="31">
        <f t="shared" si="0"/>
        <v>15162923</v>
      </c>
      <c r="V13" s="31">
        <f t="shared" si="0"/>
        <v>46910584</v>
      </c>
      <c r="W13" s="31">
        <f t="shared" si="0"/>
        <v>88973843</v>
      </c>
      <c r="X13" s="31">
        <f t="shared" si="0"/>
        <v>-6786090</v>
      </c>
      <c r="Y13" s="31">
        <f t="shared" si="0"/>
        <v>95759933</v>
      </c>
      <c r="Z13" s="32">
        <f>+IF(X13&lt;&gt;0,+(Y13/X13)*100,0)</f>
        <v>-1411.1208810964783</v>
      </c>
      <c r="AA13" s="33">
        <f>SUM(AA6:AA12)</f>
        <v>-6786090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43637845</v>
      </c>
      <c r="G17" s="24">
        <v>1124133</v>
      </c>
      <c r="H17" s="24">
        <v>4735216</v>
      </c>
      <c r="I17" s="24">
        <v>4544886</v>
      </c>
      <c r="J17" s="20">
        <v>10404235</v>
      </c>
      <c r="K17" s="24">
        <v>3884345</v>
      </c>
      <c r="L17" s="24">
        <v>3739932</v>
      </c>
      <c r="M17" s="20">
        <v>2499345</v>
      </c>
      <c r="N17" s="24">
        <v>10123622</v>
      </c>
      <c r="O17" s="24">
        <v>464702</v>
      </c>
      <c r="P17" s="24">
        <v>1322402</v>
      </c>
      <c r="Q17" s="20">
        <v>1203963</v>
      </c>
      <c r="R17" s="24">
        <v>2991067</v>
      </c>
      <c r="S17" s="24">
        <v>528810</v>
      </c>
      <c r="T17" s="20">
        <v>415667</v>
      </c>
      <c r="U17" s="24">
        <v>3568158</v>
      </c>
      <c r="V17" s="24">
        <v>4512635</v>
      </c>
      <c r="W17" s="24">
        <v>28031559</v>
      </c>
      <c r="X17" s="20">
        <v>43637845</v>
      </c>
      <c r="Y17" s="24">
        <v>-15606286</v>
      </c>
      <c r="Z17" s="25">
        <v>-35.763191330827631</v>
      </c>
      <c r="AA17" s="26">
        <v>43637845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43637845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3884345</v>
      </c>
      <c r="L25" s="36">
        <f t="shared" si="1"/>
        <v>3739932</v>
      </c>
      <c r="M25" s="36">
        <f t="shared" si="1"/>
        <v>2499345</v>
      </c>
      <c r="N25" s="36">
        <f t="shared" si="1"/>
        <v>10123622</v>
      </c>
      <c r="O25" s="36">
        <f t="shared" si="1"/>
        <v>464702</v>
      </c>
      <c r="P25" s="36">
        <f t="shared" si="1"/>
        <v>1322402</v>
      </c>
      <c r="Q25" s="36">
        <f t="shared" si="1"/>
        <v>1203963</v>
      </c>
      <c r="R25" s="36">
        <f t="shared" si="1"/>
        <v>2991067</v>
      </c>
      <c r="S25" s="36">
        <f t="shared" si="1"/>
        <v>528810</v>
      </c>
      <c r="T25" s="36">
        <f t="shared" si="1"/>
        <v>415667</v>
      </c>
      <c r="U25" s="36">
        <f t="shared" si="1"/>
        <v>3568158</v>
      </c>
      <c r="V25" s="36">
        <f t="shared" si="1"/>
        <v>4512635</v>
      </c>
      <c r="W25" s="36">
        <f t="shared" si="1"/>
        <v>28031559</v>
      </c>
      <c r="X25" s="36">
        <f t="shared" si="1"/>
        <v>43637845</v>
      </c>
      <c r="Y25" s="36">
        <f t="shared" si="1"/>
        <v>-15606286</v>
      </c>
      <c r="Z25" s="37">
        <f>+IF(X25&lt;&gt;0,+(Y25/X25)*100,0)</f>
        <v>-35.763191330827631</v>
      </c>
      <c r="AA25" s="38">
        <f>SUM(AA15:AA24)</f>
        <v>43637845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36851755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16937565</v>
      </c>
      <c r="L26" s="31">
        <f t="shared" si="2"/>
        <v>3005532</v>
      </c>
      <c r="M26" s="31">
        <f t="shared" si="2"/>
        <v>16992942</v>
      </c>
      <c r="N26" s="31">
        <f t="shared" si="2"/>
        <v>36936039</v>
      </c>
      <c r="O26" s="31">
        <f t="shared" si="2"/>
        <v>19646198</v>
      </c>
      <c r="P26" s="31">
        <f t="shared" si="2"/>
        <v>22932868</v>
      </c>
      <c r="Q26" s="31">
        <f t="shared" si="2"/>
        <v>17706859</v>
      </c>
      <c r="R26" s="31">
        <f t="shared" si="2"/>
        <v>60285925</v>
      </c>
      <c r="S26" s="31">
        <f t="shared" si="2"/>
        <v>17956739</v>
      </c>
      <c r="T26" s="31">
        <f t="shared" si="2"/>
        <v>14735399</v>
      </c>
      <c r="U26" s="31">
        <f t="shared" si="2"/>
        <v>18731081</v>
      </c>
      <c r="V26" s="31">
        <f t="shared" si="2"/>
        <v>51423219</v>
      </c>
      <c r="W26" s="31">
        <f t="shared" si="2"/>
        <v>117005402</v>
      </c>
      <c r="X26" s="31">
        <f t="shared" si="2"/>
        <v>36851755</v>
      </c>
      <c r="Y26" s="31">
        <f t="shared" si="2"/>
        <v>80153647</v>
      </c>
      <c r="Z26" s="32">
        <f>+IF(X26&lt;&gt;0,+(Y26/X26)*100,0)</f>
        <v>217.50293032177166</v>
      </c>
      <c r="AA26" s="33">
        <f>+AA13+AA25</f>
        <v>36851755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>
        <v>6602926</v>
      </c>
      <c r="L32" s="20">
        <v>5934951</v>
      </c>
      <c r="M32" s="20">
        <v>8749749</v>
      </c>
      <c r="N32" s="20">
        <v>21287626</v>
      </c>
      <c r="O32" s="20">
        <v>3777726</v>
      </c>
      <c r="P32" s="20">
        <v>6707222</v>
      </c>
      <c r="Q32" s="20">
        <v>5475014</v>
      </c>
      <c r="R32" s="20">
        <v>15959962</v>
      </c>
      <c r="S32" s="20">
        <v>5833917</v>
      </c>
      <c r="T32" s="20">
        <v>3766786</v>
      </c>
      <c r="U32" s="20">
        <v>8544713</v>
      </c>
      <c r="V32" s="20">
        <v>18145416</v>
      </c>
      <c r="W32" s="20">
        <v>65027262</v>
      </c>
      <c r="X32" s="20"/>
      <c r="Y32" s="20">
        <v>65027262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6602926</v>
      </c>
      <c r="L37" s="31">
        <f t="shared" si="3"/>
        <v>5934951</v>
      </c>
      <c r="M37" s="31">
        <f t="shared" si="3"/>
        <v>8749749</v>
      </c>
      <c r="N37" s="31">
        <f t="shared" si="3"/>
        <v>21287626</v>
      </c>
      <c r="O37" s="31">
        <f t="shared" si="3"/>
        <v>3777726</v>
      </c>
      <c r="P37" s="31">
        <f t="shared" si="3"/>
        <v>6707222</v>
      </c>
      <c r="Q37" s="31">
        <f t="shared" si="3"/>
        <v>5475014</v>
      </c>
      <c r="R37" s="31">
        <f t="shared" si="3"/>
        <v>15959962</v>
      </c>
      <c r="S37" s="31">
        <f t="shared" si="3"/>
        <v>5833917</v>
      </c>
      <c r="T37" s="31">
        <f t="shared" si="3"/>
        <v>3766786</v>
      </c>
      <c r="U37" s="31">
        <f t="shared" si="3"/>
        <v>8544713</v>
      </c>
      <c r="V37" s="31">
        <f t="shared" si="3"/>
        <v>18145416</v>
      </c>
      <c r="W37" s="31">
        <f t="shared" si="3"/>
        <v>65027262</v>
      </c>
      <c r="X37" s="31">
        <f t="shared" si="3"/>
        <v>0</v>
      </c>
      <c r="Y37" s="31">
        <f t="shared" si="3"/>
        <v>65027262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6602926</v>
      </c>
      <c r="L44" s="31">
        <f t="shared" si="5"/>
        <v>5934951</v>
      </c>
      <c r="M44" s="31">
        <f t="shared" si="5"/>
        <v>8749749</v>
      </c>
      <c r="N44" s="31">
        <f t="shared" si="5"/>
        <v>21287626</v>
      </c>
      <c r="O44" s="31">
        <f t="shared" si="5"/>
        <v>3777726</v>
      </c>
      <c r="P44" s="31">
        <f t="shared" si="5"/>
        <v>6707222</v>
      </c>
      <c r="Q44" s="31">
        <f t="shared" si="5"/>
        <v>5475014</v>
      </c>
      <c r="R44" s="31">
        <f t="shared" si="5"/>
        <v>15959962</v>
      </c>
      <c r="S44" s="31">
        <f t="shared" si="5"/>
        <v>5833917</v>
      </c>
      <c r="T44" s="31">
        <f t="shared" si="5"/>
        <v>3766786</v>
      </c>
      <c r="U44" s="31">
        <f t="shared" si="5"/>
        <v>8544713</v>
      </c>
      <c r="V44" s="31">
        <f t="shared" si="5"/>
        <v>18145416</v>
      </c>
      <c r="W44" s="31">
        <f t="shared" si="5"/>
        <v>65027262</v>
      </c>
      <c r="X44" s="31">
        <f t="shared" si="5"/>
        <v>0</v>
      </c>
      <c r="Y44" s="31">
        <f t="shared" si="5"/>
        <v>65027262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36851755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10334639</v>
      </c>
      <c r="L45" s="44">
        <f t="shared" si="6"/>
        <v>-2929419</v>
      </c>
      <c r="M45" s="44">
        <f t="shared" si="6"/>
        <v>8243193</v>
      </c>
      <c r="N45" s="44">
        <f t="shared" si="6"/>
        <v>15648413</v>
      </c>
      <c r="O45" s="44">
        <f t="shared" si="6"/>
        <v>15868472</v>
      </c>
      <c r="P45" s="44">
        <f t="shared" si="6"/>
        <v>16225646</v>
      </c>
      <c r="Q45" s="44">
        <f t="shared" si="6"/>
        <v>12231845</v>
      </c>
      <c r="R45" s="44">
        <f t="shared" si="6"/>
        <v>44325963</v>
      </c>
      <c r="S45" s="44">
        <f t="shared" si="6"/>
        <v>12122822</v>
      </c>
      <c r="T45" s="44">
        <f t="shared" si="6"/>
        <v>10968613</v>
      </c>
      <c r="U45" s="44">
        <f t="shared" si="6"/>
        <v>10186368</v>
      </c>
      <c r="V45" s="44">
        <f t="shared" si="6"/>
        <v>33277803</v>
      </c>
      <c r="W45" s="44">
        <f t="shared" si="6"/>
        <v>51978140</v>
      </c>
      <c r="X45" s="44">
        <f t="shared" si="6"/>
        <v>36851755</v>
      </c>
      <c r="Y45" s="44">
        <f t="shared" si="6"/>
        <v>15126385</v>
      </c>
      <c r="Z45" s="45">
        <f>+IF(X45&lt;&gt;0,+(Y45/X45)*100,0)</f>
        <v>41.046579735483427</v>
      </c>
      <c r="AA45" s="46">
        <f>+AA26-AA44</f>
        <v>36851755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>
        <v>-37977750</v>
      </c>
      <c r="P6" s="20">
        <v>-44585338</v>
      </c>
      <c r="Q6" s="20">
        <v>-46306724</v>
      </c>
      <c r="R6" s="20">
        <v>-128869812</v>
      </c>
      <c r="S6" s="20">
        <v>-41811042</v>
      </c>
      <c r="T6" s="20">
        <v>-48478661</v>
      </c>
      <c r="U6" s="20">
        <v>-89962050</v>
      </c>
      <c r="V6" s="20">
        <v>-180251753</v>
      </c>
      <c r="W6" s="20">
        <v>-1111638549</v>
      </c>
      <c r="X6" s="20">
        <v>346887626</v>
      </c>
      <c r="Y6" s="20">
        <v>-1458526175</v>
      </c>
      <c r="Z6" s="21">
        <v>-420.46070994760703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>
        <v>17191033</v>
      </c>
      <c r="P7" s="20">
        <v>14954309</v>
      </c>
      <c r="Q7" s="20">
        <v>13378714</v>
      </c>
      <c r="R7" s="20">
        <v>45524056</v>
      </c>
      <c r="S7" s="20">
        <v>12514992</v>
      </c>
      <c r="T7" s="20">
        <v>14254112</v>
      </c>
      <c r="U7" s="20">
        <v>11925216</v>
      </c>
      <c r="V7" s="20">
        <v>38694320</v>
      </c>
      <c r="W7" s="20">
        <v>284927399</v>
      </c>
      <c r="X7" s="20">
        <v>-531385</v>
      </c>
      <c r="Y7" s="20">
        <v>285458784</v>
      </c>
      <c r="Z7" s="21">
        <v>-53719.767023909219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>
        <v>538207</v>
      </c>
      <c r="P8" s="20">
        <v>499791</v>
      </c>
      <c r="Q8" s="20">
        <v>515976</v>
      </c>
      <c r="R8" s="20">
        <v>1553974</v>
      </c>
      <c r="S8" s="20">
        <v>514493</v>
      </c>
      <c r="T8" s="20">
        <v>545014</v>
      </c>
      <c r="U8" s="20">
        <v>503149</v>
      </c>
      <c r="V8" s="20">
        <v>1562656</v>
      </c>
      <c r="W8" s="20">
        <v>6041694</v>
      </c>
      <c r="X8" s="20">
        <v>436460</v>
      </c>
      <c r="Y8" s="20">
        <v>5605234</v>
      </c>
      <c r="Z8" s="21">
        <v>1284.2491866379507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>
        <v>-84915</v>
      </c>
      <c r="P10" s="20">
        <v>-111069</v>
      </c>
      <c r="Q10" s="20">
        <v>-390002</v>
      </c>
      <c r="R10" s="20">
        <v>-585986</v>
      </c>
      <c r="S10" s="20">
        <v>-152303</v>
      </c>
      <c r="T10" s="20">
        <v>-146549</v>
      </c>
      <c r="U10" s="20">
        <v>-78872</v>
      </c>
      <c r="V10" s="20">
        <v>-377724</v>
      </c>
      <c r="W10" s="20">
        <v>-2373905</v>
      </c>
      <c r="X10" s="20">
        <v>-72573273</v>
      </c>
      <c r="Y10" s="20">
        <v>70199368</v>
      </c>
      <c r="Z10" s="21">
        <v>-96.728954197780226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>
        <v>4733501</v>
      </c>
      <c r="P11" s="24">
        <v>6349122</v>
      </c>
      <c r="Q11" s="20">
        <v>5820540</v>
      </c>
      <c r="R11" s="24">
        <v>16903163</v>
      </c>
      <c r="S11" s="24">
        <v>5204284</v>
      </c>
      <c r="T11" s="20">
        <v>6212482</v>
      </c>
      <c r="U11" s="24">
        <v>11348553</v>
      </c>
      <c r="V11" s="24">
        <v>22765319</v>
      </c>
      <c r="W11" s="24">
        <v>141699725</v>
      </c>
      <c r="X11" s="20"/>
      <c r="Y11" s="24">
        <v>141699725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-15599924</v>
      </c>
      <c r="P13" s="31">
        <f t="shared" si="0"/>
        <v>-22893185</v>
      </c>
      <c r="Q13" s="31">
        <f t="shared" si="0"/>
        <v>-26981496</v>
      </c>
      <c r="R13" s="31">
        <f t="shared" si="0"/>
        <v>-65474605</v>
      </c>
      <c r="S13" s="31">
        <f t="shared" si="0"/>
        <v>-23729576</v>
      </c>
      <c r="T13" s="31">
        <f t="shared" si="0"/>
        <v>-27613602</v>
      </c>
      <c r="U13" s="31">
        <f t="shared" si="0"/>
        <v>-66264004</v>
      </c>
      <c r="V13" s="31">
        <f t="shared" si="0"/>
        <v>-117607182</v>
      </c>
      <c r="W13" s="31">
        <f t="shared" si="0"/>
        <v>-681343636</v>
      </c>
      <c r="X13" s="31">
        <f t="shared" si="0"/>
        <v>274219428</v>
      </c>
      <c r="Y13" s="31">
        <f t="shared" si="0"/>
        <v>-955563064</v>
      </c>
      <c r="Z13" s="32">
        <f>+IF(X13&lt;&gt;0,+(Y13/X13)*100,0)</f>
        <v>-348.46658056627558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>
        <v>25799372</v>
      </c>
      <c r="P17" s="24">
        <v>34618959</v>
      </c>
      <c r="Q17" s="20">
        <v>34399904</v>
      </c>
      <c r="R17" s="24">
        <v>94818235</v>
      </c>
      <c r="S17" s="24">
        <v>228904</v>
      </c>
      <c r="T17" s="20">
        <v>23098701</v>
      </c>
      <c r="U17" s="24">
        <v>65784793</v>
      </c>
      <c r="V17" s="24">
        <v>89112398</v>
      </c>
      <c r="W17" s="24">
        <v>854982160</v>
      </c>
      <c r="X17" s="20">
        <v>356093023</v>
      </c>
      <c r="Y17" s="24">
        <v>498889137</v>
      </c>
      <c r="Z17" s="25">
        <v>140.1007896186722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-29760</v>
      </c>
      <c r="R22" s="20">
        <v>-75434</v>
      </c>
      <c r="S22" s="20">
        <v>1992</v>
      </c>
      <c r="T22" s="20">
        <v>126342</v>
      </c>
      <c r="U22" s="20">
        <v>-26202</v>
      </c>
      <c r="V22" s="20">
        <v>102132</v>
      </c>
      <c r="W22" s="20">
        <v>-138384</v>
      </c>
      <c r="X22" s="20"/>
      <c r="Y22" s="20">
        <v>-138384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25805711</v>
      </c>
      <c r="P25" s="36">
        <f t="shared" si="1"/>
        <v>34566946</v>
      </c>
      <c r="Q25" s="36">
        <f t="shared" si="1"/>
        <v>34370144</v>
      </c>
      <c r="R25" s="36">
        <f t="shared" si="1"/>
        <v>94742801</v>
      </c>
      <c r="S25" s="36">
        <f t="shared" si="1"/>
        <v>230896</v>
      </c>
      <c r="T25" s="36">
        <f t="shared" si="1"/>
        <v>23225043</v>
      </c>
      <c r="U25" s="36">
        <f t="shared" si="1"/>
        <v>65758591</v>
      </c>
      <c r="V25" s="36">
        <f t="shared" si="1"/>
        <v>89214530</v>
      </c>
      <c r="W25" s="36">
        <f t="shared" si="1"/>
        <v>854843776</v>
      </c>
      <c r="X25" s="36">
        <f t="shared" si="1"/>
        <v>356093023</v>
      </c>
      <c r="Y25" s="36">
        <f t="shared" si="1"/>
        <v>498750753</v>
      </c>
      <c r="Z25" s="37">
        <f>+IF(X25&lt;&gt;0,+(Y25/X25)*100,0)</f>
        <v>140.06192786315839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10205787</v>
      </c>
      <c r="P26" s="31">
        <f t="shared" si="2"/>
        <v>11673761</v>
      </c>
      <c r="Q26" s="31">
        <f t="shared" si="2"/>
        <v>7388648</v>
      </c>
      <c r="R26" s="31">
        <f t="shared" si="2"/>
        <v>29268196</v>
      </c>
      <c r="S26" s="31">
        <f t="shared" si="2"/>
        <v>-23498680</v>
      </c>
      <c r="T26" s="31">
        <f t="shared" si="2"/>
        <v>-4388559</v>
      </c>
      <c r="U26" s="31">
        <f t="shared" si="2"/>
        <v>-505413</v>
      </c>
      <c r="V26" s="31">
        <f t="shared" si="2"/>
        <v>-28392652</v>
      </c>
      <c r="W26" s="31">
        <f t="shared" si="2"/>
        <v>173500140</v>
      </c>
      <c r="X26" s="31">
        <f t="shared" si="2"/>
        <v>630312451</v>
      </c>
      <c r="Y26" s="31">
        <f t="shared" si="2"/>
        <v>-456812311</v>
      </c>
      <c r="Z26" s="32">
        <f>+IF(X26&lt;&gt;0,+(Y26/X26)*100,0)</f>
        <v>-72.473946893363845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>
        <v>200</v>
      </c>
      <c r="P32" s="20">
        <v>4681704</v>
      </c>
      <c r="Q32" s="20">
        <v>849601</v>
      </c>
      <c r="R32" s="20">
        <v>5531505</v>
      </c>
      <c r="S32" s="20">
        <v>-246</v>
      </c>
      <c r="T32" s="20"/>
      <c r="U32" s="20">
        <v>4996355</v>
      </c>
      <c r="V32" s="20">
        <v>4996109</v>
      </c>
      <c r="W32" s="20">
        <v>29672990</v>
      </c>
      <c r="X32" s="20">
        <v>511770608</v>
      </c>
      <c r="Y32" s="20">
        <v>-482097618</v>
      </c>
      <c r="Z32" s="21">
        <v>-94.201896409025508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>
        <v>-20233475</v>
      </c>
      <c r="P33" s="20">
        <v>-31580126</v>
      </c>
      <c r="Q33" s="20">
        <v>-35046045</v>
      </c>
      <c r="R33" s="20">
        <v>-86859646</v>
      </c>
      <c r="S33" s="20">
        <v>-32411709</v>
      </c>
      <c r="T33" s="20">
        <v>-40959383</v>
      </c>
      <c r="U33" s="20">
        <v>-51550880</v>
      </c>
      <c r="V33" s="20">
        <v>-124921972</v>
      </c>
      <c r="W33" s="20">
        <v>-986415260</v>
      </c>
      <c r="X33" s="20">
        <v>-349715750</v>
      </c>
      <c r="Y33" s="20">
        <v>-636699510</v>
      </c>
      <c r="Z33" s="21">
        <v>182.06200607207427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35254264</v>
      </c>
      <c r="Y35" s="20">
        <v>-35252671</v>
      </c>
      <c r="Z35" s="21">
        <v>-99.995481397654487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-20233275</v>
      </c>
      <c r="P37" s="31">
        <f t="shared" si="3"/>
        <v>-26898422</v>
      </c>
      <c r="Q37" s="31">
        <f t="shared" si="3"/>
        <v>-34196444</v>
      </c>
      <c r="R37" s="31">
        <f t="shared" si="3"/>
        <v>-81328141</v>
      </c>
      <c r="S37" s="31">
        <f t="shared" si="3"/>
        <v>-32411955</v>
      </c>
      <c r="T37" s="31">
        <f t="shared" si="3"/>
        <v>-40959383</v>
      </c>
      <c r="U37" s="31">
        <f t="shared" si="3"/>
        <v>-46554525</v>
      </c>
      <c r="V37" s="31">
        <f t="shared" si="3"/>
        <v>-119925863</v>
      </c>
      <c r="W37" s="31">
        <f t="shared" si="3"/>
        <v>-956740677</v>
      </c>
      <c r="X37" s="31">
        <f t="shared" si="3"/>
        <v>197309122</v>
      </c>
      <c r="Y37" s="31">
        <f t="shared" si="3"/>
        <v>-1154049799</v>
      </c>
      <c r="Z37" s="32">
        <f>+IF(X37&lt;&gt;0,+(Y37/X37)*100,0)</f>
        <v>-584.89429545989265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-20233275</v>
      </c>
      <c r="P44" s="31">
        <f t="shared" si="5"/>
        <v>-26898422</v>
      </c>
      <c r="Q44" s="31">
        <f t="shared" si="5"/>
        <v>-34196444</v>
      </c>
      <c r="R44" s="31">
        <f t="shared" si="5"/>
        <v>-81328141</v>
      </c>
      <c r="S44" s="31">
        <f t="shared" si="5"/>
        <v>-32411955</v>
      </c>
      <c r="T44" s="31">
        <f t="shared" si="5"/>
        <v>-40959383</v>
      </c>
      <c r="U44" s="31">
        <f t="shared" si="5"/>
        <v>-46554525</v>
      </c>
      <c r="V44" s="31">
        <f t="shared" si="5"/>
        <v>-119925863</v>
      </c>
      <c r="W44" s="31">
        <f t="shared" si="5"/>
        <v>-956740677</v>
      </c>
      <c r="X44" s="31">
        <f t="shared" si="5"/>
        <v>197309122</v>
      </c>
      <c r="Y44" s="31">
        <f t="shared" si="5"/>
        <v>-1154049799</v>
      </c>
      <c r="Z44" s="32">
        <f>+IF(X44&lt;&gt;0,+(Y44/X44)*100,0)</f>
        <v>-584.89429545989265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30439062</v>
      </c>
      <c r="P45" s="44">
        <f t="shared" si="6"/>
        <v>38572183</v>
      </c>
      <c r="Q45" s="44">
        <f t="shared" si="6"/>
        <v>41585092</v>
      </c>
      <c r="R45" s="44">
        <f t="shared" si="6"/>
        <v>110596337</v>
      </c>
      <c r="S45" s="44">
        <f t="shared" si="6"/>
        <v>8913275</v>
      </c>
      <c r="T45" s="44">
        <f t="shared" si="6"/>
        <v>36570824</v>
      </c>
      <c r="U45" s="44">
        <f t="shared" si="6"/>
        <v>46049112</v>
      </c>
      <c r="V45" s="44">
        <f t="shared" si="6"/>
        <v>91533211</v>
      </c>
      <c r="W45" s="44">
        <f t="shared" si="6"/>
        <v>1130240817</v>
      </c>
      <c r="X45" s="44">
        <f t="shared" si="6"/>
        <v>433003329</v>
      </c>
      <c r="Y45" s="44">
        <f t="shared" si="6"/>
        <v>697237488</v>
      </c>
      <c r="Z45" s="45">
        <f>+IF(X45&lt;&gt;0,+(Y45/X45)*100,0)</f>
        <v>161.02358603344595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>
        <v>126992233</v>
      </c>
      <c r="P47" s="20">
        <v>-491541366</v>
      </c>
      <c r="Q47" s="20">
        <v>-491541366</v>
      </c>
      <c r="R47" s="20">
        <v>-856090499</v>
      </c>
      <c r="S47" s="20"/>
      <c r="T47" s="20"/>
      <c r="U47" s="20"/>
      <c r="V47" s="20"/>
      <c r="W47" s="20">
        <v>188528071</v>
      </c>
      <c r="X47" s="20">
        <v>405810846</v>
      </c>
      <c r="Y47" s="20">
        <v>-217282775</v>
      </c>
      <c r="Z47" s="47">
        <v>-53.542870315496693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126992233</v>
      </c>
      <c r="P50" s="52">
        <f t="shared" si="7"/>
        <v>-491541366</v>
      </c>
      <c r="Q50" s="52">
        <f t="shared" si="7"/>
        <v>-491541366</v>
      </c>
      <c r="R50" s="52">
        <f t="shared" si="7"/>
        <v>-856090499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209939595</v>
      </c>
      <c r="X50" s="52">
        <f t="shared" si="7"/>
        <v>405810846</v>
      </c>
      <c r="Y50" s="52">
        <f t="shared" si="7"/>
        <v>-195871251</v>
      </c>
      <c r="Z50" s="53">
        <f>+IF(X50&lt;&gt;0,+(Y50/X50)*100,0)</f>
        <v>-48.26663775270314</v>
      </c>
      <c r="AA50" s="54">
        <f>SUM(AA47:AA49)</f>
        <v>405810846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>
        <v>5026212</v>
      </c>
      <c r="L6" s="20">
        <v>5894241</v>
      </c>
      <c r="M6" s="20">
        <v>1267645</v>
      </c>
      <c r="N6" s="20">
        <v>12188098</v>
      </c>
      <c r="O6" s="20">
        <v>5479648</v>
      </c>
      <c r="P6" s="20">
        <v>6482550</v>
      </c>
      <c r="Q6" s="20">
        <v>4055403</v>
      </c>
      <c r="R6" s="20">
        <v>16017601</v>
      </c>
      <c r="S6" s="20">
        <v>5183740</v>
      </c>
      <c r="T6" s="20">
        <v>1435766</v>
      </c>
      <c r="U6" s="20">
        <v>14956149</v>
      </c>
      <c r="V6" s="20">
        <v>21575655</v>
      </c>
      <c r="W6" s="20">
        <v>66645259</v>
      </c>
      <c r="X6" s="20"/>
      <c r="Y6" s="20">
        <v>66645259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-94442200</v>
      </c>
      <c r="G7" s="20">
        <v>11402573</v>
      </c>
      <c r="H7" s="20">
        <v>-1138549</v>
      </c>
      <c r="I7" s="20">
        <v>958536</v>
      </c>
      <c r="J7" s="20">
        <v>11222560</v>
      </c>
      <c r="K7" s="20">
        <v>-27523</v>
      </c>
      <c r="L7" s="20">
        <v>-1759625</v>
      </c>
      <c r="M7" s="20">
        <v>-352224</v>
      </c>
      <c r="N7" s="20">
        <v>-2139372</v>
      </c>
      <c r="O7" s="20">
        <v>1097604</v>
      </c>
      <c r="P7" s="20">
        <v>724822</v>
      </c>
      <c r="Q7" s="20">
        <v>1754157</v>
      </c>
      <c r="R7" s="20">
        <v>3576583</v>
      </c>
      <c r="S7" s="20">
        <v>-939898</v>
      </c>
      <c r="T7" s="20">
        <v>-1382852</v>
      </c>
      <c r="U7" s="20">
        <v>-20664672</v>
      </c>
      <c r="V7" s="20">
        <v>-22987422</v>
      </c>
      <c r="W7" s="20">
        <v>-10327651</v>
      </c>
      <c r="X7" s="20">
        <v>-94442200</v>
      </c>
      <c r="Y7" s="20">
        <v>84114549</v>
      </c>
      <c r="Z7" s="21">
        <v>-89.064580240612784</v>
      </c>
      <c r="AA7" s="22">
        <v>-94442200</v>
      </c>
    </row>
    <row r="8" spans="1:27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>
        <v>3215</v>
      </c>
      <c r="U8" s="20"/>
      <c r="V8" s="20">
        <v>3215</v>
      </c>
      <c r="W8" s="20">
        <v>3</v>
      </c>
      <c r="X8" s="20"/>
      <c r="Y8" s="20">
        <v>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443700</v>
      </c>
      <c r="G10" s="20">
        <v>280142</v>
      </c>
      <c r="H10" s="20">
        <v>-190756</v>
      </c>
      <c r="I10" s="20">
        <v>-218073</v>
      </c>
      <c r="J10" s="20">
        <v>-128687</v>
      </c>
      <c r="K10" s="20">
        <v>-198016</v>
      </c>
      <c r="L10" s="20">
        <v>-166010</v>
      </c>
      <c r="M10" s="20">
        <v>-127674</v>
      </c>
      <c r="N10" s="20">
        <v>-491700</v>
      </c>
      <c r="O10" s="20">
        <v>-189302</v>
      </c>
      <c r="P10" s="20">
        <v>-205283</v>
      </c>
      <c r="Q10" s="20">
        <v>-142565</v>
      </c>
      <c r="R10" s="20">
        <v>-537150</v>
      </c>
      <c r="S10" s="20">
        <v>-138761</v>
      </c>
      <c r="T10" s="20">
        <v>-193661</v>
      </c>
      <c r="U10" s="20">
        <v>-167964</v>
      </c>
      <c r="V10" s="20">
        <v>-500386</v>
      </c>
      <c r="W10" s="20">
        <v>-1657923</v>
      </c>
      <c r="X10" s="20">
        <v>443700</v>
      </c>
      <c r="Y10" s="20">
        <v>-2101623</v>
      </c>
      <c r="Z10" s="21">
        <v>-473.658553076403</v>
      </c>
      <c r="AA10" s="22">
        <v>443700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-93998500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4800673</v>
      </c>
      <c r="L13" s="31">
        <f t="shared" si="0"/>
        <v>3968606</v>
      </c>
      <c r="M13" s="31">
        <f t="shared" si="0"/>
        <v>787747</v>
      </c>
      <c r="N13" s="31">
        <f t="shared" si="0"/>
        <v>9557026</v>
      </c>
      <c r="O13" s="31">
        <f t="shared" si="0"/>
        <v>6387950</v>
      </c>
      <c r="P13" s="31">
        <f t="shared" si="0"/>
        <v>7002089</v>
      </c>
      <c r="Q13" s="31">
        <f t="shared" si="0"/>
        <v>5666995</v>
      </c>
      <c r="R13" s="31">
        <f t="shared" si="0"/>
        <v>19057034</v>
      </c>
      <c r="S13" s="31">
        <f t="shared" si="0"/>
        <v>4105081</v>
      </c>
      <c r="T13" s="31">
        <f t="shared" si="0"/>
        <v>-137532</v>
      </c>
      <c r="U13" s="31">
        <f t="shared" si="0"/>
        <v>-5876487</v>
      </c>
      <c r="V13" s="31">
        <f t="shared" si="0"/>
        <v>-1908938</v>
      </c>
      <c r="W13" s="31">
        <f t="shared" si="0"/>
        <v>54659688</v>
      </c>
      <c r="X13" s="31">
        <f t="shared" si="0"/>
        <v>-93998500</v>
      </c>
      <c r="Y13" s="31">
        <f t="shared" si="0"/>
        <v>148658188</v>
      </c>
      <c r="Z13" s="32">
        <f>+IF(X13&lt;&gt;0,+(Y13/X13)*100,0)</f>
        <v>-158.14953217338575</v>
      </c>
      <c r="AA13" s="33">
        <f>SUM(AA6:AA12)</f>
        <v>-93998500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386711700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>
        <v>378067</v>
      </c>
      <c r="L17" s="24">
        <v>1690526</v>
      </c>
      <c r="M17" s="20">
        <v>915451</v>
      </c>
      <c r="N17" s="24">
        <v>2984044</v>
      </c>
      <c r="O17" s="24">
        <v>369125</v>
      </c>
      <c r="P17" s="24">
        <v>475927</v>
      </c>
      <c r="Q17" s="20">
        <v>401841</v>
      </c>
      <c r="R17" s="24">
        <v>1246893</v>
      </c>
      <c r="S17" s="24">
        <v>-1382062</v>
      </c>
      <c r="T17" s="20">
        <v>4992513</v>
      </c>
      <c r="U17" s="24">
        <v>7675287</v>
      </c>
      <c r="V17" s="24">
        <v>11285738</v>
      </c>
      <c r="W17" s="24">
        <v>-11620191</v>
      </c>
      <c r="X17" s="20">
        <v>386711700</v>
      </c>
      <c r="Y17" s="24">
        <v>-398331891</v>
      </c>
      <c r="Z17" s="25">
        <v>-103.004871846391</v>
      </c>
      <c r="AA17" s="26">
        <v>386711700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386711700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378067</v>
      </c>
      <c r="L25" s="36">
        <f t="shared" si="1"/>
        <v>1690526</v>
      </c>
      <c r="M25" s="36">
        <f t="shared" si="1"/>
        <v>915451</v>
      </c>
      <c r="N25" s="36">
        <f t="shared" si="1"/>
        <v>2984044</v>
      </c>
      <c r="O25" s="36">
        <f t="shared" si="1"/>
        <v>369125</v>
      </c>
      <c r="P25" s="36">
        <f t="shared" si="1"/>
        <v>475927</v>
      </c>
      <c r="Q25" s="36">
        <f t="shared" si="1"/>
        <v>401841</v>
      </c>
      <c r="R25" s="36">
        <f t="shared" si="1"/>
        <v>1246893</v>
      </c>
      <c r="S25" s="36">
        <f t="shared" si="1"/>
        <v>-1382062</v>
      </c>
      <c r="T25" s="36">
        <f t="shared" si="1"/>
        <v>4992513</v>
      </c>
      <c r="U25" s="36">
        <f t="shared" si="1"/>
        <v>7675287</v>
      </c>
      <c r="V25" s="36">
        <f t="shared" si="1"/>
        <v>11285738</v>
      </c>
      <c r="W25" s="36">
        <f t="shared" si="1"/>
        <v>-11620191</v>
      </c>
      <c r="X25" s="36">
        <f t="shared" si="1"/>
        <v>386711700</v>
      </c>
      <c r="Y25" s="36">
        <f t="shared" si="1"/>
        <v>-398331891</v>
      </c>
      <c r="Z25" s="37">
        <f>+IF(X25&lt;&gt;0,+(Y25/X25)*100,0)</f>
        <v>-103.004871846391</v>
      </c>
      <c r="AA25" s="38">
        <f>SUM(AA15:AA24)</f>
        <v>386711700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292713200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5178740</v>
      </c>
      <c r="L26" s="31">
        <f t="shared" si="2"/>
        <v>5659132</v>
      </c>
      <c r="M26" s="31">
        <f t="shared" si="2"/>
        <v>1703198</v>
      </c>
      <c r="N26" s="31">
        <f t="shared" si="2"/>
        <v>12541070</v>
      </c>
      <c r="O26" s="31">
        <f t="shared" si="2"/>
        <v>6757075</v>
      </c>
      <c r="P26" s="31">
        <f t="shared" si="2"/>
        <v>7478016</v>
      </c>
      <c r="Q26" s="31">
        <f t="shared" si="2"/>
        <v>6068836</v>
      </c>
      <c r="R26" s="31">
        <f t="shared" si="2"/>
        <v>20303927</v>
      </c>
      <c r="S26" s="31">
        <f t="shared" si="2"/>
        <v>2723019</v>
      </c>
      <c r="T26" s="31">
        <f t="shared" si="2"/>
        <v>4854981</v>
      </c>
      <c r="U26" s="31">
        <f t="shared" si="2"/>
        <v>1798800</v>
      </c>
      <c r="V26" s="31">
        <f t="shared" si="2"/>
        <v>9376800</v>
      </c>
      <c r="W26" s="31">
        <f t="shared" si="2"/>
        <v>43039497</v>
      </c>
      <c r="X26" s="31">
        <f t="shared" si="2"/>
        <v>292713200</v>
      </c>
      <c r="Y26" s="31">
        <f t="shared" si="2"/>
        <v>-249673703</v>
      </c>
      <c r="Z26" s="32">
        <f>+IF(X26&lt;&gt;0,+(Y26/X26)*100,0)</f>
        <v>-85.296359371562332</v>
      </c>
      <c r="AA26" s="33">
        <f>+AA13+AA25</f>
        <v>292713200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>
        <v>2601432</v>
      </c>
      <c r="L32" s="20">
        <v>3705591</v>
      </c>
      <c r="M32" s="20">
        <v>2168885</v>
      </c>
      <c r="N32" s="20">
        <v>8475908</v>
      </c>
      <c r="O32" s="20">
        <v>2250859</v>
      </c>
      <c r="P32" s="20">
        <v>3348143</v>
      </c>
      <c r="Q32" s="20">
        <v>2345092</v>
      </c>
      <c r="R32" s="20">
        <v>7944094</v>
      </c>
      <c r="S32" s="20">
        <v>3009608</v>
      </c>
      <c r="T32" s="20">
        <v>1575224</v>
      </c>
      <c r="U32" s="20">
        <v>1832686</v>
      </c>
      <c r="V32" s="20">
        <v>6417518</v>
      </c>
      <c r="W32" s="20">
        <v>29787298</v>
      </c>
      <c r="X32" s="20"/>
      <c r="Y32" s="20">
        <v>29787298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>
        <v>-434777</v>
      </c>
      <c r="L33" s="20">
        <v>-484804</v>
      </c>
      <c r="M33" s="20">
        <v>-2306668</v>
      </c>
      <c r="N33" s="20">
        <v>-3226249</v>
      </c>
      <c r="O33" s="20"/>
      <c r="P33" s="20">
        <v>-163636</v>
      </c>
      <c r="Q33" s="20">
        <v>-2022336</v>
      </c>
      <c r="R33" s="20">
        <v>-2185972</v>
      </c>
      <c r="S33" s="20">
        <v>-706746</v>
      </c>
      <c r="T33" s="20">
        <v>-1119762</v>
      </c>
      <c r="U33" s="20">
        <v>-3674378</v>
      </c>
      <c r="V33" s="20">
        <v>-5500886</v>
      </c>
      <c r="W33" s="20">
        <v>-11574116</v>
      </c>
      <c r="X33" s="20"/>
      <c r="Y33" s="20">
        <v>-11574116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>
        <v>-59</v>
      </c>
      <c r="T35" s="20">
        <v>731</v>
      </c>
      <c r="U35" s="20">
        <v>-524185</v>
      </c>
      <c r="V35" s="20">
        <v>-523513</v>
      </c>
      <c r="W35" s="20">
        <v>-523513</v>
      </c>
      <c r="X35" s="20"/>
      <c r="Y35" s="20">
        <v>-523513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2166655</v>
      </c>
      <c r="L37" s="31">
        <f t="shared" si="3"/>
        <v>3220787</v>
      </c>
      <c r="M37" s="31">
        <f t="shared" si="3"/>
        <v>-137783</v>
      </c>
      <c r="N37" s="31">
        <f t="shared" si="3"/>
        <v>5249659</v>
      </c>
      <c r="O37" s="31">
        <f t="shared" si="3"/>
        <v>2250859</v>
      </c>
      <c r="P37" s="31">
        <f t="shared" si="3"/>
        <v>3184507</v>
      </c>
      <c r="Q37" s="31">
        <f t="shared" si="3"/>
        <v>322756</v>
      </c>
      <c r="R37" s="31">
        <f t="shared" si="3"/>
        <v>5758122</v>
      </c>
      <c r="S37" s="31">
        <f t="shared" si="3"/>
        <v>2302803</v>
      </c>
      <c r="T37" s="31">
        <f t="shared" si="3"/>
        <v>456193</v>
      </c>
      <c r="U37" s="31">
        <f t="shared" si="3"/>
        <v>-2365877</v>
      </c>
      <c r="V37" s="31">
        <f t="shared" si="3"/>
        <v>393119</v>
      </c>
      <c r="W37" s="31">
        <f t="shared" si="3"/>
        <v>17689669</v>
      </c>
      <c r="X37" s="31">
        <f t="shared" si="3"/>
        <v>0</v>
      </c>
      <c r="Y37" s="31">
        <f t="shared" si="3"/>
        <v>17689669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2166655</v>
      </c>
      <c r="L44" s="31">
        <f t="shared" si="5"/>
        <v>3220787</v>
      </c>
      <c r="M44" s="31">
        <f t="shared" si="5"/>
        <v>-137783</v>
      </c>
      <c r="N44" s="31">
        <f t="shared" si="5"/>
        <v>5249659</v>
      </c>
      <c r="O44" s="31">
        <f t="shared" si="5"/>
        <v>2250859</v>
      </c>
      <c r="P44" s="31">
        <f t="shared" si="5"/>
        <v>3184507</v>
      </c>
      <c r="Q44" s="31">
        <f t="shared" si="5"/>
        <v>322756</v>
      </c>
      <c r="R44" s="31">
        <f t="shared" si="5"/>
        <v>5758122</v>
      </c>
      <c r="S44" s="31">
        <f t="shared" si="5"/>
        <v>2302803</v>
      </c>
      <c r="T44" s="31">
        <f t="shared" si="5"/>
        <v>456193</v>
      </c>
      <c r="U44" s="31">
        <f t="shared" si="5"/>
        <v>-2365877</v>
      </c>
      <c r="V44" s="31">
        <f t="shared" si="5"/>
        <v>393119</v>
      </c>
      <c r="W44" s="31">
        <f t="shared" si="5"/>
        <v>17689669</v>
      </c>
      <c r="X44" s="31">
        <f t="shared" si="5"/>
        <v>0</v>
      </c>
      <c r="Y44" s="31">
        <f t="shared" si="5"/>
        <v>17689669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292713200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3012085</v>
      </c>
      <c r="L45" s="44">
        <f t="shared" si="6"/>
        <v>2438345</v>
      </c>
      <c r="M45" s="44">
        <f t="shared" si="6"/>
        <v>1840981</v>
      </c>
      <c r="N45" s="44">
        <f t="shared" si="6"/>
        <v>7291411</v>
      </c>
      <c r="O45" s="44">
        <f t="shared" si="6"/>
        <v>4506216</v>
      </c>
      <c r="P45" s="44">
        <f t="shared" si="6"/>
        <v>4293509</v>
      </c>
      <c r="Q45" s="44">
        <f t="shared" si="6"/>
        <v>5746080</v>
      </c>
      <c r="R45" s="44">
        <f t="shared" si="6"/>
        <v>14545805</v>
      </c>
      <c r="S45" s="44">
        <f t="shared" si="6"/>
        <v>420216</v>
      </c>
      <c r="T45" s="44">
        <f t="shared" si="6"/>
        <v>4398788</v>
      </c>
      <c r="U45" s="44">
        <f t="shared" si="6"/>
        <v>4164677</v>
      </c>
      <c r="V45" s="44">
        <f t="shared" si="6"/>
        <v>8983681</v>
      </c>
      <c r="W45" s="44">
        <f t="shared" si="6"/>
        <v>25349828</v>
      </c>
      <c r="X45" s="44">
        <f t="shared" si="6"/>
        <v>292713200</v>
      </c>
      <c r="Y45" s="44">
        <f t="shared" si="6"/>
        <v>-267363372</v>
      </c>
      <c r="Z45" s="45">
        <f>+IF(X45&lt;&gt;0,+(Y45/X45)*100,0)</f>
        <v>-91.339704529894789</v>
      </c>
      <c r="AA45" s="46">
        <f>+AA26-AA44</f>
        <v>292713200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-103918383</v>
      </c>
      <c r="D6" s="18">
        <v>-149949573</v>
      </c>
      <c r="E6" s="19">
        <v>112841601</v>
      </c>
      <c r="F6" s="20">
        <v>-33640128</v>
      </c>
      <c r="G6" s="20">
        <v>-106356740</v>
      </c>
      <c r="H6" s="20">
        <v>-220604</v>
      </c>
      <c r="I6" s="20">
        <v>-2433524</v>
      </c>
      <c r="J6" s="20">
        <v>-109010868</v>
      </c>
      <c r="K6" s="20">
        <v>358311</v>
      </c>
      <c r="L6" s="20">
        <v>-3678609</v>
      </c>
      <c r="M6" s="20">
        <v>-2678936</v>
      </c>
      <c r="N6" s="20">
        <v>-5999234</v>
      </c>
      <c r="O6" s="20">
        <v>-2405493</v>
      </c>
      <c r="P6" s="20">
        <v>-4624297</v>
      </c>
      <c r="Q6" s="20">
        <v>-4096267</v>
      </c>
      <c r="R6" s="20">
        <v>-11126057</v>
      </c>
      <c r="S6" s="20">
        <v>-3388191</v>
      </c>
      <c r="T6" s="20">
        <v>-9270350</v>
      </c>
      <c r="U6" s="20">
        <v>-11154874</v>
      </c>
      <c r="V6" s="20">
        <v>-23813415</v>
      </c>
      <c r="W6" s="20">
        <v>-149949574</v>
      </c>
      <c r="X6" s="20">
        <v>-33640128</v>
      </c>
      <c r="Y6" s="20">
        <v>-116309446</v>
      </c>
      <c r="Z6" s="21">
        <v>345.74614579349998</v>
      </c>
      <c r="AA6" s="22">
        <v>-33640128</v>
      </c>
    </row>
    <row r="7" spans="1:27" x14ac:dyDescent="0.25">
      <c r="A7" s="23" t="s">
        <v>35</v>
      </c>
      <c r="B7" s="17" t="s">
        <v>32</v>
      </c>
      <c r="C7" s="18">
        <v>88391636</v>
      </c>
      <c r="D7" s="18">
        <v>169858785</v>
      </c>
      <c r="E7" s="19">
        <v>-12092822</v>
      </c>
      <c r="F7" s="20">
        <v>89672668</v>
      </c>
      <c r="G7" s="20">
        <v>98498201</v>
      </c>
      <c r="H7" s="20">
        <v>2977162</v>
      </c>
      <c r="I7" s="20">
        <v>7650867</v>
      </c>
      <c r="J7" s="20">
        <v>109126230</v>
      </c>
      <c r="K7" s="20">
        <v>6733066</v>
      </c>
      <c r="L7" s="20">
        <v>8058283</v>
      </c>
      <c r="M7" s="20">
        <v>8480984</v>
      </c>
      <c r="N7" s="20">
        <v>23272333</v>
      </c>
      <c r="O7" s="20">
        <v>5213280</v>
      </c>
      <c r="P7" s="20">
        <v>9603439</v>
      </c>
      <c r="Q7" s="20">
        <v>7344244</v>
      </c>
      <c r="R7" s="20">
        <v>22160963</v>
      </c>
      <c r="S7" s="20">
        <v>8205532</v>
      </c>
      <c r="T7" s="20">
        <v>9062571</v>
      </c>
      <c r="U7" s="20">
        <v>-1968844</v>
      </c>
      <c r="V7" s="20">
        <v>15299259</v>
      </c>
      <c r="W7" s="20">
        <v>169858785</v>
      </c>
      <c r="X7" s="20">
        <v>89672668</v>
      </c>
      <c r="Y7" s="20">
        <v>80186117</v>
      </c>
      <c r="Z7" s="21">
        <v>89.420911397439411</v>
      </c>
      <c r="AA7" s="22">
        <v>89672668</v>
      </c>
    </row>
    <row r="8" spans="1:27" x14ac:dyDescent="0.25">
      <c r="A8" s="23" t="s">
        <v>36</v>
      </c>
      <c r="B8" s="17" t="s">
        <v>32</v>
      </c>
      <c r="C8" s="18">
        <v>1146337</v>
      </c>
      <c r="D8" s="18">
        <v>1363084</v>
      </c>
      <c r="E8" s="19"/>
      <c r="F8" s="20">
        <v>1146337</v>
      </c>
      <c r="G8" s="20"/>
      <c r="H8" s="20">
        <v>1146336</v>
      </c>
      <c r="I8" s="20">
        <v>184450</v>
      </c>
      <c r="J8" s="20">
        <v>1330786</v>
      </c>
      <c r="K8" s="20">
        <v>43393</v>
      </c>
      <c r="L8" s="20">
        <v>19074</v>
      </c>
      <c r="M8" s="20">
        <v>112796</v>
      </c>
      <c r="N8" s="20">
        <v>175263</v>
      </c>
      <c r="O8" s="20">
        <v>-51102</v>
      </c>
      <c r="P8" s="20">
        <v>38673</v>
      </c>
      <c r="Q8" s="20">
        <v>32459</v>
      </c>
      <c r="R8" s="20">
        <v>20030</v>
      </c>
      <c r="S8" s="20">
        <v>22040</v>
      </c>
      <c r="T8" s="20">
        <v>4214</v>
      </c>
      <c r="U8" s="20">
        <v>39538</v>
      </c>
      <c r="V8" s="20">
        <v>65792</v>
      </c>
      <c r="W8" s="20">
        <v>1591871</v>
      </c>
      <c r="X8" s="20">
        <v>1146337</v>
      </c>
      <c r="Y8" s="20">
        <v>445534</v>
      </c>
      <c r="Z8" s="21">
        <v>38.865883243758162</v>
      </c>
      <c r="AA8" s="22">
        <v>1146337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-2814652</v>
      </c>
      <c r="D10" s="18">
        <v>-3773457</v>
      </c>
      <c r="E10" s="19">
        <v>-10437346</v>
      </c>
      <c r="F10" s="20">
        <v>-9035757</v>
      </c>
      <c r="G10" s="20">
        <v>-2818334</v>
      </c>
      <c r="H10" s="20">
        <v>-145378</v>
      </c>
      <c r="I10" s="20">
        <v>66782</v>
      </c>
      <c r="J10" s="20">
        <v>-2896930</v>
      </c>
      <c r="K10" s="20">
        <v>-173980</v>
      </c>
      <c r="L10" s="20">
        <v>35853</v>
      </c>
      <c r="M10" s="20">
        <v>-38069</v>
      </c>
      <c r="N10" s="20">
        <v>-176196</v>
      </c>
      <c r="O10" s="20">
        <v>-418152</v>
      </c>
      <c r="P10" s="20">
        <v>-55739</v>
      </c>
      <c r="Q10" s="20">
        <v>-35364</v>
      </c>
      <c r="R10" s="20">
        <v>-509255</v>
      </c>
      <c r="S10" s="20">
        <v>-49734</v>
      </c>
      <c r="T10" s="20">
        <v>-48278</v>
      </c>
      <c r="U10" s="20">
        <v>-93065</v>
      </c>
      <c r="V10" s="20">
        <v>-191077</v>
      </c>
      <c r="W10" s="20">
        <v>-3773458</v>
      </c>
      <c r="X10" s="20">
        <v>-9035757</v>
      </c>
      <c r="Y10" s="20">
        <v>5262299</v>
      </c>
      <c r="Z10" s="21">
        <v>-58.238606903660653</v>
      </c>
      <c r="AA10" s="22">
        <v>-9035757</v>
      </c>
    </row>
    <row r="11" spans="1:27" x14ac:dyDescent="0.25">
      <c r="A11" s="23" t="s">
        <v>39</v>
      </c>
      <c r="B11" s="17" t="s">
        <v>32</v>
      </c>
      <c r="C11" s="18">
        <v>14533967</v>
      </c>
      <c r="D11" s="18">
        <v>20163367</v>
      </c>
      <c r="E11" s="19">
        <v>-359</v>
      </c>
      <c r="F11" s="20">
        <v>14533970</v>
      </c>
      <c r="G11" s="24">
        <v>14525065</v>
      </c>
      <c r="H11" s="24">
        <v>18638</v>
      </c>
      <c r="I11" s="24">
        <v>307945</v>
      </c>
      <c r="J11" s="20">
        <v>14851648</v>
      </c>
      <c r="K11" s="24">
        <v>621958</v>
      </c>
      <c r="L11" s="24">
        <v>619305</v>
      </c>
      <c r="M11" s="20">
        <v>235128</v>
      </c>
      <c r="N11" s="24">
        <v>1476391</v>
      </c>
      <c r="O11" s="24">
        <v>118986</v>
      </c>
      <c r="P11" s="24">
        <v>659316</v>
      </c>
      <c r="Q11" s="20">
        <v>534530</v>
      </c>
      <c r="R11" s="24">
        <v>1312832</v>
      </c>
      <c r="S11" s="24">
        <v>441033</v>
      </c>
      <c r="T11" s="20">
        <v>894343</v>
      </c>
      <c r="U11" s="24">
        <v>1011824</v>
      </c>
      <c r="V11" s="24">
        <v>2347200</v>
      </c>
      <c r="W11" s="24">
        <v>19988071</v>
      </c>
      <c r="X11" s="20">
        <v>14533970</v>
      </c>
      <c r="Y11" s="24">
        <v>5454101</v>
      </c>
      <c r="Z11" s="25">
        <v>37.526573950544829</v>
      </c>
      <c r="AA11" s="26">
        <v>14533970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37662206</v>
      </c>
      <c r="E13" s="30">
        <f t="shared" si="0"/>
        <v>90311074</v>
      </c>
      <c r="F13" s="31">
        <f t="shared" si="0"/>
        <v>62677090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7582748</v>
      </c>
      <c r="L13" s="31">
        <f t="shared" si="0"/>
        <v>5053906</v>
      </c>
      <c r="M13" s="31">
        <f t="shared" si="0"/>
        <v>6111903</v>
      </c>
      <c r="N13" s="31">
        <f t="shared" si="0"/>
        <v>18748557</v>
      </c>
      <c r="O13" s="31">
        <f t="shared" si="0"/>
        <v>2457519</v>
      </c>
      <c r="P13" s="31">
        <f t="shared" si="0"/>
        <v>5621392</v>
      </c>
      <c r="Q13" s="31">
        <f t="shared" si="0"/>
        <v>3779602</v>
      </c>
      <c r="R13" s="31">
        <f t="shared" si="0"/>
        <v>11858513</v>
      </c>
      <c r="S13" s="31">
        <f t="shared" si="0"/>
        <v>5230680</v>
      </c>
      <c r="T13" s="31">
        <f t="shared" si="0"/>
        <v>642500</v>
      </c>
      <c r="U13" s="31">
        <f t="shared" si="0"/>
        <v>-12165421</v>
      </c>
      <c r="V13" s="31">
        <f t="shared" si="0"/>
        <v>-6292241</v>
      </c>
      <c r="W13" s="31">
        <f t="shared" si="0"/>
        <v>37715695</v>
      </c>
      <c r="X13" s="31">
        <f t="shared" si="0"/>
        <v>62677090</v>
      </c>
      <c r="Y13" s="31">
        <f t="shared" si="0"/>
        <v>-24961395</v>
      </c>
      <c r="Z13" s="32">
        <f>+IF(X13&lt;&gt;0,+(Y13/X13)*100,0)</f>
        <v>-39.825389149368611</v>
      </c>
      <c r="AA13" s="33">
        <f>SUM(AA6:AA12)</f>
        <v>62677090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22894199</v>
      </c>
      <c r="D17" s="18">
        <v>51400387</v>
      </c>
      <c r="E17" s="19">
        <v>24316070</v>
      </c>
      <c r="F17" s="20">
        <v>46094318</v>
      </c>
      <c r="G17" s="24">
        <v>22487730</v>
      </c>
      <c r="H17" s="24">
        <v>406474</v>
      </c>
      <c r="I17" s="24">
        <v>1643386</v>
      </c>
      <c r="J17" s="20">
        <v>24537590</v>
      </c>
      <c r="K17" s="24">
        <v>1709770</v>
      </c>
      <c r="L17" s="24">
        <v>2838979</v>
      </c>
      <c r="M17" s="20">
        <v>1386181</v>
      </c>
      <c r="N17" s="24">
        <v>5934930</v>
      </c>
      <c r="O17" s="24">
        <v>-1241147</v>
      </c>
      <c r="P17" s="24">
        <v>2843469</v>
      </c>
      <c r="Q17" s="20">
        <v>1477855</v>
      </c>
      <c r="R17" s="24">
        <v>3080177</v>
      </c>
      <c r="S17" s="24">
        <v>1547126</v>
      </c>
      <c r="T17" s="20">
        <v>4267183</v>
      </c>
      <c r="U17" s="24">
        <v>5447113</v>
      </c>
      <c r="V17" s="24">
        <v>11261422</v>
      </c>
      <c r="W17" s="24">
        <v>44814119</v>
      </c>
      <c r="X17" s="20">
        <v>46094318</v>
      </c>
      <c r="Y17" s="24">
        <v>-1280199</v>
      </c>
      <c r="Z17" s="25">
        <v>-2.7773466569133314</v>
      </c>
      <c r="AA17" s="26">
        <v>46094318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51400387</v>
      </c>
      <c r="E25" s="35">
        <f t="shared" si="1"/>
        <v>24316070</v>
      </c>
      <c r="F25" s="36">
        <f t="shared" si="1"/>
        <v>46094318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1709770</v>
      </c>
      <c r="L25" s="36">
        <f t="shared" si="1"/>
        <v>2838979</v>
      </c>
      <c r="M25" s="36">
        <f t="shared" si="1"/>
        <v>1386181</v>
      </c>
      <c r="N25" s="36">
        <f t="shared" si="1"/>
        <v>5934930</v>
      </c>
      <c r="O25" s="36">
        <f t="shared" si="1"/>
        <v>-1241147</v>
      </c>
      <c r="P25" s="36">
        <f t="shared" si="1"/>
        <v>2843469</v>
      </c>
      <c r="Q25" s="36">
        <f t="shared" si="1"/>
        <v>1477855</v>
      </c>
      <c r="R25" s="36">
        <f t="shared" si="1"/>
        <v>3080177</v>
      </c>
      <c r="S25" s="36">
        <f t="shared" si="1"/>
        <v>1547126</v>
      </c>
      <c r="T25" s="36">
        <f t="shared" si="1"/>
        <v>4267183</v>
      </c>
      <c r="U25" s="36">
        <f t="shared" si="1"/>
        <v>5447113</v>
      </c>
      <c r="V25" s="36">
        <f t="shared" si="1"/>
        <v>11261422</v>
      </c>
      <c r="W25" s="36">
        <f t="shared" si="1"/>
        <v>44814119</v>
      </c>
      <c r="X25" s="36">
        <f t="shared" si="1"/>
        <v>46094318</v>
      </c>
      <c r="Y25" s="36">
        <f t="shared" si="1"/>
        <v>-1280199</v>
      </c>
      <c r="Z25" s="37">
        <f>+IF(X25&lt;&gt;0,+(Y25/X25)*100,0)</f>
        <v>-2.7773466569133314</v>
      </c>
      <c r="AA25" s="38">
        <f>SUM(AA15:AA24)</f>
        <v>46094318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89062593</v>
      </c>
      <c r="E26" s="30">
        <f t="shared" si="2"/>
        <v>114627144</v>
      </c>
      <c r="F26" s="31">
        <f t="shared" si="2"/>
        <v>108771408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9292518</v>
      </c>
      <c r="L26" s="31">
        <f t="shared" si="2"/>
        <v>7892885</v>
      </c>
      <c r="M26" s="31">
        <f t="shared" si="2"/>
        <v>7498084</v>
      </c>
      <c r="N26" s="31">
        <f t="shared" si="2"/>
        <v>24683487</v>
      </c>
      <c r="O26" s="31">
        <f t="shared" si="2"/>
        <v>1216372</v>
      </c>
      <c r="P26" s="31">
        <f t="shared" si="2"/>
        <v>8464861</v>
      </c>
      <c r="Q26" s="31">
        <f t="shared" si="2"/>
        <v>5257457</v>
      </c>
      <c r="R26" s="31">
        <f t="shared" si="2"/>
        <v>14938690</v>
      </c>
      <c r="S26" s="31">
        <f t="shared" si="2"/>
        <v>6777806</v>
      </c>
      <c r="T26" s="31">
        <f t="shared" si="2"/>
        <v>4909683</v>
      </c>
      <c r="U26" s="31">
        <f t="shared" si="2"/>
        <v>-6718308</v>
      </c>
      <c r="V26" s="31">
        <f t="shared" si="2"/>
        <v>4969181</v>
      </c>
      <c r="W26" s="31">
        <f t="shared" si="2"/>
        <v>82529814</v>
      </c>
      <c r="X26" s="31">
        <f t="shared" si="2"/>
        <v>108771408</v>
      </c>
      <c r="Y26" s="31">
        <f t="shared" si="2"/>
        <v>-26241594</v>
      </c>
      <c r="Z26" s="32">
        <f>+IF(X26&lt;&gt;0,+(Y26/X26)*100,0)</f>
        <v>-24.125452159265972</v>
      </c>
      <c r="AA26" s="33">
        <f>+AA13+AA25</f>
        <v>108771408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29925992</v>
      </c>
      <c r="D32" s="18">
        <v>23728932</v>
      </c>
      <c r="E32" s="19">
        <v>50215650</v>
      </c>
      <c r="F32" s="20">
        <v>58848220</v>
      </c>
      <c r="G32" s="20">
        <v>27135821</v>
      </c>
      <c r="H32" s="20">
        <v>221471</v>
      </c>
      <c r="I32" s="20">
        <v>882</v>
      </c>
      <c r="J32" s="20">
        <v>27358174</v>
      </c>
      <c r="K32" s="20">
        <v>882730</v>
      </c>
      <c r="L32" s="20">
        <v>1040584</v>
      </c>
      <c r="M32" s="20">
        <v>-857109</v>
      </c>
      <c r="N32" s="20">
        <v>1066205</v>
      </c>
      <c r="O32" s="20">
        <v>-1512097</v>
      </c>
      <c r="P32" s="20">
        <v>444761</v>
      </c>
      <c r="Q32" s="20">
        <v>-9396</v>
      </c>
      <c r="R32" s="20">
        <v>-1076732</v>
      </c>
      <c r="S32" s="20">
        <v>-60424</v>
      </c>
      <c r="T32" s="20">
        <v>-2410787</v>
      </c>
      <c r="U32" s="20">
        <v>-3231233</v>
      </c>
      <c r="V32" s="20">
        <v>-5702444</v>
      </c>
      <c r="W32" s="20">
        <v>21645203</v>
      </c>
      <c r="X32" s="20">
        <v>58848220</v>
      </c>
      <c r="Y32" s="20">
        <v>-37203017</v>
      </c>
      <c r="Z32" s="21">
        <v>-63.218593527552748</v>
      </c>
      <c r="AA32" s="22">
        <v>58848220</v>
      </c>
    </row>
    <row r="33" spans="1:27" x14ac:dyDescent="0.25">
      <c r="A33" s="23" t="s">
        <v>60</v>
      </c>
      <c r="B33" s="17" t="s">
        <v>32</v>
      </c>
      <c r="C33" s="18">
        <v>10435760</v>
      </c>
      <c r="D33" s="18">
        <v>-11288330</v>
      </c>
      <c r="E33" s="19">
        <v>-12469497</v>
      </c>
      <c r="F33" s="20">
        <v>10435760</v>
      </c>
      <c r="G33" s="20">
        <v>21375425</v>
      </c>
      <c r="H33" s="20">
        <v>-10939665</v>
      </c>
      <c r="I33" s="20">
        <v>2567915</v>
      </c>
      <c r="J33" s="20">
        <v>13003675</v>
      </c>
      <c r="K33" s="20">
        <v>-5382248</v>
      </c>
      <c r="L33" s="20">
        <v>2691345</v>
      </c>
      <c r="M33" s="20"/>
      <c r="N33" s="20">
        <v>-2690903</v>
      </c>
      <c r="O33" s="20"/>
      <c r="P33" s="20"/>
      <c r="Q33" s="20">
        <v>-6830657</v>
      </c>
      <c r="R33" s="20">
        <v>-6830657</v>
      </c>
      <c r="S33" s="20">
        <v>-5303980</v>
      </c>
      <c r="T33" s="20"/>
      <c r="U33" s="20">
        <v>-6641110</v>
      </c>
      <c r="V33" s="20">
        <v>-11945090</v>
      </c>
      <c r="W33" s="20">
        <v>-8462975</v>
      </c>
      <c r="X33" s="20">
        <v>10435760</v>
      </c>
      <c r="Y33" s="20">
        <v>-18898735</v>
      </c>
      <c r="Z33" s="21">
        <v>-181.09591443268147</v>
      </c>
      <c r="AA33" s="22">
        <v>10435760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5750</v>
      </c>
      <c r="D35" s="18">
        <v>3942</v>
      </c>
      <c r="E35" s="19"/>
      <c r="F35" s="20">
        <v>5750</v>
      </c>
      <c r="G35" s="20">
        <v>5750</v>
      </c>
      <c r="H35" s="20"/>
      <c r="I35" s="20"/>
      <c r="J35" s="20">
        <v>5750</v>
      </c>
      <c r="K35" s="20"/>
      <c r="L35" s="20">
        <v>-536</v>
      </c>
      <c r="M35" s="20"/>
      <c r="N35" s="20">
        <v>-536</v>
      </c>
      <c r="O35" s="20"/>
      <c r="P35" s="20"/>
      <c r="Q35" s="20"/>
      <c r="R35" s="20"/>
      <c r="S35" s="20"/>
      <c r="T35" s="20"/>
      <c r="U35" s="20">
        <v>-1272</v>
      </c>
      <c r="V35" s="20">
        <v>-1272</v>
      </c>
      <c r="W35" s="20">
        <v>3942</v>
      </c>
      <c r="X35" s="20">
        <v>5750</v>
      </c>
      <c r="Y35" s="20">
        <v>-1808</v>
      </c>
      <c r="Z35" s="21">
        <v>-31.443478260869568</v>
      </c>
      <c r="AA35" s="22">
        <v>5750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40367502</v>
      </c>
      <c r="D37" s="29">
        <f t="shared" ref="D37:Y37" si="3">SUM(D29:D36)</f>
        <v>12444544</v>
      </c>
      <c r="E37" s="30">
        <f t="shared" si="3"/>
        <v>41052353</v>
      </c>
      <c r="F37" s="31">
        <f t="shared" si="3"/>
        <v>69289730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-4499518</v>
      </c>
      <c r="L37" s="31">
        <f t="shared" si="3"/>
        <v>3731393</v>
      </c>
      <c r="M37" s="31">
        <f t="shared" si="3"/>
        <v>-857109</v>
      </c>
      <c r="N37" s="31">
        <f t="shared" si="3"/>
        <v>-1625234</v>
      </c>
      <c r="O37" s="31">
        <f t="shared" si="3"/>
        <v>-1512097</v>
      </c>
      <c r="P37" s="31">
        <f t="shared" si="3"/>
        <v>444761</v>
      </c>
      <c r="Q37" s="31">
        <f t="shared" si="3"/>
        <v>-6840053</v>
      </c>
      <c r="R37" s="31">
        <f t="shared" si="3"/>
        <v>-7907389</v>
      </c>
      <c r="S37" s="31">
        <f t="shared" si="3"/>
        <v>-5364404</v>
      </c>
      <c r="T37" s="31">
        <f t="shared" si="3"/>
        <v>-2410787</v>
      </c>
      <c r="U37" s="31">
        <f t="shared" si="3"/>
        <v>-9873615</v>
      </c>
      <c r="V37" s="31">
        <f t="shared" si="3"/>
        <v>-17648806</v>
      </c>
      <c r="W37" s="31">
        <f t="shared" si="3"/>
        <v>13186170</v>
      </c>
      <c r="X37" s="31">
        <f t="shared" si="3"/>
        <v>69289730</v>
      </c>
      <c r="Y37" s="31">
        <f t="shared" si="3"/>
        <v>-56103560</v>
      </c>
      <c r="Z37" s="32">
        <f>+IF(X37&lt;&gt;0,+(Y37/X37)*100,0)</f>
        <v>-80.969517416217386</v>
      </c>
      <c r="AA37" s="33">
        <f>SUM(AA29:AA36)</f>
        <v>69289730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1510700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1510700</v>
      </c>
      <c r="Y42" s="20">
        <v>-1510700</v>
      </c>
      <c r="Z42" s="21">
        <v>-100</v>
      </c>
      <c r="AA42" s="22">
        <v>1510700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1510700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1510700</v>
      </c>
      <c r="Y43" s="36">
        <f t="shared" si="4"/>
        <v>-1510700</v>
      </c>
      <c r="Z43" s="37">
        <f>+IF(X43&lt;&gt;0,+(Y43/X43)*100,0)</f>
        <v>-100</v>
      </c>
      <c r="AA43" s="38">
        <f>SUM(AA39:AA42)</f>
        <v>1510700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40367502</v>
      </c>
      <c r="D44" s="29">
        <f>+D37+D43</f>
        <v>12444544</v>
      </c>
      <c r="E44" s="30">
        <f t="shared" si="5"/>
        <v>41052353</v>
      </c>
      <c r="F44" s="31">
        <f t="shared" si="5"/>
        <v>70800430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-4499518</v>
      </c>
      <c r="L44" s="31">
        <f t="shared" si="5"/>
        <v>3731393</v>
      </c>
      <c r="M44" s="31">
        <f t="shared" si="5"/>
        <v>-857109</v>
      </c>
      <c r="N44" s="31">
        <f t="shared" si="5"/>
        <v>-1625234</v>
      </c>
      <c r="O44" s="31">
        <f t="shared" si="5"/>
        <v>-1512097</v>
      </c>
      <c r="P44" s="31">
        <f t="shared" si="5"/>
        <v>444761</v>
      </c>
      <c r="Q44" s="31">
        <f t="shared" si="5"/>
        <v>-6840053</v>
      </c>
      <c r="R44" s="31">
        <f t="shared" si="5"/>
        <v>-7907389</v>
      </c>
      <c r="S44" s="31">
        <f t="shared" si="5"/>
        <v>-5364404</v>
      </c>
      <c r="T44" s="31">
        <f t="shared" si="5"/>
        <v>-2410787</v>
      </c>
      <c r="U44" s="31">
        <f t="shared" si="5"/>
        <v>-9873615</v>
      </c>
      <c r="V44" s="31">
        <f t="shared" si="5"/>
        <v>-17648806</v>
      </c>
      <c r="W44" s="31">
        <f t="shared" si="5"/>
        <v>13186170</v>
      </c>
      <c r="X44" s="31">
        <f t="shared" si="5"/>
        <v>70800430</v>
      </c>
      <c r="Y44" s="31">
        <f t="shared" si="5"/>
        <v>-57614260</v>
      </c>
      <c r="Z44" s="32">
        <f>+IF(X44&lt;&gt;0,+(Y44/X44)*100,0)</f>
        <v>-81.375579216114929</v>
      </c>
      <c r="AA44" s="33">
        <f>+AA37+AA43</f>
        <v>70800430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-20134398</v>
      </c>
      <c r="D45" s="42">
        <f t="shared" si="6"/>
        <v>76618049</v>
      </c>
      <c r="E45" s="43">
        <f t="shared" si="6"/>
        <v>73574791</v>
      </c>
      <c r="F45" s="44">
        <f t="shared" si="6"/>
        <v>37970978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13792036</v>
      </c>
      <c r="L45" s="44">
        <f t="shared" si="6"/>
        <v>4161492</v>
      </c>
      <c r="M45" s="44">
        <f t="shared" si="6"/>
        <v>8355193</v>
      </c>
      <c r="N45" s="44">
        <f t="shared" si="6"/>
        <v>26308721</v>
      </c>
      <c r="O45" s="44">
        <f t="shared" si="6"/>
        <v>2728469</v>
      </c>
      <c r="P45" s="44">
        <f t="shared" si="6"/>
        <v>8020100</v>
      </c>
      <c r="Q45" s="44">
        <f t="shared" si="6"/>
        <v>12097510</v>
      </c>
      <c r="R45" s="44">
        <f t="shared" si="6"/>
        <v>22846079</v>
      </c>
      <c r="S45" s="44">
        <f t="shared" si="6"/>
        <v>12142210</v>
      </c>
      <c r="T45" s="44">
        <f t="shared" si="6"/>
        <v>7320470</v>
      </c>
      <c r="U45" s="44">
        <f t="shared" si="6"/>
        <v>3155307</v>
      </c>
      <c r="V45" s="44">
        <f t="shared" si="6"/>
        <v>22617987</v>
      </c>
      <c r="W45" s="44">
        <f t="shared" si="6"/>
        <v>69343644</v>
      </c>
      <c r="X45" s="44">
        <f t="shared" si="6"/>
        <v>37970978</v>
      </c>
      <c r="Y45" s="44">
        <f t="shared" si="6"/>
        <v>31372666</v>
      </c>
      <c r="Z45" s="45">
        <f>+IF(X45&lt;&gt;0,+(Y45/X45)*100,0)</f>
        <v>82.622749406138553</v>
      </c>
      <c r="AA45" s="46">
        <f>+AA26-AA44</f>
        <v>37970978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223640722</v>
      </c>
      <c r="D47" s="18">
        <v>302090375</v>
      </c>
      <c r="E47" s="19">
        <v>103274765</v>
      </c>
      <c r="F47" s="20">
        <v>223640724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>
        <v>3927601</v>
      </c>
      <c r="L47" s="20">
        <v>24474</v>
      </c>
      <c r="M47" s="20">
        <v>3765816</v>
      </c>
      <c r="N47" s="20">
        <v>7717891</v>
      </c>
      <c r="O47" s="20">
        <v>7939855</v>
      </c>
      <c r="P47" s="20">
        <v>15156749</v>
      </c>
      <c r="Q47" s="20"/>
      <c r="R47" s="20">
        <v>23096604</v>
      </c>
      <c r="S47" s="20"/>
      <c r="T47" s="20"/>
      <c r="U47" s="20">
        <v>-8244463</v>
      </c>
      <c r="V47" s="20">
        <v>-8244463</v>
      </c>
      <c r="W47" s="20">
        <v>273660541</v>
      </c>
      <c r="X47" s="20">
        <v>223640724</v>
      </c>
      <c r="Y47" s="20">
        <v>50019817</v>
      </c>
      <c r="Z47" s="47">
        <v>22.366148752049291</v>
      </c>
      <c r="AA47" s="22">
        <v>223640724</v>
      </c>
    </row>
    <row r="48" spans="1:27" x14ac:dyDescent="0.25">
      <c r="A48" s="23" t="s">
        <v>73</v>
      </c>
      <c r="B48" s="17" t="s">
        <v>32</v>
      </c>
      <c r="C48" s="18">
        <v>-16690233</v>
      </c>
      <c r="D48" s="18">
        <v>-14485932</v>
      </c>
      <c r="E48" s="19">
        <v>-12973913</v>
      </c>
      <c r="F48" s="20">
        <v>-16690233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-378798</v>
      </c>
      <c r="V48" s="20">
        <v>-378798</v>
      </c>
      <c r="W48" s="20">
        <v>-17069031</v>
      </c>
      <c r="X48" s="20">
        <v>-16690233</v>
      </c>
      <c r="Y48" s="20">
        <v>-378798</v>
      </c>
      <c r="Z48" s="47">
        <v>2.2695788608822896</v>
      </c>
      <c r="AA48" s="22">
        <v>-16690233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287604443</v>
      </c>
      <c r="E50" s="51">
        <f t="shared" si="7"/>
        <v>90300852</v>
      </c>
      <c r="F50" s="52">
        <f t="shared" si="7"/>
        <v>206950491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3927601</v>
      </c>
      <c r="L50" s="52">
        <f t="shared" si="7"/>
        <v>24474</v>
      </c>
      <c r="M50" s="52">
        <f t="shared" si="7"/>
        <v>3765816</v>
      </c>
      <c r="N50" s="52">
        <f t="shared" si="7"/>
        <v>7717891</v>
      </c>
      <c r="O50" s="52">
        <f t="shared" si="7"/>
        <v>7939855</v>
      </c>
      <c r="P50" s="52">
        <f t="shared" si="7"/>
        <v>15156749</v>
      </c>
      <c r="Q50" s="52">
        <f t="shared" si="7"/>
        <v>0</v>
      </c>
      <c r="R50" s="52">
        <f t="shared" si="7"/>
        <v>23096604</v>
      </c>
      <c r="S50" s="52">
        <f t="shared" si="7"/>
        <v>0</v>
      </c>
      <c r="T50" s="52">
        <f t="shared" si="7"/>
        <v>0</v>
      </c>
      <c r="U50" s="52">
        <f t="shared" si="7"/>
        <v>-8623261</v>
      </c>
      <c r="V50" s="52">
        <f t="shared" si="7"/>
        <v>-8623261</v>
      </c>
      <c r="W50" s="52">
        <f t="shared" si="7"/>
        <v>256591510</v>
      </c>
      <c r="X50" s="52">
        <f t="shared" si="7"/>
        <v>206950491</v>
      </c>
      <c r="Y50" s="52">
        <f t="shared" si="7"/>
        <v>49641019</v>
      </c>
      <c r="Z50" s="53">
        <f>+IF(X50&lt;&gt;0,+(Y50/X50)*100,0)</f>
        <v>23.986905641117808</v>
      </c>
      <c r="AA50" s="54">
        <f>SUM(AA47:AA49)</f>
        <v>206950491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/>
      <c r="G6" s="20">
        <v>19174695</v>
      </c>
      <c r="H6" s="20">
        <v>6976616</v>
      </c>
      <c r="I6" s="20">
        <v>5910663</v>
      </c>
      <c r="J6" s="20">
        <v>32061974</v>
      </c>
      <c r="K6" s="20">
        <v>3338482</v>
      </c>
      <c r="L6" s="20">
        <v>6432531</v>
      </c>
      <c r="M6" s="20">
        <v>15719613</v>
      </c>
      <c r="N6" s="20">
        <v>25490626</v>
      </c>
      <c r="O6" s="20">
        <v>5179869</v>
      </c>
      <c r="P6" s="20">
        <v>5346382</v>
      </c>
      <c r="Q6" s="20">
        <v>17634894</v>
      </c>
      <c r="R6" s="20">
        <v>28161145</v>
      </c>
      <c r="S6" s="20">
        <v>6741130</v>
      </c>
      <c r="T6" s="20">
        <v>5588244</v>
      </c>
      <c r="U6" s="20">
        <v>6078588</v>
      </c>
      <c r="V6" s="20">
        <v>18407962</v>
      </c>
      <c r="W6" s="20">
        <v>104121707</v>
      </c>
      <c r="X6" s="20"/>
      <c r="Y6" s="20">
        <v>104121707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8299309</v>
      </c>
      <c r="G7" s="20">
        <v>-30592295</v>
      </c>
      <c r="H7" s="20">
        <v>-7891828</v>
      </c>
      <c r="I7" s="20">
        <v>14296729</v>
      </c>
      <c r="J7" s="20">
        <v>-24187394</v>
      </c>
      <c r="K7" s="20">
        <v>-8877851</v>
      </c>
      <c r="L7" s="20">
        <v>-454524</v>
      </c>
      <c r="M7" s="20">
        <v>137855</v>
      </c>
      <c r="N7" s="20">
        <v>-9194520</v>
      </c>
      <c r="O7" s="20">
        <v>-1971250</v>
      </c>
      <c r="P7" s="20">
        <v>6646615</v>
      </c>
      <c r="Q7" s="20">
        <v>-2747561</v>
      </c>
      <c r="R7" s="20">
        <v>1927804</v>
      </c>
      <c r="S7" s="20">
        <v>245353</v>
      </c>
      <c r="T7" s="20">
        <v>997400</v>
      </c>
      <c r="U7" s="20">
        <v>-7142935</v>
      </c>
      <c r="V7" s="20">
        <v>-5900182</v>
      </c>
      <c r="W7" s="20">
        <v>-37354292</v>
      </c>
      <c r="X7" s="20">
        <v>8299309</v>
      </c>
      <c r="Y7" s="20">
        <v>-45653601</v>
      </c>
      <c r="Z7" s="21">
        <v>-550.08918212347555</v>
      </c>
      <c r="AA7" s="22">
        <v>8299309</v>
      </c>
    </row>
    <row r="8" spans="1:27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741570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>
        <v>-111</v>
      </c>
      <c r="T8" s="20"/>
      <c r="U8" s="20"/>
      <c r="V8" s="20">
        <v>-111</v>
      </c>
      <c r="W8" s="20">
        <v>741460</v>
      </c>
      <c r="X8" s="20">
        <v>741570</v>
      </c>
      <c r="Y8" s="20">
        <v>-110</v>
      </c>
      <c r="Z8" s="21">
        <v>-1.4833394015399759E-2</v>
      </c>
      <c r="AA8" s="22">
        <v>741570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752633</v>
      </c>
      <c r="G10" s="20">
        <v>1268912</v>
      </c>
      <c r="H10" s="20">
        <v>-529970</v>
      </c>
      <c r="I10" s="20">
        <v>-32227</v>
      </c>
      <c r="J10" s="20">
        <v>706715</v>
      </c>
      <c r="K10" s="20">
        <v>-5306</v>
      </c>
      <c r="L10" s="20">
        <v>-77558</v>
      </c>
      <c r="M10" s="20">
        <v>-16186</v>
      </c>
      <c r="N10" s="20">
        <v>-99050</v>
      </c>
      <c r="O10" s="20">
        <v>-36101</v>
      </c>
      <c r="P10" s="20">
        <v>-31011</v>
      </c>
      <c r="Q10" s="20">
        <v>-86015</v>
      </c>
      <c r="R10" s="20">
        <v>-153127</v>
      </c>
      <c r="S10" s="20">
        <v>-53612</v>
      </c>
      <c r="T10" s="20">
        <v>-85286</v>
      </c>
      <c r="U10" s="20">
        <v>-155402</v>
      </c>
      <c r="V10" s="20">
        <v>-294300</v>
      </c>
      <c r="W10" s="20">
        <v>160238</v>
      </c>
      <c r="X10" s="20">
        <v>752633</v>
      </c>
      <c r="Y10" s="20">
        <v>-592395</v>
      </c>
      <c r="Z10" s="21">
        <v>-78.709676562149141</v>
      </c>
      <c r="AA10" s="22">
        <v>752633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53773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9793512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-5544675</v>
      </c>
      <c r="L13" s="31">
        <f t="shared" si="0"/>
        <v>5900449</v>
      </c>
      <c r="M13" s="31">
        <f t="shared" si="0"/>
        <v>15841282</v>
      </c>
      <c r="N13" s="31">
        <f t="shared" si="0"/>
        <v>16197056</v>
      </c>
      <c r="O13" s="31">
        <f t="shared" si="0"/>
        <v>3172518</v>
      </c>
      <c r="P13" s="31">
        <f t="shared" si="0"/>
        <v>11961986</v>
      </c>
      <c r="Q13" s="31">
        <f t="shared" si="0"/>
        <v>14801318</v>
      </c>
      <c r="R13" s="31">
        <f t="shared" si="0"/>
        <v>29935822</v>
      </c>
      <c r="S13" s="31">
        <f t="shared" si="0"/>
        <v>6932760</v>
      </c>
      <c r="T13" s="31">
        <f t="shared" si="0"/>
        <v>6500358</v>
      </c>
      <c r="U13" s="31">
        <f t="shared" si="0"/>
        <v>-1219749</v>
      </c>
      <c r="V13" s="31">
        <f t="shared" si="0"/>
        <v>12213369</v>
      </c>
      <c r="W13" s="31">
        <f t="shared" si="0"/>
        <v>67669113</v>
      </c>
      <c r="X13" s="31">
        <f t="shared" si="0"/>
        <v>9793512</v>
      </c>
      <c r="Y13" s="31">
        <f t="shared" si="0"/>
        <v>57875601</v>
      </c>
      <c r="Z13" s="32">
        <f>+IF(X13&lt;&gt;0,+(Y13/X13)*100,0)</f>
        <v>590.95859585407152</v>
      </c>
      <c r="AA13" s="33">
        <f>SUM(AA6:AA12)</f>
        <v>9793512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7876486</v>
      </c>
      <c r="G17" s="24">
        <v>22430148</v>
      </c>
      <c r="H17" s="24">
        <v>-7323370</v>
      </c>
      <c r="I17" s="24">
        <v>-14695227</v>
      </c>
      <c r="J17" s="20">
        <v>411551</v>
      </c>
      <c r="K17" s="24">
        <v>2049712</v>
      </c>
      <c r="L17" s="24">
        <v>1006050</v>
      </c>
      <c r="M17" s="20">
        <v>640951</v>
      </c>
      <c r="N17" s="24">
        <v>3696713</v>
      </c>
      <c r="O17" s="24">
        <v>386487</v>
      </c>
      <c r="P17" s="24">
        <v>1139131</v>
      </c>
      <c r="Q17" s="20">
        <v>2048681</v>
      </c>
      <c r="R17" s="24">
        <v>3574299</v>
      </c>
      <c r="S17" s="24">
        <v>513152</v>
      </c>
      <c r="T17" s="20">
        <v>641149</v>
      </c>
      <c r="U17" s="24">
        <v>1580694</v>
      </c>
      <c r="V17" s="24">
        <v>2734995</v>
      </c>
      <c r="W17" s="24">
        <v>10417558</v>
      </c>
      <c r="X17" s="20">
        <v>7876486</v>
      </c>
      <c r="Y17" s="24">
        <v>2541072</v>
      </c>
      <c r="Z17" s="25">
        <v>32.261493259811544</v>
      </c>
      <c r="AA17" s="26">
        <v>7876486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7876486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2049712</v>
      </c>
      <c r="L25" s="36">
        <f t="shared" si="1"/>
        <v>1006050</v>
      </c>
      <c r="M25" s="36">
        <f t="shared" si="1"/>
        <v>640951</v>
      </c>
      <c r="N25" s="36">
        <f t="shared" si="1"/>
        <v>3696713</v>
      </c>
      <c r="O25" s="36">
        <f t="shared" si="1"/>
        <v>386487</v>
      </c>
      <c r="P25" s="36">
        <f t="shared" si="1"/>
        <v>1139131</v>
      </c>
      <c r="Q25" s="36">
        <f t="shared" si="1"/>
        <v>2048681</v>
      </c>
      <c r="R25" s="36">
        <f t="shared" si="1"/>
        <v>3574299</v>
      </c>
      <c r="S25" s="36">
        <f t="shared" si="1"/>
        <v>513152</v>
      </c>
      <c r="T25" s="36">
        <f t="shared" si="1"/>
        <v>641149</v>
      </c>
      <c r="U25" s="36">
        <f t="shared" si="1"/>
        <v>1580694</v>
      </c>
      <c r="V25" s="36">
        <f t="shared" si="1"/>
        <v>2734995</v>
      </c>
      <c r="W25" s="36">
        <f t="shared" si="1"/>
        <v>10417558</v>
      </c>
      <c r="X25" s="36">
        <f t="shared" si="1"/>
        <v>7876486</v>
      </c>
      <c r="Y25" s="36">
        <f t="shared" si="1"/>
        <v>2541072</v>
      </c>
      <c r="Z25" s="37">
        <f>+IF(X25&lt;&gt;0,+(Y25/X25)*100,0)</f>
        <v>32.261493259811544</v>
      </c>
      <c r="AA25" s="38">
        <f>SUM(AA15:AA24)</f>
        <v>7876486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17669998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-3494963</v>
      </c>
      <c r="L26" s="31">
        <f t="shared" si="2"/>
        <v>6906499</v>
      </c>
      <c r="M26" s="31">
        <f t="shared" si="2"/>
        <v>16482233</v>
      </c>
      <c r="N26" s="31">
        <f t="shared" si="2"/>
        <v>19893769</v>
      </c>
      <c r="O26" s="31">
        <f t="shared" si="2"/>
        <v>3559005</v>
      </c>
      <c r="P26" s="31">
        <f t="shared" si="2"/>
        <v>13101117</v>
      </c>
      <c r="Q26" s="31">
        <f t="shared" si="2"/>
        <v>16849999</v>
      </c>
      <c r="R26" s="31">
        <f t="shared" si="2"/>
        <v>33510121</v>
      </c>
      <c r="S26" s="31">
        <f t="shared" si="2"/>
        <v>7445912</v>
      </c>
      <c r="T26" s="31">
        <f t="shared" si="2"/>
        <v>7141507</v>
      </c>
      <c r="U26" s="31">
        <f t="shared" si="2"/>
        <v>360945</v>
      </c>
      <c r="V26" s="31">
        <f t="shared" si="2"/>
        <v>14948364</v>
      </c>
      <c r="W26" s="31">
        <f t="shared" si="2"/>
        <v>78086671</v>
      </c>
      <c r="X26" s="31">
        <f t="shared" si="2"/>
        <v>17669998</v>
      </c>
      <c r="Y26" s="31">
        <f t="shared" si="2"/>
        <v>60416673</v>
      </c>
      <c r="Z26" s="32">
        <f>+IF(X26&lt;&gt;0,+(Y26/X26)*100,0)</f>
        <v>341.91669404829588</v>
      </c>
      <c r="AA26" s="33">
        <f>+AA13+AA25</f>
        <v>17669998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>
        <v>38529291</v>
      </c>
      <c r="G32" s="20">
        <v>1857904</v>
      </c>
      <c r="H32" s="20">
        <v>1503886</v>
      </c>
      <c r="I32" s="20">
        <v>-3124743</v>
      </c>
      <c r="J32" s="20">
        <v>237047</v>
      </c>
      <c r="K32" s="20">
        <v>13246099</v>
      </c>
      <c r="L32" s="20">
        <v>1043349</v>
      </c>
      <c r="M32" s="20">
        <v>20265762</v>
      </c>
      <c r="N32" s="20">
        <v>34555210</v>
      </c>
      <c r="O32" s="20">
        <v>2348545</v>
      </c>
      <c r="P32" s="20">
        <v>2315675</v>
      </c>
      <c r="Q32" s="20">
        <v>2747107</v>
      </c>
      <c r="R32" s="20">
        <v>7411327</v>
      </c>
      <c r="S32" s="20">
        <v>2296425</v>
      </c>
      <c r="T32" s="20">
        <v>2381565</v>
      </c>
      <c r="U32" s="20">
        <v>3845177</v>
      </c>
      <c r="V32" s="20">
        <v>8523167</v>
      </c>
      <c r="W32" s="20">
        <v>50726751</v>
      </c>
      <c r="X32" s="20">
        <v>38529291</v>
      </c>
      <c r="Y32" s="20">
        <v>12197460</v>
      </c>
      <c r="Z32" s="21">
        <v>31.657628997118064</v>
      </c>
      <c r="AA32" s="22">
        <v>38529291</v>
      </c>
    </row>
    <row r="33" spans="1:27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>
        <v>-1023945</v>
      </c>
      <c r="L33" s="20">
        <v>3109263</v>
      </c>
      <c r="M33" s="20">
        <v>-640951</v>
      </c>
      <c r="N33" s="20">
        <v>1444367</v>
      </c>
      <c r="O33" s="20">
        <v>-386487</v>
      </c>
      <c r="P33" s="20">
        <v>-778110</v>
      </c>
      <c r="Q33" s="20">
        <v>1119714</v>
      </c>
      <c r="R33" s="20">
        <v>-44883</v>
      </c>
      <c r="S33" s="20">
        <v>-459934</v>
      </c>
      <c r="T33" s="20">
        <v>-282397</v>
      </c>
      <c r="U33" s="20">
        <v>-338002</v>
      </c>
      <c r="V33" s="20">
        <v>-1080333</v>
      </c>
      <c r="W33" s="20">
        <v>2085052</v>
      </c>
      <c r="X33" s="20"/>
      <c r="Y33" s="20">
        <v>2085052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>
        <v>-311727</v>
      </c>
      <c r="G35" s="20">
        <v>3335850</v>
      </c>
      <c r="H35" s="20">
        <v>-19567</v>
      </c>
      <c r="I35" s="20">
        <v>-41959</v>
      </c>
      <c r="J35" s="20">
        <v>3274324</v>
      </c>
      <c r="K35" s="20">
        <v>-4207</v>
      </c>
      <c r="L35" s="20"/>
      <c r="M35" s="20"/>
      <c r="N35" s="20">
        <v>-4207</v>
      </c>
      <c r="O35" s="20">
        <v>-1484219</v>
      </c>
      <c r="P35" s="20"/>
      <c r="Q35" s="20"/>
      <c r="R35" s="20">
        <v>-1484219</v>
      </c>
      <c r="S35" s="20"/>
      <c r="T35" s="20">
        <v>-9941</v>
      </c>
      <c r="U35" s="20">
        <v>-4653734</v>
      </c>
      <c r="V35" s="20">
        <v>-4663675</v>
      </c>
      <c r="W35" s="20">
        <v>-2877777</v>
      </c>
      <c r="X35" s="20">
        <v>-311727</v>
      </c>
      <c r="Y35" s="20">
        <v>-2566050</v>
      </c>
      <c r="Z35" s="21">
        <v>823.17219875083015</v>
      </c>
      <c r="AA35" s="22">
        <v>-311727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38217564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12217947</v>
      </c>
      <c r="L37" s="31">
        <f t="shared" si="3"/>
        <v>4152612</v>
      </c>
      <c r="M37" s="31">
        <f t="shared" si="3"/>
        <v>19624811</v>
      </c>
      <c r="N37" s="31">
        <f t="shared" si="3"/>
        <v>35995370</v>
      </c>
      <c r="O37" s="31">
        <f t="shared" si="3"/>
        <v>477839</v>
      </c>
      <c r="P37" s="31">
        <f t="shared" si="3"/>
        <v>1537565</v>
      </c>
      <c r="Q37" s="31">
        <f t="shared" si="3"/>
        <v>3866821</v>
      </c>
      <c r="R37" s="31">
        <f t="shared" si="3"/>
        <v>5882225</v>
      </c>
      <c r="S37" s="31">
        <f t="shared" si="3"/>
        <v>1836491</v>
      </c>
      <c r="T37" s="31">
        <f t="shared" si="3"/>
        <v>2089227</v>
      </c>
      <c r="U37" s="31">
        <f t="shared" si="3"/>
        <v>-1146559</v>
      </c>
      <c r="V37" s="31">
        <f t="shared" si="3"/>
        <v>2779159</v>
      </c>
      <c r="W37" s="31">
        <f t="shared" si="3"/>
        <v>49934026</v>
      </c>
      <c r="X37" s="31">
        <f t="shared" si="3"/>
        <v>38217564</v>
      </c>
      <c r="Y37" s="31">
        <f t="shared" si="3"/>
        <v>11716462</v>
      </c>
      <c r="Z37" s="32">
        <f>+IF(X37&lt;&gt;0,+(Y37/X37)*100,0)</f>
        <v>30.657270568056088</v>
      </c>
      <c r="AA37" s="33">
        <f>SUM(AA29:AA36)</f>
        <v>38217564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38217564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12217947</v>
      </c>
      <c r="L44" s="31">
        <f t="shared" si="5"/>
        <v>4152612</v>
      </c>
      <c r="M44" s="31">
        <f t="shared" si="5"/>
        <v>19624811</v>
      </c>
      <c r="N44" s="31">
        <f t="shared" si="5"/>
        <v>35995370</v>
      </c>
      <c r="O44" s="31">
        <f t="shared" si="5"/>
        <v>477839</v>
      </c>
      <c r="P44" s="31">
        <f t="shared" si="5"/>
        <v>1537565</v>
      </c>
      <c r="Q44" s="31">
        <f t="shared" si="5"/>
        <v>3866821</v>
      </c>
      <c r="R44" s="31">
        <f t="shared" si="5"/>
        <v>5882225</v>
      </c>
      <c r="S44" s="31">
        <f t="shared" si="5"/>
        <v>1836491</v>
      </c>
      <c r="T44" s="31">
        <f t="shared" si="5"/>
        <v>2089227</v>
      </c>
      <c r="U44" s="31">
        <f t="shared" si="5"/>
        <v>-1146559</v>
      </c>
      <c r="V44" s="31">
        <f t="shared" si="5"/>
        <v>2779159</v>
      </c>
      <c r="W44" s="31">
        <f t="shared" si="5"/>
        <v>49934026</v>
      </c>
      <c r="X44" s="31">
        <f t="shared" si="5"/>
        <v>38217564</v>
      </c>
      <c r="Y44" s="31">
        <f t="shared" si="5"/>
        <v>11716462</v>
      </c>
      <c r="Z44" s="32">
        <f>+IF(X44&lt;&gt;0,+(Y44/X44)*100,0)</f>
        <v>30.657270568056088</v>
      </c>
      <c r="AA44" s="33">
        <f>+AA37+AA43</f>
        <v>38217564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-20547566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-15712910</v>
      </c>
      <c r="L45" s="44">
        <f t="shared" si="6"/>
        <v>2753887</v>
      </c>
      <c r="M45" s="44">
        <f t="shared" si="6"/>
        <v>-3142578</v>
      </c>
      <c r="N45" s="44">
        <f t="shared" si="6"/>
        <v>-16101601</v>
      </c>
      <c r="O45" s="44">
        <f t="shared" si="6"/>
        <v>3081166</v>
      </c>
      <c r="P45" s="44">
        <f t="shared" si="6"/>
        <v>11563552</v>
      </c>
      <c r="Q45" s="44">
        <f t="shared" si="6"/>
        <v>12983178</v>
      </c>
      <c r="R45" s="44">
        <f t="shared" si="6"/>
        <v>27627896</v>
      </c>
      <c r="S45" s="44">
        <f t="shared" si="6"/>
        <v>5609421</v>
      </c>
      <c r="T45" s="44">
        <f t="shared" si="6"/>
        <v>5052280</v>
      </c>
      <c r="U45" s="44">
        <f t="shared" si="6"/>
        <v>1507504</v>
      </c>
      <c r="V45" s="44">
        <f t="shared" si="6"/>
        <v>12169205</v>
      </c>
      <c r="W45" s="44">
        <f t="shared" si="6"/>
        <v>28152645</v>
      </c>
      <c r="X45" s="44">
        <f t="shared" si="6"/>
        <v>-20547566</v>
      </c>
      <c r="Y45" s="44">
        <f t="shared" si="6"/>
        <v>48700211</v>
      </c>
      <c r="Z45" s="45">
        <f>+IF(X45&lt;&gt;0,+(Y45/X45)*100,0)</f>
        <v>-237.01206751203526</v>
      </c>
      <c r="AA45" s="46">
        <f>+AA26-AA44</f>
        <v>-20547566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-3648715</v>
      </c>
      <c r="G6" s="20">
        <v>260008</v>
      </c>
      <c r="H6" s="20">
        <v>89948</v>
      </c>
      <c r="I6" s="20">
        <v>2265960</v>
      </c>
      <c r="J6" s="20">
        <v>2615916</v>
      </c>
      <c r="K6" s="20">
        <v>-721551</v>
      </c>
      <c r="L6" s="20">
        <v>-87295</v>
      </c>
      <c r="M6" s="20">
        <v>-978583</v>
      </c>
      <c r="N6" s="20">
        <v>-1787429</v>
      </c>
      <c r="O6" s="20">
        <v>60723</v>
      </c>
      <c r="P6" s="20">
        <v>315369</v>
      </c>
      <c r="Q6" s="20">
        <v>-119421</v>
      </c>
      <c r="R6" s="20">
        <v>256671</v>
      </c>
      <c r="S6" s="20">
        <v>49187</v>
      </c>
      <c r="T6" s="20">
        <v>-157780</v>
      </c>
      <c r="U6" s="20">
        <v>-634735</v>
      </c>
      <c r="V6" s="20">
        <v>-743328</v>
      </c>
      <c r="W6" s="20">
        <v>341830</v>
      </c>
      <c r="X6" s="20">
        <v>-3648715</v>
      </c>
      <c r="Y6" s="20">
        <v>3990545</v>
      </c>
      <c r="Z6" s="21">
        <v>-109.36850370609928</v>
      </c>
      <c r="AA6" s="22">
        <v>-3648715</v>
      </c>
    </row>
    <row r="7" spans="1:27" x14ac:dyDescent="0.25">
      <c r="A7" s="23" t="s">
        <v>35</v>
      </c>
      <c r="B7" s="17" t="s">
        <v>32</v>
      </c>
      <c r="C7" s="18">
        <v>1476555</v>
      </c>
      <c r="D7" s="18"/>
      <c r="E7" s="19">
        <v>381231</v>
      </c>
      <c r="F7" s="20">
        <v>980418</v>
      </c>
      <c r="G7" s="20">
        <v>675403</v>
      </c>
      <c r="H7" s="20">
        <v>-435589</v>
      </c>
      <c r="I7" s="20">
        <v>526278</v>
      </c>
      <c r="J7" s="20">
        <v>766092</v>
      </c>
      <c r="K7" s="20">
        <v>73612</v>
      </c>
      <c r="L7" s="20">
        <v>277064</v>
      </c>
      <c r="M7" s="20">
        <v>150024</v>
      </c>
      <c r="N7" s="20">
        <v>500700</v>
      </c>
      <c r="O7" s="20">
        <v>154918</v>
      </c>
      <c r="P7" s="20">
        <v>-28344</v>
      </c>
      <c r="Q7" s="20">
        <v>-1780</v>
      </c>
      <c r="R7" s="20">
        <v>124794</v>
      </c>
      <c r="S7" s="20">
        <v>195548</v>
      </c>
      <c r="T7" s="20">
        <v>90941</v>
      </c>
      <c r="U7" s="20">
        <v>52701</v>
      </c>
      <c r="V7" s="20">
        <v>339190</v>
      </c>
      <c r="W7" s="20">
        <v>1730776</v>
      </c>
      <c r="X7" s="20">
        <v>980418</v>
      </c>
      <c r="Y7" s="20">
        <v>750358</v>
      </c>
      <c r="Z7" s="21">
        <v>76.534498550618196</v>
      </c>
      <c r="AA7" s="22">
        <v>980418</v>
      </c>
    </row>
    <row r="8" spans="1:27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>
        <v>-3900</v>
      </c>
      <c r="L8" s="20">
        <v>-3551</v>
      </c>
      <c r="M8" s="20">
        <v>-3402</v>
      </c>
      <c r="N8" s="20">
        <v>-10853</v>
      </c>
      <c r="O8" s="20">
        <v>-3241</v>
      </c>
      <c r="P8" s="20">
        <v>-3221</v>
      </c>
      <c r="Q8" s="20">
        <v>-3176</v>
      </c>
      <c r="R8" s="20">
        <v>-9638</v>
      </c>
      <c r="S8" s="20">
        <v>-3007</v>
      </c>
      <c r="T8" s="20">
        <v>-2917</v>
      </c>
      <c r="U8" s="20">
        <v>-2251</v>
      </c>
      <c r="V8" s="20">
        <v>-8175</v>
      </c>
      <c r="W8" s="20">
        <v>-11685</v>
      </c>
      <c r="X8" s="20"/>
      <c r="Y8" s="20">
        <v>-11685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37602</v>
      </c>
      <c r="D10" s="18"/>
      <c r="E10" s="19">
        <v>184167</v>
      </c>
      <c r="F10" s="20">
        <v>69730</v>
      </c>
      <c r="G10" s="20">
        <v>184167</v>
      </c>
      <c r="H10" s="20"/>
      <c r="I10" s="20">
        <v>55854</v>
      </c>
      <c r="J10" s="20">
        <v>240021</v>
      </c>
      <c r="K10" s="20">
        <v>-23148</v>
      </c>
      <c r="L10" s="20">
        <v>-948</v>
      </c>
      <c r="M10" s="20">
        <v>-3024</v>
      </c>
      <c r="N10" s="20">
        <v>-27120</v>
      </c>
      <c r="O10" s="20">
        <v>-2664</v>
      </c>
      <c r="P10" s="20">
        <v>-3350</v>
      </c>
      <c r="Q10" s="20">
        <v>-4429</v>
      </c>
      <c r="R10" s="20">
        <v>-10443</v>
      </c>
      <c r="S10" s="20">
        <v>-4769</v>
      </c>
      <c r="T10" s="20">
        <v>-3395</v>
      </c>
      <c r="U10" s="20">
        <v>-2883</v>
      </c>
      <c r="V10" s="20">
        <v>-11047</v>
      </c>
      <c r="W10" s="20">
        <v>191411</v>
      </c>
      <c r="X10" s="20">
        <v>69730</v>
      </c>
      <c r="Y10" s="20">
        <v>121681</v>
      </c>
      <c r="Z10" s="21">
        <v>174.50308332138246</v>
      </c>
      <c r="AA10" s="22">
        <v>69730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-6457</v>
      </c>
      <c r="G11" s="24"/>
      <c r="H11" s="24">
        <v>114965</v>
      </c>
      <c r="I11" s="24"/>
      <c r="J11" s="20">
        <v>114965</v>
      </c>
      <c r="K11" s="24">
        <v>762040</v>
      </c>
      <c r="L11" s="24">
        <v>259390</v>
      </c>
      <c r="M11" s="20">
        <v>586050</v>
      </c>
      <c r="N11" s="24">
        <v>1607480</v>
      </c>
      <c r="O11" s="24">
        <v>53548</v>
      </c>
      <c r="P11" s="24">
        <v>113662</v>
      </c>
      <c r="Q11" s="20">
        <v>267323</v>
      </c>
      <c r="R11" s="24">
        <v>434533</v>
      </c>
      <c r="S11" s="24">
        <v>51297</v>
      </c>
      <c r="T11" s="20">
        <v>230292</v>
      </c>
      <c r="U11" s="24">
        <v>551063</v>
      </c>
      <c r="V11" s="24">
        <v>832652</v>
      </c>
      <c r="W11" s="24">
        <v>2989630</v>
      </c>
      <c r="X11" s="20">
        <v>-6457</v>
      </c>
      <c r="Y11" s="24">
        <v>2996087</v>
      </c>
      <c r="Z11" s="25">
        <v>-46400.603995663616</v>
      </c>
      <c r="AA11" s="26">
        <v>-6457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322</v>
      </c>
      <c r="V12" s="20">
        <v>322</v>
      </c>
      <c r="W12" s="20">
        <v>322</v>
      </c>
      <c r="X12" s="20"/>
      <c r="Y12" s="20">
        <v>322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6942149</v>
      </c>
      <c r="D13" s="29">
        <f>SUM(D6:D12)</f>
        <v>0</v>
      </c>
      <c r="E13" s="30">
        <f t="shared" si="0"/>
        <v>-3077522</v>
      </c>
      <c r="F13" s="31">
        <f t="shared" si="0"/>
        <v>-2605024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87053</v>
      </c>
      <c r="L13" s="31">
        <f t="shared" si="0"/>
        <v>444660</v>
      </c>
      <c r="M13" s="31">
        <f t="shared" si="0"/>
        <v>-248935</v>
      </c>
      <c r="N13" s="31">
        <f t="shared" si="0"/>
        <v>282778</v>
      </c>
      <c r="O13" s="31">
        <f t="shared" si="0"/>
        <v>263284</v>
      </c>
      <c r="P13" s="31">
        <f t="shared" si="0"/>
        <v>394116</v>
      </c>
      <c r="Q13" s="31">
        <f t="shared" si="0"/>
        <v>138517</v>
      </c>
      <c r="R13" s="31">
        <f t="shared" si="0"/>
        <v>795917</v>
      </c>
      <c r="S13" s="31">
        <f t="shared" si="0"/>
        <v>288256</v>
      </c>
      <c r="T13" s="31">
        <f t="shared" si="0"/>
        <v>157141</v>
      </c>
      <c r="U13" s="31">
        <f t="shared" si="0"/>
        <v>-35783</v>
      </c>
      <c r="V13" s="31">
        <f t="shared" si="0"/>
        <v>409614</v>
      </c>
      <c r="W13" s="31">
        <f t="shared" si="0"/>
        <v>5242284</v>
      </c>
      <c r="X13" s="31">
        <f t="shared" si="0"/>
        <v>-2605024</v>
      </c>
      <c r="Y13" s="31">
        <f t="shared" si="0"/>
        <v>7847308</v>
      </c>
      <c r="Z13" s="32">
        <f>+IF(X13&lt;&gt;0,+(Y13/X13)*100,0)</f>
        <v>-301.23745501001144</v>
      </c>
      <c r="AA13" s="33">
        <f>SUM(AA6:AA12)</f>
        <v>-2605024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69723039</v>
      </c>
      <c r="D17" s="18"/>
      <c r="E17" s="19">
        <v>97529211</v>
      </c>
      <c r="F17" s="20">
        <v>73977940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>
        <v>149</v>
      </c>
      <c r="L17" s="24">
        <v>-125665</v>
      </c>
      <c r="M17" s="20">
        <v>460780</v>
      </c>
      <c r="N17" s="24">
        <v>335264</v>
      </c>
      <c r="O17" s="24">
        <v>-31781</v>
      </c>
      <c r="P17" s="24">
        <v>-125665</v>
      </c>
      <c r="Q17" s="20">
        <v>-125665</v>
      </c>
      <c r="R17" s="24">
        <v>-283111</v>
      </c>
      <c r="S17" s="24">
        <v>-119032</v>
      </c>
      <c r="T17" s="20">
        <v>306923</v>
      </c>
      <c r="U17" s="24"/>
      <c r="V17" s="24">
        <v>187891</v>
      </c>
      <c r="W17" s="24">
        <v>70954385</v>
      </c>
      <c r="X17" s="20">
        <v>73977940</v>
      </c>
      <c r="Y17" s="24">
        <v>-3023555</v>
      </c>
      <c r="Z17" s="25">
        <v>-4.087103533837249</v>
      </c>
      <c r="AA17" s="26">
        <v>73977940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69723039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73977940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149</v>
      </c>
      <c r="L25" s="36">
        <f t="shared" si="1"/>
        <v>-125665</v>
      </c>
      <c r="M25" s="36">
        <f t="shared" si="1"/>
        <v>460780</v>
      </c>
      <c r="N25" s="36">
        <f t="shared" si="1"/>
        <v>335264</v>
      </c>
      <c r="O25" s="36">
        <f t="shared" si="1"/>
        <v>-31781</v>
      </c>
      <c r="P25" s="36">
        <f t="shared" si="1"/>
        <v>-125665</v>
      </c>
      <c r="Q25" s="36">
        <f t="shared" si="1"/>
        <v>-125665</v>
      </c>
      <c r="R25" s="36">
        <f t="shared" si="1"/>
        <v>-283111</v>
      </c>
      <c r="S25" s="36">
        <f t="shared" si="1"/>
        <v>-119032</v>
      </c>
      <c r="T25" s="36">
        <f t="shared" si="1"/>
        <v>306923</v>
      </c>
      <c r="U25" s="36">
        <f t="shared" si="1"/>
        <v>0</v>
      </c>
      <c r="V25" s="36">
        <f t="shared" si="1"/>
        <v>187891</v>
      </c>
      <c r="W25" s="36">
        <f t="shared" si="1"/>
        <v>70954385</v>
      </c>
      <c r="X25" s="36">
        <f t="shared" si="1"/>
        <v>73977940</v>
      </c>
      <c r="Y25" s="36">
        <f t="shared" si="1"/>
        <v>-3023555</v>
      </c>
      <c r="Z25" s="37">
        <f>+IF(X25&lt;&gt;0,+(Y25/X25)*100,0)</f>
        <v>-4.087103533837249</v>
      </c>
      <c r="AA25" s="38">
        <f>SUM(AA15:AA24)</f>
        <v>73977940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76665188</v>
      </c>
      <c r="D26" s="29">
        <f>+D13+D25</f>
        <v>0</v>
      </c>
      <c r="E26" s="30">
        <f t="shared" si="2"/>
        <v>94451689</v>
      </c>
      <c r="F26" s="31">
        <f t="shared" si="2"/>
        <v>71372916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87202</v>
      </c>
      <c r="L26" s="31">
        <f t="shared" si="2"/>
        <v>318995</v>
      </c>
      <c r="M26" s="31">
        <f t="shared" si="2"/>
        <v>211845</v>
      </c>
      <c r="N26" s="31">
        <f t="shared" si="2"/>
        <v>618042</v>
      </c>
      <c r="O26" s="31">
        <f t="shared" si="2"/>
        <v>231503</v>
      </c>
      <c r="P26" s="31">
        <f t="shared" si="2"/>
        <v>268451</v>
      </c>
      <c r="Q26" s="31">
        <f t="shared" si="2"/>
        <v>12852</v>
      </c>
      <c r="R26" s="31">
        <f t="shared" si="2"/>
        <v>512806</v>
      </c>
      <c r="S26" s="31">
        <f t="shared" si="2"/>
        <v>169224</v>
      </c>
      <c r="T26" s="31">
        <f t="shared" si="2"/>
        <v>464064</v>
      </c>
      <c r="U26" s="31">
        <f t="shared" si="2"/>
        <v>-35783</v>
      </c>
      <c r="V26" s="31">
        <f t="shared" si="2"/>
        <v>597505</v>
      </c>
      <c r="W26" s="31">
        <f t="shared" si="2"/>
        <v>76196669</v>
      </c>
      <c r="X26" s="31">
        <f t="shared" si="2"/>
        <v>71372916</v>
      </c>
      <c r="Y26" s="31">
        <f t="shared" si="2"/>
        <v>4823753</v>
      </c>
      <c r="Z26" s="32">
        <f>+IF(X26&lt;&gt;0,+(Y26/X26)*100,0)</f>
        <v>6.758520276795192</v>
      </c>
      <c r="AA26" s="33">
        <f>+AA13+AA25</f>
        <v>71372916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582920</v>
      </c>
      <c r="G31" s="20">
        <v>586740</v>
      </c>
      <c r="H31" s="20">
        <v>-70</v>
      </c>
      <c r="I31" s="20">
        <v>8770</v>
      </c>
      <c r="J31" s="20">
        <v>595440</v>
      </c>
      <c r="K31" s="20">
        <v>6580</v>
      </c>
      <c r="L31" s="20">
        <v>570</v>
      </c>
      <c r="M31" s="20">
        <v>4680</v>
      </c>
      <c r="N31" s="20">
        <v>11830</v>
      </c>
      <c r="O31" s="20">
        <v>-110</v>
      </c>
      <c r="P31" s="20">
        <v>150</v>
      </c>
      <c r="Q31" s="20">
        <v>590</v>
      </c>
      <c r="R31" s="20">
        <v>630</v>
      </c>
      <c r="S31" s="20">
        <v>120</v>
      </c>
      <c r="T31" s="20"/>
      <c r="U31" s="20">
        <v>23970</v>
      </c>
      <c r="V31" s="20">
        <v>24090</v>
      </c>
      <c r="W31" s="20">
        <v>631990</v>
      </c>
      <c r="X31" s="20">
        <v>582920</v>
      </c>
      <c r="Y31" s="20">
        <v>49070</v>
      </c>
      <c r="Z31" s="21">
        <v>8.4179647292938995</v>
      </c>
      <c r="AA31" s="22">
        <v>582920</v>
      </c>
    </row>
    <row r="32" spans="1:27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>
        <v>-614154</v>
      </c>
      <c r="L32" s="20">
        <v>-37605</v>
      </c>
      <c r="M32" s="20">
        <v>-417611</v>
      </c>
      <c r="N32" s="20">
        <v>-1069370</v>
      </c>
      <c r="O32" s="20">
        <v>105832</v>
      </c>
      <c r="P32" s="20">
        <v>287658</v>
      </c>
      <c r="Q32" s="20">
        <v>-181029</v>
      </c>
      <c r="R32" s="20">
        <v>212461</v>
      </c>
      <c r="S32" s="20">
        <v>38178</v>
      </c>
      <c r="T32" s="20">
        <v>268421</v>
      </c>
      <c r="U32" s="20">
        <v>-658480</v>
      </c>
      <c r="V32" s="20">
        <v>-351881</v>
      </c>
      <c r="W32" s="20">
        <v>34109500</v>
      </c>
      <c r="X32" s="20"/>
      <c r="Y32" s="20">
        <v>34109500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6091162</v>
      </c>
      <c r="D33" s="18"/>
      <c r="E33" s="19"/>
      <c r="F33" s="20">
        <v>142158</v>
      </c>
      <c r="G33" s="20">
        <v>2013524</v>
      </c>
      <c r="H33" s="20">
        <v>-1871366</v>
      </c>
      <c r="I33" s="20">
        <v>-2095138</v>
      </c>
      <c r="J33" s="20">
        <v>-1952980</v>
      </c>
      <c r="K33" s="20">
        <v>-70814</v>
      </c>
      <c r="L33" s="20"/>
      <c r="M33" s="20">
        <v>-586445</v>
      </c>
      <c r="N33" s="20">
        <v>-657259</v>
      </c>
      <c r="O33" s="20">
        <v>-93884</v>
      </c>
      <c r="P33" s="20"/>
      <c r="Q33" s="20"/>
      <c r="R33" s="20">
        <v>-93884</v>
      </c>
      <c r="S33" s="20"/>
      <c r="T33" s="20">
        <v>-425955</v>
      </c>
      <c r="U33" s="20"/>
      <c r="V33" s="20">
        <v>-425955</v>
      </c>
      <c r="W33" s="20">
        <v>-3130078</v>
      </c>
      <c r="X33" s="20">
        <v>142158</v>
      </c>
      <c r="Y33" s="20">
        <v>-3272236</v>
      </c>
      <c r="Z33" s="21">
        <v>-2301.8303577709312</v>
      </c>
      <c r="AA33" s="22">
        <v>142158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-6457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-23992</v>
      </c>
      <c r="V35" s="20">
        <v>-23992</v>
      </c>
      <c r="W35" s="20">
        <v>-23992</v>
      </c>
      <c r="X35" s="20">
        <v>-6457</v>
      </c>
      <c r="Y35" s="20">
        <v>-17535</v>
      </c>
      <c r="Z35" s="21">
        <v>271.56574260492488</v>
      </c>
      <c r="AA35" s="22">
        <v>-6457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9522855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718621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-678388</v>
      </c>
      <c r="L37" s="31">
        <f t="shared" si="3"/>
        <v>-37035</v>
      </c>
      <c r="M37" s="31">
        <f t="shared" si="3"/>
        <v>-999376</v>
      </c>
      <c r="N37" s="31">
        <f t="shared" si="3"/>
        <v>-1714799</v>
      </c>
      <c r="O37" s="31">
        <f t="shared" si="3"/>
        <v>11838</v>
      </c>
      <c r="P37" s="31">
        <f t="shared" si="3"/>
        <v>287808</v>
      </c>
      <c r="Q37" s="31">
        <f t="shared" si="3"/>
        <v>-180439</v>
      </c>
      <c r="R37" s="31">
        <f t="shared" si="3"/>
        <v>119207</v>
      </c>
      <c r="S37" s="31">
        <f t="shared" si="3"/>
        <v>38298</v>
      </c>
      <c r="T37" s="31">
        <f t="shared" si="3"/>
        <v>-157534</v>
      </c>
      <c r="U37" s="31">
        <f t="shared" si="3"/>
        <v>-658502</v>
      </c>
      <c r="V37" s="31">
        <f t="shared" si="3"/>
        <v>-777738</v>
      </c>
      <c r="W37" s="31">
        <f t="shared" si="3"/>
        <v>31587420</v>
      </c>
      <c r="X37" s="31">
        <f t="shared" si="3"/>
        <v>718621</v>
      </c>
      <c r="Y37" s="31">
        <f t="shared" si="3"/>
        <v>30868799</v>
      </c>
      <c r="Z37" s="32">
        <f>+IF(X37&lt;&gt;0,+(Y37/X37)*100,0)</f>
        <v>4295.5603857944589</v>
      </c>
      <c r="AA37" s="33">
        <f>SUM(AA29:AA36)</f>
        <v>718621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9522855</v>
      </c>
      <c r="D44" s="29">
        <f>+D37+D43</f>
        <v>0</v>
      </c>
      <c r="E44" s="30">
        <f t="shared" si="5"/>
        <v>587474</v>
      </c>
      <c r="F44" s="31">
        <f t="shared" si="5"/>
        <v>718621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-678388</v>
      </c>
      <c r="L44" s="31">
        <f t="shared" si="5"/>
        <v>-37035</v>
      </c>
      <c r="M44" s="31">
        <f t="shared" si="5"/>
        <v>-999376</v>
      </c>
      <c r="N44" s="31">
        <f t="shared" si="5"/>
        <v>-1714799</v>
      </c>
      <c r="O44" s="31">
        <f t="shared" si="5"/>
        <v>11838</v>
      </c>
      <c r="P44" s="31">
        <f t="shared" si="5"/>
        <v>287808</v>
      </c>
      <c r="Q44" s="31">
        <f t="shared" si="5"/>
        <v>-180439</v>
      </c>
      <c r="R44" s="31">
        <f t="shared" si="5"/>
        <v>119207</v>
      </c>
      <c r="S44" s="31">
        <f t="shared" si="5"/>
        <v>38298</v>
      </c>
      <c r="T44" s="31">
        <f t="shared" si="5"/>
        <v>-157534</v>
      </c>
      <c r="U44" s="31">
        <f t="shared" si="5"/>
        <v>-658502</v>
      </c>
      <c r="V44" s="31">
        <f t="shared" si="5"/>
        <v>-777738</v>
      </c>
      <c r="W44" s="31">
        <f t="shared" si="5"/>
        <v>31587420</v>
      </c>
      <c r="X44" s="31">
        <f t="shared" si="5"/>
        <v>718621</v>
      </c>
      <c r="Y44" s="31">
        <f t="shared" si="5"/>
        <v>30868799</v>
      </c>
      <c r="Z44" s="32">
        <f>+IF(X44&lt;&gt;0,+(Y44/X44)*100,0)</f>
        <v>4295.5603857944589</v>
      </c>
      <c r="AA44" s="33">
        <f>+AA37+AA43</f>
        <v>718621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67142333</v>
      </c>
      <c r="D45" s="42">
        <f t="shared" si="6"/>
        <v>0</v>
      </c>
      <c r="E45" s="43">
        <f t="shared" si="6"/>
        <v>93864215</v>
      </c>
      <c r="F45" s="44">
        <f t="shared" si="6"/>
        <v>70654295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765590</v>
      </c>
      <c r="L45" s="44">
        <f t="shared" si="6"/>
        <v>356030</v>
      </c>
      <c r="M45" s="44">
        <f t="shared" si="6"/>
        <v>1211221</v>
      </c>
      <c r="N45" s="44">
        <f t="shared" si="6"/>
        <v>2332841</v>
      </c>
      <c r="O45" s="44">
        <f t="shared" si="6"/>
        <v>219665</v>
      </c>
      <c r="P45" s="44">
        <f t="shared" si="6"/>
        <v>-19357</v>
      </c>
      <c r="Q45" s="44">
        <f t="shared" si="6"/>
        <v>193291</v>
      </c>
      <c r="R45" s="44">
        <f t="shared" si="6"/>
        <v>393599</v>
      </c>
      <c r="S45" s="44">
        <f t="shared" si="6"/>
        <v>130926</v>
      </c>
      <c r="T45" s="44">
        <f t="shared" si="6"/>
        <v>621598</v>
      </c>
      <c r="U45" s="44">
        <f t="shared" si="6"/>
        <v>622719</v>
      </c>
      <c r="V45" s="44">
        <f t="shared" si="6"/>
        <v>1375243</v>
      </c>
      <c r="W45" s="44">
        <f t="shared" si="6"/>
        <v>44609249</v>
      </c>
      <c r="X45" s="44">
        <f t="shared" si="6"/>
        <v>70654295</v>
      </c>
      <c r="Y45" s="44">
        <f t="shared" si="6"/>
        <v>-26045046</v>
      </c>
      <c r="Z45" s="45">
        <f>+IF(X45&lt;&gt;0,+(Y45/X45)*100,0)</f>
        <v>-36.862650741897575</v>
      </c>
      <c r="AA45" s="46">
        <f>+AA26-AA44</f>
        <v>70654295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8737606</v>
      </c>
      <c r="G6" s="20">
        <v>4484688</v>
      </c>
      <c r="H6" s="20">
        <v>253692</v>
      </c>
      <c r="I6" s="20">
        <v>-1006322</v>
      </c>
      <c r="J6" s="20">
        <v>3732058</v>
      </c>
      <c r="K6" s="20">
        <v>1270006</v>
      </c>
      <c r="L6" s="20">
        <v>-1268775</v>
      </c>
      <c r="M6" s="20">
        <v>4753096</v>
      </c>
      <c r="N6" s="20">
        <v>4754327</v>
      </c>
      <c r="O6" s="20">
        <v>4538</v>
      </c>
      <c r="P6" s="20">
        <v>-145337</v>
      </c>
      <c r="Q6" s="20">
        <v>4202403</v>
      </c>
      <c r="R6" s="20">
        <v>4061604</v>
      </c>
      <c r="S6" s="20">
        <v>851383</v>
      </c>
      <c r="T6" s="20">
        <v>-1785042</v>
      </c>
      <c r="U6" s="20">
        <v>-3113545</v>
      </c>
      <c r="V6" s="20">
        <v>-4047204</v>
      </c>
      <c r="W6" s="20">
        <v>8500785</v>
      </c>
      <c r="X6" s="20">
        <v>8737606</v>
      </c>
      <c r="Y6" s="20">
        <v>-236821</v>
      </c>
      <c r="Z6" s="21">
        <v>-2.7103648299087872</v>
      </c>
      <c r="AA6" s="22">
        <v>8737606</v>
      </c>
    </row>
    <row r="7" spans="1:27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1697</v>
      </c>
      <c r="G7" s="20">
        <v>2602991</v>
      </c>
      <c r="H7" s="20">
        <v>-656917</v>
      </c>
      <c r="I7" s="20">
        <v>-1444334</v>
      </c>
      <c r="J7" s="20">
        <v>501740</v>
      </c>
      <c r="K7" s="20">
        <v>176148</v>
      </c>
      <c r="L7" s="20">
        <v>241943</v>
      </c>
      <c r="M7" s="20">
        <v>253178</v>
      </c>
      <c r="N7" s="20">
        <v>671269</v>
      </c>
      <c r="O7" s="20">
        <v>215347</v>
      </c>
      <c r="P7" s="20">
        <v>189976</v>
      </c>
      <c r="Q7" s="20">
        <v>401746</v>
      </c>
      <c r="R7" s="20">
        <v>807069</v>
      </c>
      <c r="S7" s="20">
        <v>1404901</v>
      </c>
      <c r="T7" s="20">
        <v>187109</v>
      </c>
      <c r="U7" s="20">
        <v>444003</v>
      </c>
      <c r="V7" s="20">
        <v>2036013</v>
      </c>
      <c r="W7" s="20">
        <v>4016091</v>
      </c>
      <c r="X7" s="20">
        <v>1697</v>
      </c>
      <c r="Y7" s="20">
        <v>4014394</v>
      </c>
      <c r="Z7" s="21">
        <v>236558.27931644075</v>
      </c>
      <c r="AA7" s="22">
        <v>1697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>
        <v>9046</v>
      </c>
      <c r="L8" s="20">
        <v>38854</v>
      </c>
      <c r="M8" s="20">
        <v>40837</v>
      </c>
      <c r="N8" s="20">
        <v>88737</v>
      </c>
      <c r="O8" s="20">
        <v>-142470</v>
      </c>
      <c r="P8" s="20">
        <v>-153819</v>
      </c>
      <c r="Q8" s="20">
        <v>-177919</v>
      </c>
      <c r="R8" s="20">
        <v>-474208</v>
      </c>
      <c r="S8" s="20">
        <v>-34472</v>
      </c>
      <c r="T8" s="20">
        <v>-67739</v>
      </c>
      <c r="U8" s="20">
        <v>-35917</v>
      </c>
      <c r="V8" s="20">
        <v>-138128</v>
      </c>
      <c r="W8" s="20">
        <v>-894104</v>
      </c>
      <c r="X8" s="20"/>
      <c r="Y8" s="20">
        <v>-894104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8786783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1455200</v>
      </c>
      <c r="L13" s="31">
        <f t="shared" si="0"/>
        <v>-987978</v>
      </c>
      <c r="M13" s="31">
        <f t="shared" si="0"/>
        <v>5047111</v>
      </c>
      <c r="N13" s="31">
        <f t="shared" si="0"/>
        <v>5514333</v>
      </c>
      <c r="O13" s="31">
        <f t="shared" si="0"/>
        <v>77415</v>
      </c>
      <c r="P13" s="31">
        <f t="shared" si="0"/>
        <v>-109180</v>
      </c>
      <c r="Q13" s="31">
        <f t="shared" si="0"/>
        <v>4426230</v>
      </c>
      <c r="R13" s="31">
        <f t="shared" si="0"/>
        <v>4394465</v>
      </c>
      <c r="S13" s="31">
        <f t="shared" si="0"/>
        <v>2221812</v>
      </c>
      <c r="T13" s="31">
        <f t="shared" si="0"/>
        <v>-1665672</v>
      </c>
      <c r="U13" s="31">
        <f t="shared" si="0"/>
        <v>-2705459</v>
      </c>
      <c r="V13" s="31">
        <f t="shared" si="0"/>
        <v>-2149319</v>
      </c>
      <c r="W13" s="31">
        <f t="shared" si="0"/>
        <v>11670253</v>
      </c>
      <c r="X13" s="31">
        <f t="shared" si="0"/>
        <v>8786783</v>
      </c>
      <c r="Y13" s="31">
        <f t="shared" si="0"/>
        <v>2883470</v>
      </c>
      <c r="Z13" s="32">
        <f>+IF(X13&lt;&gt;0,+(Y13/X13)*100,0)</f>
        <v>32.815991927876219</v>
      </c>
      <c r="AA13" s="33">
        <f>SUM(AA6:AA12)</f>
        <v>8786783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72085991</v>
      </c>
      <c r="G17" s="24">
        <v>56696626</v>
      </c>
      <c r="H17" s="24">
        <v>-93073</v>
      </c>
      <c r="I17" s="24">
        <v>897860</v>
      </c>
      <c r="J17" s="20">
        <v>57501413</v>
      </c>
      <c r="K17" s="24">
        <v>-136107</v>
      </c>
      <c r="L17" s="24">
        <v>748950</v>
      </c>
      <c r="M17" s="20">
        <v>1010768</v>
      </c>
      <c r="N17" s="24">
        <v>1623611</v>
      </c>
      <c r="O17" s="24">
        <v>117558</v>
      </c>
      <c r="P17" s="24">
        <v>64393</v>
      </c>
      <c r="Q17" s="20">
        <v>871417</v>
      </c>
      <c r="R17" s="24">
        <v>1053368</v>
      </c>
      <c r="S17" s="24">
        <v>-128662</v>
      </c>
      <c r="T17" s="20">
        <v>1535460</v>
      </c>
      <c r="U17" s="24">
        <v>2748718</v>
      </c>
      <c r="V17" s="24">
        <v>4155516</v>
      </c>
      <c r="W17" s="24">
        <v>64333908</v>
      </c>
      <c r="X17" s="20">
        <v>72085991</v>
      </c>
      <c r="Y17" s="24">
        <v>-7752083</v>
      </c>
      <c r="Z17" s="25">
        <v>-10.753938306820253</v>
      </c>
      <c r="AA17" s="26">
        <v>72085991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72085991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-136107</v>
      </c>
      <c r="L25" s="36">
        <f t="shared" si="1"/>
        <v>748950</v>
      </c>
      <c r="M25" s="36">
        <f t="shared" si="1"/>
        <v>1010768</v>
      </c>
      <c r="N25" s="36">
        <f t="shared" si="1"/>
        <v>1623611</v>
      </c>
      <c r="O25" s="36">
        <f t="shared" si="1"/>
        <v>117558</v>
      </c>
      <c r="P25" s="36">
        <f t="shared" si="1"/>
        <v>64393</v>
      </c>
      <c r="Q25" s="36">
        <f t="shared" si="1"/>
        <v>871417</v>
      </c>
      <c r="R25" s="36">
        <f t="shared" si="1"/>
        <v>1053368</v>
      </c>
      <c r="S25" s="36">
        <f t="shared" si="1"/>
        <v>-128662</v>
      </c>
      <c r="T25" s="36">
        <f t="shared" si="1"/>
        <v>1535460</v>
      </c>
      <c r="U25" s="36">
        <f t="shared" si="1"/>
        <v>2748718</v>
      </c>
      <c r="V25" s="36">
        <f t="shared" si="1"/>
        <v>4155516</v>
      </c>
      <c r="W25" s="36">
        <f t="shared" si="1"/>
        <v>64333908</v>
      </c>
      <c r="X25" s="36">
        <f t="shared" si="1"/>
        <v>72085991</v>
      </c>
      <c r="Y25" s="36">
        <f t="shared" si="1"/>
        <v>-7752083</v>
      </c>
      <c r="Z25" s="37">
        <f>+IF(X25&lt;&gt;0,+(Y25/X25)*100,0)</f>
        <v>-10.753938306820253</v>
      </c>
      <c r="AA25" s="38">
        <f>SUM(AA15:AA24)</f>
        <v>72085991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80872774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1319093</v>
      </c>
      <c r="L26" s="31">
        <f t="shared" si="2"/>
        <v>-239028</v>
      </c>
      <c r="M26" s="31">
        <f t="shared" si="2"/>
        <v>6057879</v>
      </c>
      <c r="N26" s="31">
        <f t="shared" si="2"/>
        <v>7137944</v>
      </c>
      <c r="O26" s="31">
        <f t="shared" si="2"/>
        <v>194973</v>
      </c>
      <c r="P26" s="31">
        <f t="shared" si="2"/>
        <v>-44787</v>
      </c>
      <c r="Q26" s="31">
        <f t="shared" si="2"/>
        <v>5297647</v>
      </c>
      <c r="R26" s="31">
        <f t="shared" si="2"/>
        <v>5447833</v>
      </c>
      <c r="S26" s="31">
        <f t="shared" si="2"/>
        <v>2093150</v>
      </c>
      <c r="T26" s="31">
        <f t="shared" si="2"/>
        <v>-130212</v>
      </c>
      <c r="U26" s="31">
        <f t="shared" si="2"/>
        <v>43259</v>
      </c>
      <c r="V26" s="31">
        <f t="shared" si="2"/>
        <v>2006197</v>
      </c>
      <c r="W26" s="31">
        <f t="shared" si="2"/>
        <v>76004161</v>
      </c>
      <c r="X26" s="31">
        <f t="shared" si="2"/>
        <v>80872774</v>
      </c>
      <c r="Y26" s="31">
        <f t="shared" si="2"/>
        <v>-4868613</v>
      </c>
      <c r="Z26" s="32">
        <f>+IF(X26&lt;&gt;0,+(Y26/X26)*100,0)</f>
        <v>-6.0200890351553911</v>
      </c>
      <c r="AA26" s="33">
        <f>+AA13+AA25</f>
        <v>80872774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621605</v>
      </c>
      <c r="D31" s="18"/>
      <c r="E31" s="19"/>
      <c r="F31" s="20">
        <v>621605</v>
      </c>
      <c r="G31" s="20">
        <v>650293</v>
      </c>
      <c r="H31" s="20">
        <v>4081</v>
      </c>
      <c r="I31" s="20">
        <v>8174</v>
      </c>
      <c r="J31" s="20">
        <v>662548</v>
      </c>
      <c r="K31" s="20">
        <v>1824</v>
      </c>
      <c r="L31" s="20">
        <v>4083</v>
      </c>
      <c r="M31" s="20">
        <v>4633</v>
      </c>
      <c r="N31" s="20">
        <v>10540</v>
      </c>
      <c r="O31" s="20">
        <v>13580</v>
      </c>
      <c r="P31" s="20">
        <v>7000</v>
      </c>
      <c r="Q31" s="20">
        <v>-3750</v>
      </c>
      <c r="R31" s="20">
        <v>16830</v>
      </c>
      <c r="S31" s="20">
        <v>-1073</v>
      </c>
      <c r="T31" s="20">
        <v>5159</v>
      </c>
      <c r="U31" s="20">
        <v>11471</v>
      </c>
      <c r="V31" s="20">
        <v>15557</v>
      </c>
      <c r="W31" s="20">
        <v>705475</v>
      </c>
      <c r="X31" s="20">
        <v>621605</v>
      </c>
      <c r="Y31" s="20">
        <v>83870</v>
      </c>
      <c r="Z31" s="21">
        <v>13.492491212265023</v>
      </c>
      <c r="AA31" s="22">
        <v>621605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>
        <v>2513977</v>
      </c>
      <c r="G33" s="20">
        <v>6644728</v>
      </c>
      <c r="H33" s="20">
        <v>69250</v>
      </c>
      <c r="I33" s="20">
        <v>-1189062</v>
      </c>
      <c r="J33" s="20">
        <v>5524916</v>
      </c>
      <c r="K33" s="20">
        <v>1000000</v>
      </c>
      <c r="L33" s="20">
        <v>-1429347</v>
      </c>
      <c r="M33" s="20">
        <v>4472601</v>
      </c>
      <c r="N33" s="20">
        <v>4043254</v>
      </c>
      <c r="O33" s="20">
        <v>-291715</v>
      </c>
      <c r="P33" s="20">
        <v>-230575</v>
      </c>
      <c r="Q33" s="20">
        <v>3841348</v>
      </c>
      <c r="R33" s="20">
        <v>3319058</v>
      </c>
      <c r="S33" s="20"/>
      <c r="T33" s="20">
        <v>-1697733</v>
      </c>
      <c r="U33" s="20">
        <v>-3062777</v>
      </c>
      <c r="V33" s="20">
        <v>-4760510</v>
      </c>
      <c r="W33" s="20">
        <v>8126718</v>
      </c>
      <c r="X33" s="20">
        <v>2513977</v>
      </c>
      <c r="Y33" s="20">
        <v>5612741</v>
      </c>
      <c r="Z33" s="21">
        <v>223.2614299971718</v>
      </c>
      <c r="AA33" s="22">
        <v>2513977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3135582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1001824</v>
      </c>
      <c r="L37" s="31">
        <f t="shared" si="3"/>
        <v>-1425264</v>
      </c>
      <c r="M37" s="31">
        <f t="shared" si="3"/>
        <v>4477234</v>
      </c>
      <c r="N37" s="31">
        <f t="shared" si="3"/>
        <v>4053794</v>
      </c>
      <c r="O37" s="31">
        <f t="shared" si="3"/>
        <v>-278135</v>
      </c>
      <c r="P37" s="31">
        <f t="shared" si="3"/>
        <v>-223575</v>
      </c>
      <c r="Q37" s="31">
        <f t="shared" si="3"/>
        <v>3837598</v>
      </c>
      <c r="R37" s="31">
        <f t="shared" si="3"/>
        <v>3335888</v>
      </c>
      <c r="S37" s="31">
        <f t="shared" si="3"/>
        <v>-1073</v>
      </c>
      <c r="T37" s="31">
        <f t="shared" si="3"/>
        <v>-1692574</v>
      </c>
      <c r="U37" s="31">
        <f t="shared" si="3"/>
        <v>-3051306</v>
      </c>
      <c r="V37" s="31">
        <f t="shared" si="3"/>
        <v>-4744953</v>
      </c>
      <c r="W37" s="31">
        <f t="shared" si="3"/>
        <v>8832193</v>
      </c>
      <c r="X37" s="31">
        <f t="shared" si="3"/>
        <v>3135582</v>
      </c>
      <c r="Y37" s="31">
        <f t="shared" si="3"/>
        <v>5696611</v>
      </c>
      <c r="Z37" s="32">
        <f>+IF(X37&lt;&gt;0,+(Y37/X37)*100,0)</f>
        <v>181.67635226889297</v>
      </c>
      <c r="AA37" s="33">
        <f>SUM(AA29:AA36)</f>
        <v>3135582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3135582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1001824</v>
      </c>
      <c r="L44" s="31">
        <f t="shared" si="5"/>
        <v>-1425264</v>
      </c>
      <c r="M44" s="31">
        <f t="shared" si="5"/>
        <v>4477234</v>
      </c>
      <c r="N44" s="31">
        <f t="shared" si="5"/>
        <v>4053794</v>
      </c>
      <c r="O44" s="31">
        <f t="shared" si="5"/>
        <v>-278135</v>
      </c>
      <c r="P44" s="31">
        <f t="shared" si="5"/>
        <v>-223575</v>
      </c>
      <c r="Q44" s="31">
        <f t="shared" si="5"/>
        <v>3837598</v>
      </c>
      <c r="R44" s="31">
        <f t="shared" si="5"/>
        <v>3335888</v>
      </c>
      <c r="S44" s="31">
        <f t="shared" si="5"/>
        <v>-1073</v>
      </c>
      <c r="T44" s="31">
        <f t="shared" si="5"/>
        <v>-1692574</v>
      </c>
      <c r="U44" s="31">
        <f t="shared" si="5"/>
        <v>-3051306</v>
      </c>
      <c r="V44" s="31">
        <f t="shared" si="5"/>
        <v>-4744953</v>
      </c>
      <c r="W44" s="31">
        <f t="shared" si="5"/>
        <v>8832193</v>
      </c>
      <c r="X44" s="31">
        <f t="shared" si="5"/>
        <v>3135582</v>
      </c>
      <c r="Y44" s="31">
        <f t="shared" si="5"/>
        <v>5696611</v>
      </c>
      <c r="Z44" s="32">
        <f>+IF(X44&lt;&gt;0,+(Y44/X44)*100,0)</f>
        <v>181.67635226889297</v>
      </c>
      <c r="AA44" s="33">
        <f>+AA37+AA43</f>
        <v>3135582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77737192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317269</v>
      </c>
      <c r="L45" s="44">
        <f t="shared" si="6"/>
        <v>1186236</v>
      </c>
      <c r="M45" s="44">
        <f t="shared" si="6"/>
        <v>1580645</v>
      </c>
      <c r="N45" s="44">
        <f t="shared" si="6"/>
        <v>3084150</v>
      </c>
      <c r="O45" s="44">
        <f t="shared" si="6"/>
        <v>473108</v>
      </c>
      <c r="P45" s="44">
        <f t="shared" si="6"/>
        <v>178788</v>
      </c>
      <c r="Q45" s="44">
        <f t="shared" si="6"/>
        <v>1460049</v>
      </c>
      <c r="R45" s="44">
        <f t="shared" si="6"/>
        <v>2111945</v>
      </c>
      <c r="S45" s="44">
        <f t="shared" si="6"/>
        <v>2094223</v>
      </c>
      <c r="T45" s="44">
        <f t="shared" si="6"/>
        <v>1562362</v>
      </c>
      <c r="U45" s="44">
        <f t="shared" si="6"/>
        <v>3094565</v>
      </c>
      <c r="V45" s="44">
        <f t="shared" si="6"/>
        <v>6751150</v>
      </c>
      <c r="W45" s="44">
        <f t="shared" si="6"/>
        <v>67171968</v>
      </c>
      <c r="X45" s="44">
        <f t="shared" si="6"/>
        <v>77737192</v>
      </c>
      <c r="Y45" s="44">
        <f t="shared" si="6"/>
        <v>-10565224</v>
      </c>
      <c r="Z45" s="45">
        <f>+IF(X45&lt;&gt;0,+(Y45/X45)*100,0)</f>
        <v>-13.590951420010128</v>
      </c>
      <c r="AA45" s="46">
        <f>+AA26-AA44</f>
        <v>77737192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23078849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23078849</v>
      </c>
      <c r="Y47" s="20">
        <v>-23078849</v>
      </c>
      <c r="Z47" s="47">
        <v>-100</v>
      </c>
      <c r="AA47" s="22">
        <v>23078849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23078849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23078849</v>
      </c>
      <c r="Y50" s="52">
        <f t="shared" si="7"/>
        <v>-23078849</v>
      </c>
      <c r="Z50" s="53">
        <f>+IF(X50&lt;&gt;0,+(Y50/X50)*100,0)</f>
        <v>-100</v>
      </c>
      <c r="AA50" s="54">
        <f>SUM(AA47:AA49)</f>
        <v>23078849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103742</v>
      </c>
      <c r="G10" s="20">
        <v>-238663</v>
      </c>
      <c r="H10" s="20">
        <v>-235531</v>
      </c>
      <c r="I10" s="20">
        <v>336205</v>
      </c>
      <c r="J10" s="20">
        <v>-137989</v>
      </c>
      <c r="K10" s="20">
        <v>237878</v>
      </c>
      <c r="L10" s="20">
        <v>40846</v>
      </c>
      <c r="M10" s="20">
        <v>757075</v>
      </c>
      <c r="N10" s="20">
        <v>1035799</v>
      </c>
      <c r="O10" s="20">
        <v>950563</v>
      </c>
      <c r="P10" s="20">
        <v>89321</v>
      </c>
      <c r="Q10" s="20">
        <v>-392033</v>
      </c>
      <c r="R10" s="20">
        <v>647851</v>
      </c>
      <c r="S10" s="20">
        <v>-75533</v>
      </c>
      <c r="T10" s="20">
        <v>415766</v>
      </c>
      <c r="U10" s="20">
        <v>575496</v>
      </c>
      <c r="V10" s="20">
        <v>915729</v>
      </c>
      <c r="W10" s="20">
        <v>2461390</v>
      </c>
      <c r="X10" s="20">
        <v>103742</v>
      </c>
      <c r="Y10" s="20">
        <v>2357648</v>
      </c>
      <c r="Z10" s="21">
        <v>2272.6070443986041</v>
      </c>
      <c r="AA10" s="22">
        <v>103742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>
        <v>-39716</v>
      </c>
      <c r="P12" s="20"/>
      <c r="Q12" s="20"/>
      <c r="R12" s="20">
        <v>-39716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103742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237878</v>
      </c>
      <c r="L13" s="31">
        <f t="shared" si="0"/>
        <v>40846</v>
      </c>
      <c r="M13" s="31">
        <f t="shared" si="0"/>
        <v>757075</v>
      </c>
      <c r="N13" s="31">
        <f t="shared" si="0"/>
        <v>1035799</v>
      </c>
      <c r="O13" s="31">
        <f t="shared" si="0"/>
        <v>910847</v>
      </c>
      <c r="P13" s="31">
        <f t="shared" si="0"/>
        <v>89321</v>
      </c>
      <c r="Q13" s="31">
        <f t="shared" si="0"/>
        <v>-392033</v>
      </c>
      <c r="R13" s="31">
        <f t="shared" si="0"/>
        <v>608135</v>
      </c>
      <c r="S13" s="31">
        <f t="shared" si="0"/>
        <v>-75533</v>
      </c>
      <c r="T13" s="31">
        <f t="shared" si="0"/>
        <v>415766</v>
      </c>
      <c r="U13" s="31">
        <f t="shared" si="0"/>
        <v>575496</v>
      </c>
      <c r="V13" s="31">
        <f t="shared" si="0"/>
        <v>915729</v>
      </c>
      <c r="W13" s="31">
        <f t="shared" si="0"/>
        <v>2461390</v>
      </c>
      <c r="X13" s="31">
        <f t="shared" si="0"/>
        <v>103742</v>
      </c>
      <c r="Y13" s="31">
        <f t="shared" si="0"/>
        <v>2357648</v>
      </c>
      <c r="Z13" s="32">
        <f>+IF(X13&lt;&gt;0,+(Y13/X13)*100,0)</f>
        <v>2272.6070443986041</v>
      </c>
      <c r="AA13" s="33">
        <f>SUM(AA6:AA12)</f>
        <v>103742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-3545572</v>
      </c>
      <c r="D17" s="18"/>
      <c r="E17" s="19">
        <v>-1725274</v>
      </c>
      <c r="F17" s="20">
        <v>-551361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>
        <v>-1064710</v>
      </c>
      <c r="N17" s="24">
        <v>-1064710</v>
      </c>
      <c r="O17" s="24">
        <v>-980851</v>
      </c>
      <c r="P17" s="24">
        <v>-166335</v>
      </c>
      <c r="Q17" s="20">
        <v>-503299</v>
      </c>
      <c r="R17" s="24">
        <v>-1650485</v>
      </c>
      <c r="S17" s="24"/>
      <c r="T17" s="20"/>
      <c r="U17" s="24">
        <v>185040</v>
      </c>
      <c r="V17" s="24">
        <v>185040</v>
      </c>
      <c r="W17" s="24">
        <v>-2524100</v>
      </c>
      <c r="X17" s="20">
        <v>-551361</v>
      </c>
      <c r="Y17" s="24">
        <v>-1972739</v>
      </c>
      <c r="Z17" s="25">
        <v>357.79443957769956</v>
      </c>
      <c r="AA17" s="26">
        <v>-551361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-3545572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-551361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-1064710</v>
      </c>
      <c r="N25" s="36">
        <f t="shared" si="1"/>
        <v>-1064710</v>
      </c>
      <c r="O25" s="36">
        <f t="shared" si="1"/>
        <v>-980851</v>
      </c>
      <c r="P25" s="36">
        <f t="shared" si="1"/>
        <v>-166335</v>
      </c>
      <c r="Q25" s="36">
        <f t="shared" si="1"/>
        <v>-503299</v>
      </c>
      <c r="R25" s="36">
        <f t="shared" si="1"/>
        <v>-1650485</v>
      </c>
      <c r="S25" s="36">
        <f t="shared" si="1"/>
        <v>0</v>
      </c>
      <c r="T25" s="36">
        <f t="shared" si="1"/>
        <v>0</v>
      </c>
      <c r="U25" s="36">
        <f t="shared" si="1"/>
        <v>185040</v>
      </c>
      <c r="V25" s="36">
        <f t="shared" si="1"/>
        <v>185040</v>
      </c>
      <c r="W25" s="36">
        <f t="shared" si="1"/>
        <v>-2524100</v>
      </c>
      <c r="X25" s="36">
        <f t="shared" si="1"/>
        <v>-551361</v>
      </c>
      <c r="Y25" s="36">
        <f t="shared" si="1"/>
        <v>-1972739</v>
      </c>
      <c r="Z25" s="37">
        <f>+IF(X25&lt;&gt;0,+(Y25/X25)*100,0)</f>
        <v>357.79443957769956</v>
      </c>
      <c r="AA25" s="38">
        <f>SUM(AA15:AA24)</f>
        <v>-551361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-4766810</v>
      </c>
      <c r="D26" s="29">
        <f>+D13+D25</f>
        <v>0</v>
      </c>
      <c r="E26" s="30">
        <f t="shared" si="2"/>
        <v>-1513954</v>
      </c>
      <c r="F26" s="31">
        <f t="shared" si="2"/>
        <v>-447619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237878</v>
      </c>
      <c r="L26" s="31">
        <f t="shared" si="2"/>
        <v>40846</v>
      </c>
      <c r="M26" s="31">
        <f t="shared" si="2"/>
        <v>-307635</v>
      </c>
      <c r="N26" s="31">
        <f t="shared" si="2"/>
        <v>-28911</v>
      </c>
      <c r="O26" s="31">
        <f t="shared" si="2"/>
        <v>-70004</v>
      </c>
      <c r="P26" s="31">
        <f t="shared" si="2"/>
        <v>-77014</v>
      </c>
      <c r="Q26" s="31">
        <f t="shared" si="2"/>
        <v>-895332</v>
      </c>
      <c r="R26" s="31">
        <f t="shared" si="2"/>
        <v>-1042350</v>
      </c>
      <c r="S26" s="31">
        <f t="shared" si="2"/>
        <v>-75533</v>
      </c>
      <c r="T26" s="31">
        <f t="shared" si="2"/>
        <v>415766</v>
      </c>
      <c r="U26" s="31">
        <f t="shared" si="2"/>
        <v>760536</v>
      </c>
      <c r="V26" s="31">
        <f t="shared" si="2"/>
        <v>1100769</v>
      </c>
      <c r="W26" s="31">
        <f t="shared" si="2"/>
        <v>-62710</v>
      </c>
      <c r="X26" s="31">
        <f t="shared" si="2"/>
        <v>-447619</v>
      </c>
      <c r="Y26" s="31">
        <f t="shared" si="2"/>
        <v>384909</v>
      </c>
      <c r="Z26" s="32">
        <f>+IF(X26&lt;&gt;0,+(Y26/X26)*100,0)</f>
        <v>-85.990317658544441</v>
      </c>
      <c r="AA26" s="33">
        <f>+AA13+AA25</f>
        <v>-447619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>
        <v>880000</v>
      </c>
      <c r="P34" s="20"/>
      <c r="Q34" s="20"/>
      <c r="R34" s="20">
        <v>880000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880000</v>
      </c>
      <c r="P37" s="31">
        <f t="shared" si="3"/>
        <v>0</v>
      </c>
      <c r="Q37" s="31">
        <f t="shared" si="3"/>
        <v>0</v>
      </c>
      <c r="R37" s="31">
        <f t="shared" si="3"/>
        <v>880000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>
        <v>-3204997</v>
      </c>
      <c r="P42" s="20"/>
      <c r="Q42" s="20"/>
      <c r="R42" s="20">
        <v>-3204997</v>
      </c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-3204997</v>
      </c>
      <c r="P43" s="36">
        <f t="shared" si="4"/>
        <v>0</v>
      </c>
      <c r="Q43" s="36">
        <f t="shared" si="4"/>
        <v>0</v>
      </c>
      <c r="R43" s="36">
        <f t="shared" si="4"/>
        <v>-3204997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-2324997</v>
      </c>
      <c r="P44" s="31">
        <f t="shared" si="5"/>
        <v>0</v>
      </c>
      <c r="Q44" s="31">
        <f t="shared" si="5"/>
        <v>0</v>
      </c>
      <c r="R44" s="31">
        <f t="shared" si="5"/>
        <v>-2324997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-4766810</v>
      </c>
      <c r="D45" s="42">
        <f t="shared" si="6"/>
        <v>0</v>
      </c>
      <c r="E45" s="43">
        <f t="shared" si="6"/>
        <v>-1513954</v>
      </c>
      <c r="F45" s="44">
        <f t="shared" si="6"/>
        <v>-447619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237878</v>
      </c>
      <c r="L45" s="44">
        <f t="shared" si="6"/>
        <v>40846</v>
      </c>
      <c r="M45" s="44">
        <f t="shared" si="6"/>
        <v>-307635</v>
      </c>
      <c r="N45" s="44">
        <f t="shared" si="6"/>
        <v>-28911</v>
      </c>
      <c r="O45" s="44">
        <f t="shared" si="6"/>
        <v>2254993</v>
      </c>
      <c r="P45" s="44">
        <f t="shared" si="6"/>
        <v>-77014</v>
      </c>
      <c r="Q45" s="44">
        <f t="shared" si="6"/>
        <v>-895332</v>
      </c>
      <c r="R45" s="44">
        <f t="shared" si="6"/>
        <v>1282647</v>
      </c>
      <c r="S45" s="44">
        <f t="shared" si="6"/>
        <v>-75533</v>
      </c>
      <c r="T45" s="44">
        <f t="shared" si="6"/>
        <v>415766</v>
      </c>
      <c r="U45" s="44">
        <f t="shared" si="6"/>
        <v>760536</v>
      </c>
      <c r="V45" s="44">
        <f t="shared" si="6"/>
        <v>1100769</v>
      </c>
      <c r="W45" s="44">
        <f t="shared" si="6"/>
        <v>-62710</v>
      </c>
      <c r="X45" s="44">
        <f t="shared" si="6"/>
        <v>-447619</v>
      </c>
      <c r="Y45" s="44">
        <f t="shared" si="6"/>
        <v>384909</v>
      </c>
      <c r="Z45" s="45">
        <f>+IF(X45&lt;&gt;0,+(Y45/X45)*100,0)</f>
        <v>-85.990317658544441</v>
      </c>
      <c r="AA45" s="46">
        <f>+AA26-AA44</f>
        <v>-447619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-15935320652</v>
      </c>
      <c r="D6" s="18">
        <v>-137907292</v>
      </c>
      <c r="E6" s="19">
        <v>1173433828</v>
      </c>
      <c r="F6" s="20">
        <v>-562067064</v>
      </c>
      <c r="G6" s="20">
        <v>-14269699568</v>
      </c>
      <c r="H6" s="20">
        <v>923084024</v>
      </c>
      <c r="I6" s="20">
        <v>-2112224425</v>
      </c>
      <c r="J6" s="20">
        <v>-15458839969</v>
      </c>
      <c r="K6" s="20">
        <v>-467570242</v>
      </c>
      <c r="L6" s="20">
        <v>-948593497</v>
      </c>
      <c r="M6" s="20">
        <v>-2338196602</v>
      </c>
      <c r="N6" s="20">
        <v>-3754360341</v>
      </c>
      <c r="O6" s="20">
        <v>235041568</v>
      </c>
      <c r="P6" s="20">
        <v>-4382933</v>
      </c>
      <c r="Q6" s="20">
        <v>502949040</v>
      </c>
      <c r="R6" s="20">
        <v>733607675</v>
      </c>
      <c r="S6" s="20">
        <v>-769597611</v>
      </c>
      <c r="T6" s="20">
        <v>-611650751</v>
      </c>
      <c r="U6" s="20">
        <v>-4719316078</v>
      </c>
      <c r="V6" s="20">
        <v>-6100564440</v>
      </c>
      <c r="W6" s="20">
        <v>-24580157075</v>
      </c>
      <c r="X6" s="20">
        <v>-62623743</v>
      </c>
      <c r="Y6" s="20">
        <v>-24517533332</v>
      </c>
      <c r="Z6" s="21">
        <v>39150.539647558275</v>
      </c>
      <c r="AA6" s="22">
        <v>-562067064</v>
      </c>
    </row>
    <row r="7" spans="1:27" x14ac:dyDescent="0.25">
      <c r="A7" s="23" t="s">
        <v>35</v>
      </c>
      <c r="B7" s="17" t="s">
        <v>32</v>
      </c>
      <c r="C7" s="18">
        <v>25869689896</v>
      </c>
      <c r="D7" s="18">
        <v>834286052</v>
      </c>
      <c r="E7" s="19">
        <v>19291679077</v>
      </c>
      <c r="F7" s="20">
        <v>32582380239</v>
      </c>
      <c r="G7" s="20">
        <v>22980569041</v>
      </c>
      <c r="H7" s="20">
        <v>-2035369737</v>
      </c>
      <c r="I7" s="20">
        <v>2359451257</v>
      </c>
      <c r="J7" s="20">
        <v>23304650561</v>
      </c>
      <c r="K7" s="20">
        <v>2194627379</v>
      </c>
      <c r="L7" s="20">
        <v>2747812526</v>
      </c>
      <c r="M7" s="20">
        <v>994346165</v>
      </c>
      <c r="N7" s="20">
        <v>5936786070</v>
      </c>
      <c r="O7" s="20">
        <v>1013819039</v>
      </c>
      <c r="P7" s="20">
        <v>2075371318</v>
      </c>
      <c r="Q7" s="20">
        <v>1685123974</v>
      </c>
      <c r="R7" s="20">
        <v>4774314331</v>
      </c>
      <c r="S7" s="20">
        <v>1226812099</v>
      </c>
      <c r="T7" s="20">
        <v>2828599208</v>
      </c>
      <c r="U7" s="20">
        <v>-415817802</v>
      </c>
      <c r="V7" s="20">
        <v>3639593505</v>
      </c>
      <c r="W7" s="20">
        <v>37655344467</v>
      </c>
      <c r="X7" s="20">
        <v>32582380205</v>
      </c>
      <c r="Y7" s="20">
        <v>5072964262</v>
      </c>
      <c r="Z7" s="21">
        <v>15.56965522494737</v>
      </c>
      <c r="AA7" s="22">
        <v>32582380239</v>
      </c>
    </row>
    <row r="8" spans="1:27" x14ac:dyDescent="0.25">
      <c r="A8" s="23" t="s">
        <v>36</v>
      </c>
      <c r="B8" s="17" t="s">
        <v>32</v>
      </c>
      <c r="C8" s="18">
        <v>-410424493</v>
      </c>
      <c r="D8" s="18">
        <v>1665609</v>
      </c>
      <c r="E8" s="19">
        <v>679777594</v>
      </c>
      <c r="F8" s="20">
        <v>-157605203</v>
      </c>
      <c r="G8" s="20">
        <v>238335950</v>
      </c>
      <c r="H8" s="20">
        <v>9398132834</v>
      </c>
      <c r="I8" s="20">
        <v>-37222701</v>
      </c>
      <c r="J8" s="20">
        <v>9599246083</v>
      </c>
      <c r="K8" s="20">
        <v>415551611</v>
      </c>
      <c r="L8" s="20">
        <v>271739521</v>
      </c>
      <c r="M8" s="20">
        <v>-10117756851</v>
      </c>
      <c r="N8" s="20">
        <v>-9430465719</v>
      </c>
      <c r="O8" s="20">
        <v>10782002058</v>
      </c>
      <c r="P8" s="20">
        <v>23985063</v>
      </c>
      <c r="Q8" s="20">
        <v>-24170361</v>
      </c>
      <c r="R8" s="20">
        <v>10781816760</v>
      </c>
      <c r="S8" s="20">
        <v>5665223</v>
      </c>
      <c r="T8" s="20">
        <v>134440709</v>
      </c>
      <c r="U8" s="20">
        <v>238577212</v>
      </c>
      <c r="V8" s="20">
        <v>378683144</v>
      </c>
      <c r="W8" s="20">
        <v>11329280268</v>
      </c>
      <c r="X8" s="20">
        <v>-157605203</v>
      </c>
      <c r="Y8" s="20">
        <v>11486885471</v>
      </c>
      <c r="Z8" s="21">
        <v>-7288.3922943838343</v>
      </c>
      <c r="AA8" s="22">
        <v>-157605203</v>
      </c>
    </row>
    <row r="9" spans="1:27" x14ac:dyDescent="0.25">
      <c r="A9" s="23" t="s">
        <v>37</v>
      </c>
      <c r="B9" s="17" t="s">
        <v>32</v>
      </c>
      <c r="C9" s="18">
        <v>10498185</v>
      </c>
      <c r="D9" s="18"/>
      <c r="E9" s="19">
        <v>29070</v>
      </c>
      <c r="F9" s="20"/>
      <c r="G9" s="20">
        <v>-158380</v>
      </c>
      <c r="H9" s="20">
        <v>-123840</v>
      </c>
      <c r="I9" s="20">
        <v>-201539</v>
      </c>
      <c r="J9" s="20">
        <v>-483759</v>
      </c>
      <c r="K9" s="20">
        <v>-79523</v>
      </c>
      <c r="L9" s="20">
        <v>-57577</v>
      </c>
      <c r="M9" s="20">
        <v>-113787</v>
      </c>
      <c r="N9" s="20">
        <v>-250887</v>
      </c>
      <c r="O9" s="20">
        <v>-8775</v>
      </c>
      <c r="P9" s="20">
        <v>-98555</v>
      </c>
      <c r="Q9" s="20">
        <v>-173289</v>
      </c>
      <c r="R9" s="20">
        <v>-280619</v>
      </c>
      <c r="S9" s="20"/>
      <c r="T9" s="20"/>
      <c r="U9" s="20"/>
      <c r="V9" s="20"/>
      <c r="W9" s="20">
        <v>-1015265</v>
      </c>
      <c r="X9" s="20"/>
      <c r="Y9" s="20">
        <v>-1015265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135326945</v>
      </c>
      <c r="D10" s="18">
        <v>-20566132</v>
      </c>
      <c r="E10" s="19">
        <v>-3065329664</v>
      </c>
      <c r="F10" s="20">
        <v>143637570</v>
      </c>
      <c r="G10" s="20">
        <v>298896370</v>
      </c>
      <c r="H10" s="20">
        <v>-800590706</v>
      </c>
      <c r="I10" s="20">
        <v>55423636</v>
      </c>
      <c r="J10" s="20">
        <v>-446270700</v>
      </c>
      <c r="K10" s="20">
        <v>1057842303</v>
      </c>
      <c r="L10" s="20">
        <v>1091315811</v>
      </c>
      <c r="M10" s="20">
        <v>-963712835</v>
      </c>
      <c r="N10" s="20">
        <v>1185445279</v>
      </c>
      <c r="O10" s="20">
        <v>809434441</v>
      </c>
      <c r="P10" s="20">
        <v>-188987225</v>
      </c>
      <c r="Q10" s="20">
        <v>-1132712093</v>
      </c>
      <c r="R10" s="20">
        <v>-512264877</v>
      </c>
      <c r="S10" s="20">
        <v>789285221</v>
      </c>
      <c r="T10" s="20">
        <v>-117311755</v>
      </c>
      <c r="U10" s="20">
        <v>204219216</v>
      </c>
      <c r="V10" s="20">
        <v>876192682</v>
      </c>
      <c r="W10" s="20">
        <v>1103102384</v>
      </c>
      <c r="X10" s="20">
        <v>143637559</v>
      </c>
      <c r="Y10" s="20">
        <v>959464825</v>
      </c>
      <c r="Z10" s="21">
        <v>667.97628118979662</v>
      </c>
      <c r="AA10" s="22">
        <v>143637570</v>
      </c>
    </row>
    <row r="11" spans="1:27" x14ac:dyDescent="0.25">
      <c r="A11" s="23" t="s">
        <v>39</v>
      </c>
      <c r="B11" s="17" t="s">
        <v>32</v>
      </c>
      <c r="C11" s="18">
        <v>7775850667</v>
      </c>
      <c r="D11" s="18">
        <v>146416904</v>
      </c>
      <c r="E11" s="19">
        <v>1740352654</v>
      </c>
      <c r="F11" s="20">
        <v>2711440212</v>
      </c>
      <c r="G11" s="24">
        <v>4299843742</v>
      </c>
      <c r="H11" s="24">
        <v>1237688069</v>
      </c>
      <c r="I11" s="24">
        <v>1393566120</v>
      </c>
      <c r="J11" s="20">
        <v>6931097931</v>
      </c>
      <c r="K11" s="24">
        <v>324922019</v>
      </c>
      <c r="L11" s="24">
        <v>-19634053</v>
      </c>
      <c r="M11" s="20">
        <v>351689408</v>
      </c>
      <c r="N11" s="24">
        <v>656977374</v>
      </c>
      <c r="O11" s="24">
        <v>99482473</v>
      </c>
      <c r="P11" s="24">
        <v>40790959</v>
      </c>
      <c r="Q11" s="20">
        <v>439495930</v>
      </c>
      <c r="R11" s="24">
        <v>579769362</v>
      </c>
      <c r="S11" s="24">
        <v>200529179</v>
      </c>
      <c r="T11" s="20">
        <v>180258747</v>
      </c>
      <c r="U11" s="24">
        <v>-257727217</v>
      </c>
      <c r="V11" s="24">
        <v>123060709</v>
      </c>
      <c r="W11" s="24">
        <v>8290905376</v>
      </c>
      <c r="X11" s="20">
        <v>2711440198</v>
      </c>
      <c r="Y11" s="24">
        <v>5579465178</v>
      </c>
      <c r="Z11" s="25">
        <v>205.77496719697152</v>
      </c>
      <c r="AA11" s="26">
        <v>2711440212</v>
      </c>
    </row>
    <row r="12" spans="1:27" x14ac:dyDescent="0.25">
      <c r="A12" s="23" t="s">
        <v>40</v>
      </c>
      <c r="B12" s="17" t="s">
        <v>32</v>
      </c>
      <c r="C12" s="18">
        <v>-88703269</v>
      </c>
      <c r="D12" s="18">
        <v>-2437196</v>
      </c>
      <c r="E12" s="19">
        <v>-41088994</v>
      </c>
      <c r="F12" s="20">
        <v>-38284406</v>
      </c>
      <c r="G12" s="20">
        <v>-126090958</v>
      </c>
      <c r="H12" s="20">
        <v>25741960</v>
      </c>
      <c r="I12" s="20">
        <v>-21319033</v>
      </c>
      <c r="J12" s="20">
        <v>-121668031</v>
      </c>
      <c r="K12" s="20">
        <v>11834367</v>
      </c>
      <c r="L12" s="20">
        <v>-4872699</v>
      </c>
      <c r="M12" s="20">
        <v>-18892119</v>
      </c>
      <c r="N12" s="20">
        <v>-11930451</v>
      </c>
      <c r="O12" s="20">
        <v>-35658720</v>
      </c>
      <c r="P12" s="20">
        <v>29935292</v>
      </c>
      <c r="Q12" s="20">
        <v>-7549471</v>
      </c>
      <c r="R12" s="20">
        <v>-13272899</v>
      </c>
      <c r="S12" s="20">
        <v>1108046</v>
      </c>
      <c r="T12" s="20">
        <v>-54299476</v>
      </c>
      <c r="U12" s="20">
        <v>30397138</v>
      </c>
      <c r="V12" s="20">
        <v>-22794292</v>
      </c>
      <c r="W12" s="20">
        <v>-169665673</v>
      </c>
      <c r="X12" s="20">
        <v>-38284406</v>
      </c>
      <c r="Y12" s="20">
        <v>-131381267</v>
      </c>
      <c r="Z12" s="21">
        <v>343.17175248846752</v>
      </c>
      <c r="AA12" s="22">
        <v>-38284406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17356917279</v>
      </c>
      <c r="D13" s="29">
        <f>SUM(D6:D12)</f>
        <v>821457945</v>
      </c>
      <c r="E13" s="30">
        <f t="shared" si="0"/>
        <v>19778853565</v>
      </c>
      <c r="F13" s="31">
        <f t="shared" si="0"/>
        <v>34679501348</v>
      </c>
      <c r="G13" s="31">
        <f t="shared" si="0"/>
        <v>13421696197</v>
      </c>
      <c r="H13" s="31">
        <f t="shared" si="0"/>
        <v>8748562604</v>
      </c>
      <c r="I13" s="31">
        <f t="shared" si="0"/>
        <v>1637473315</v>
      </c>
      <c r="J13" s="31">
        <f t="shared" si="0"/>
        <v>23807732116</v>
      </c>
      <c r="K13" s="31">
        <f t="shared" si="0"/>
        <v>3537127914</v>
      </c>
      <c r="L13" s="31">
        <f t="shared" si="0"/>
        <v>3137710032</v>
      </c>
      <c r="M13" s="31">
        <f t="shared" si="0"/>
        <v>-12092636621</v>
      </c>
      <c r="N13" s="31">
        <f t="shared" si="0"/>
        <v>-5417798675</v>
      </c>
      <c r="O13" s="31">
        <f t="shared" si="0"/>
        <v>12904112084</v>
      </c>
      <c r="P13" s="31">
        <f t="shared" si="0"/>
        <v>1976613919</v>
      </c>
      <c r="Q13" s="31">
        <f t="shared" si="0"/>
        <v>1462963730</v>
      </c>
      <c r="R13" s="31">
        <f t="shared" si="0"/>
        <v>16343689733</v>
      </c>
      <c r="S13" s="31">
        <f t="shared" si="0"/>
        <v>1453802157</v>
      </c>
      <c r="T13" s="31">
        <f t="shared" si="0"/>
        <v>2360036682</v>
      </c>
      <c r="U13" s="31">
        <f t="shared" si="0"/>
        <v>-4919667531</v>
      </c>
      <c r="V13" s="31">
        <f t="shared" si="0"/>
        <v>-1105828692</v>
      </c>
      <c r="W13" s="31">
        <f t="shared" si="0"/>
        <v>33627794482</v>
      </c>
      <c r="X13" s="31">
        <f t="shared" si="0"/>
        <v>35178944610</v>
      </c>
      <c r="Y13" s="31">
        <f t="shared" si="0"/>
        <v>-1551150128</v>
      </c>
      <c r="Z13" s="32">
        <f>+IF(X13&lt;&gt;0,+(Y13/X13)*100,0)</f>
        <v>-4.4093139950510869</v>
      </c>
      <c r="AA13" s="33">
        <f>SUM(AA6:AA12)</f>
        <v>34679501348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-2083463</v>
      </c>
      <c r="D16" s="18"/>
      <c r="E16" s="19"/>
      <c r="F16" s="20">
        <v>-25000</v>
      </c>
      <c r="G16" s="20">
        <v>-2082300</v>
      </c>
      <c r="H16" s="20"/>
      <c r="I16" s="20"/>
      <c r="J16" s="20">
        <v>-2082300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-2082300</v>
      </c>
      <c r="X16" s="20">
        <v>-25000</v>
      </c>
      <c r="Y16" s="20">
        <v>-2057300</v>
      </c>
      <c r="Z16" s="21">
        <v>8229.2000000000007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120571091954</v>
      </c>
      <c r="D17" s="18">
        <v>219808095</v>
      </c>
      <c r="E17" s="19">
        <v>77879749454</v>
      </c>
      <c r="F17" s="20">
        <v>107618754318</v>
      </c>
      <c r="G17" s="24">
        <v>78850849013</v>
      </c>
      <c r="H17" s="24">
        <v>2407574987</v>
      </c>
      <c r="I17" s="24">
        <v>19616194246</v>
      </c>
      <c r="J17" s="20">
        <v>100874618246</v>
      </c>
      <c r="K17" s="24">
        <v>2766292084</v>
      </c>
      <c r="L17" s="24">
        <v>3296070165</v>
      </c>
      <c r="M17" s="20">
        <v>1880656282</v>
      </c>
      <c r="N17" s="24">
        <v>7943018531</v>
      </c>
      <c r="O17" s="24">
        <v>-193143474</v>
      </c>
      <c r="P17" s="24">
        <v>1269364167</v>
      </c>
      <c r="Q17" s="20">
        <v>1638254797</v>
      </c>
      <c r="R17" s="24">
        <v>2714475490</v>
      </c>
      <c r="S17" s="24">
        <v>1232866902</v>
      </c>
      <c r="T17" s="20">
        <v>1060647267</v>
      </c>
      <c r="U17" s="24">
        <v>3139347696</v>
      </c>
      <c r="V17" s="24">
        <v>5432861865</v>
      </c>
      <c r="W17" s="24">
        <v>116964974132</v>
      </c>
      <c r="X17" s="20">
        <v>107446382422</v>
      </c>
      <c r="Y17" s="24">
        <v>9518591710</v>
      </c>
      <c r="Z17" s="25">
        <v>8.8589224648023492</v>
      </c>
      <c r="AA17" s="26">
        <v>107618754318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147523</v>
      </c>
      <c r="D20" s="18"/>
      <c r="E20" s="19"/>
      <c r="F20" s="20">
        <v>16423</v>
      </c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>
        <v>16423</v>
      </c>
      <c r="Y20" s="20">
        <v>131100</v>
      </c>
      <c r="Z20" s="21">
        <v>798.27071789563422</v>
      </c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17604522</v>
      </c>
      <c r="D21" s="18"/>
      <c r="E21" s="19">
        <v>23515683</v>
      </c>
      <c r="F21" s="20">
        <v>27379049</v>
      </c>
      <c r="G21" s="20">
        <v>13673520</v>
      </c>
      <c r="H21" s="20">
        <v>-534306</v>
      </c>
      <c r="I21" s="20">
        <v>1290065</v>
      </c>
      <c r="J21" s="20">
        <v>14429279</v>
      </c>
      <c r="K21" s="20">
        <v>62731</v>
      </c>
      <c r="L21" s="20">
        <v>-1073285</v>
      </c>
      <c r="M21" s="20">
        <v>99933</v>
      </c>
      <c r="N21" s="20">
        <v>-910621</v>
      </c>
      <c r="O21" s="20">
        <v>6859542</v>
      </c>
      <c r="P21" s="20">
        <v>-961955</v>
      </c>
      <c r="Q21" s="20">
        <v>8742255</v>
      </c>
      <c r="R21" s="20">
        <v>14639842</v>
      </c>
      <c r="S21" s="20">
        <v>-1334947</v>
      </c>
      <c r="T21" s="20">
        <v>2401148</v>
      </c>
      <c r="U21" s="20">
        <v>-3986262</v>
      </c>
      <c r="V21" s="20">
        <v>-2920061</v>
      </c>
      <c r="W21" s="20">
        <v>25238439</v>
      </c>
      <c r="X21" s="20">
        <v>27379049</v>
      </c>
      <c r="Y21" s="20">
        <v>-2140610</v>
      </c>
      <c r="Z21" s="21">
        <v>-7.8184234960096672</v>
      </c>
      <c r="AA21" s="22">
        <v>27379049</v>
      </c>
    </row>
    <row r="22" spans="1:27" x14ac:dyDescent="0.25">
      <c r="A22" s="23" t="s">
        <v>35</v>
      </c>
      <c r="B22" s="17" t="s">
        <v>32</v>
      </c>
      <c r="C22" s="18">
        <v>38828194</v>
      </c>
      <c r="D22" s="18"/>
      <c r="E22" s="19"/>
      <c r="F22" s="20">
        <v>39251442</v>
      </c>
      <c r="G22" s="20">
        <v>3970826</v>
      </c>
      <c r="H22" s="20">
        <v>1219902</v>
      </c>
      <c r="I22" s="20">
        <v>33669657</v>
      </c>
      <c r="J22" s="20">
        <v>38860385</v>
      </c>
      <c r="K22" s="20">
        <v>3966</v>
      </c>
      <c r="L22" s="20">
        <v>4502</v>
      </c>
      <c r="M22" s="20">
        <v>-47354</v>
      </c>
      <c r="N22" s="20">
        <v>-38886</v>
      </c>
      <c r="O22" s="20">
        <v>6339</v>
      </c>
      <c r="P22" s="20">
        <v>-52013</v>
      </c>
      <c r="Q22" s="20">
        <v>-32641767</v>
      </c>
      <c r="R22" s="20">
        <v>-32687441</v>
      </c>
      <c r="S22" s="20">
        <v>35390380</v>
      </c>
      <c r="T22" s="20">
        <v>126342</v>
      </c>
      <c r="U22" s="20">
        <v>411715</v>
      </c>
      <c r="V22" s="20">
        <v>35928437</v>
      </c>
      <c r="W22" s="20">
        <v>42062495</v>
      </c>
      <c r="X22" s="20">
        <v>39251442</v>
      </c>
      <c r="Y22" s="20">
        <v>2811053</v>
      </c>
      <c r="Z22" s="21">
        <v>7.1616553603304558</v>
      </c>
      <c r="AA22" s="22">
        <v>39251442</v>
      </c>
    </row>
    <row r="23" spans="1:27" x14ac:dyDescent="0.25">
      <c r="A23" s="23" t="s">
        <v>50</v>
      </c>
      <c r="B23" s="17" t="s">
        <v>32</v>
      </c>
      <c r="C23" s="18">
        <v>5790986</v>
      </c>
      <c r="D23" s="18"/>
      <c r="E23" s="19"/>
      <c r="F23" s="20"/>
      <c r="G23" s="20">
        <v>7839570</v>
      </c>
      <c r="H23" s="20"/>
      <c r="I23" s="20"/>
      <c r="J23" s="20">
        <v>7839570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>
        <v>198100</v>
      </c>
      <c r="V23" s="20">
        <v>198100</v>
      </c>
      <c r="W23" s="20">
        <v>8037670</v>
      </c>
      <c r="X23" s="20"/>
      <c r="Y23" s="20">
        <v>8037670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120631379716</v>
      </c>
      <c r="D25" s="29">
        <f t="shared" ref="D25:Y25" si="1">SUM(D15:D24)</f>
        <v>219808095</v>
      </c>
      <c r="E25" s="35">
        <f t="shared" si="1"/>
        <v>77903265137</v>
      </c>
      <c r="F25" s="36">
        <f t="shared" si="1"/>
        <v>107685376232</v>
      </c>
      <c r="G25" s="36">
        <f t="shared" si="1"/>
        <v>78874381729</v>
      </c>
      <c r="H25" s="36">
        <f t="shared" si="1"/>
        <v>2408260583</v>
      </c>
      <c r="I25" s="36">
        <f t="shared" si="1"/>
        <v>19651170391</v>
      </c>
      <c r="J25" s="36">
        <f t="shared" si="1"/>
        <v>100933812703</v>
      </c>
      <c r="K25" s="36">
        <f t="shared" si="1"/>
        <v>2766358781</v>
      </c>
      <c r="L25" s="36">
        <f t="shared" si="1"/>
        <v>3295001382</v>
      </c>
      <c r="M25" s="36">
        <f t="shared" si="1"/>
        <v>1880708861</v>
      </c>
      <c r="N25" s="36">
        <f t="shared" si="1"/>
        <v>7942069024</v>
      </c>
      <c r="O25" s="36">
        <f t="shared" si="1"/>
        <v>-186277593</v>
      </c>
      <c r="P25" s="36">
        <f t="shared" si="1"/>
        <v>1268350199</v>
      </c>
      <c r="Q25" s="36">
        <f t="shared" si="1"/>
        <v>1614355285</v>
      </c>
      <c r="R25" s="36">
        <f t="shared" si="1"/>
        <v>2696427891</v>
      </c>
      <c r="S25" s="36">
        <f t="shared" si="1"/>
        <v>1266922335</v>
      </c>
      <c r="T25" s="36">
        <f t="shared" si="1"/>
        <v>1063174757</v>
      </c>
      <c r="U25" s="36">
        <f t="shared" si="1"/>
        <v>3135971249</v>
      </c>
      <c r="V25" s="36">
        <f t="shared" si="1"/>
        <v>5466068341</v>
      </c>
      <c r="W25" s="36">
        <f t="shared" si="1"/>
        <v>117038377959</v>
      </c>
      <c r="X25" s="36">
        <f t="shared" si="1"/>
        <v>107513004336</v>
      </c>
      <c r="Y25" s="36">
        <f t="shared" si="1"/>
        <v>9525373623</v>
      </c>
      <c r="Z25" s="37">
        <f>+IF(X25&lt;&gt;0,+(Y25/X25)*100,0)</f>
        <v>8.8597409046735134</v>
      </c>
      <c r="AA25" s="38">
        <f>SUM(AA15:AA24)</f>
        <v>107685376232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137988296995</v>
      </c>
      <c r="D26" s="29">
        <f>+D13+D25</f>
        <v>1041266040</v>
      </c>
      <c r="E26" s="30">
        <f t="shared" si="2"/>
        <v>97682118702</v>
      </c>
      <c r="F26" s="31">
        <f t="shared" si="2"/>
        <v>142364877580</v>
      </c>
      <c r="G26" s="31">
        <f t="shared" si="2"/>
        <v>92296077926</v>
      </c>
      <c r="H26" s="31">
        <f t="shared" si="2"/>
        <v>11156823187</v>
      </c>
      <c r="I26" s="31">
        <f t="shared" si="2"/>
        <v>21288643706</v>
      </c>
      <c r="J26" s="31">
        <f t="shared" si="2"/>
        <v>124741544819</v>
      </c>
      <c r="K26" s="31">
        <f t="shared" si="2"/>
        <v>6303486695</v>
      </c>
      <c r="L26" s="31">
        <f t="shared" si="2"/>
        <v>6432711414</v>
      </c>
      <c r="M26" s="31">
        <f t="shared" si="2"/>
        <v>-10211927760</v>
      </c>
      <c r="N26" s="31">
        <f t="shared" si="2"/>
        <v>2524270349</v>
      </c>
      <c r="O26" s="31">
        <f t="shared" si="2"/>
        <v>12717834491</v>
      </c>
      <c r="P26" s="31">
        <f t="shared" si="2"/>
        <v>3244964118</v>
      </c>
      <c r="Q26" s="31">
        <f t="shared" si="2"/>
        <v>3077319015</v>
      </c>
      <c r="R26" s="31">
        <f t="shared" si="2"/>
        <v>19040117624</v>
      </c>
      <c r="S26" s="31">
        <f t="shared" si="2"/>
        <v>2720724492</v>
      </c>
      <c r="T26" s="31">
        <f t="shared" si="2"/>
        <v>3423211439</v>
      </c>
      <c r="U26" s="31">
        <f t="shared" si="2"/>
        <v>-1783696282</v>
      </c>
      <c r="V26" s="31">
        <f t="shared" si="2"/>
        <v>4360239649</v>
      </c>
      <c r="W26" s="31">
        <f t="shared" si="2"/>
        <v>150666172441</v>
      </c>
      <c r="X26" s="31">
        <f t="shared" si="2"/>
        <v>142691948946</v>
      </c>
      <c r="Y26" s="31">
        <f t="shared" si="2"/>
        <v>7974223495</v>
      </c>
      <c r="Z26" s="32">
        <f>+IF(X26&lt;&gt;0,+(Y26/X26)*100,0)</f>
        <v>5.5884186556438067</v>
      </c>
      <c r="AA26" s="33">
        <f>+AA13+AA25</f>
        <v>142364877580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206593548</v>
      </c>
      <c r="D30" s="18"/>
      <c r="E30" s="19">
        <v>26925029</v>
      </c>
      <c r="F30" s="20">
        <v>-12783130</v>
      </c>
      <c r="G30" s="20">
        <v>426555673</v>
      </c>
      <c r="H30" s="20">
        <v>-278536356</v>
      </c>
      <c r="I30" s="20">
        <v>-71355154</v>
      </c>
      <c r="J30" s="20">
        <v>76664163</v>
      </c>
      <c r="K30" s="20">
        <v>25945961</v>
      </c>
      <c r="L30" s="20">
        <v>-5218695</v>
      </c>
      <c r="M30" s="20">
        <v>-175273977</v>
      </c>
      <c r="N30" s="20">
        <v>-154546711</v>
      </c>
      <c r="O30" s="20">
        <v>15496764</v>
      </c>
      <c r="P30" s="20">
        <v>19716600</v>
      </c>
      <c r="Q30" s="20">
        <v>-37018882</v>
      </c>
      <c r="R30" s="20">
        <v>-1805518</v>
      </c>
      <c r="S30" s="20">
        <v>23883063</v>
      </c>
      <c r="T30" s="20">
        <v>-25146533</v>
      </c>
      <c r="U30" s="20">
        <v>-105740603</v>
      </c>
      <c r="V30" s="20">
        <v>-107004073</v>
      </c>
      <c r="W30" s="20">
        <v>-186692139</v>
      </c>
      <c r="X30" s="20">
        <v>-12783130</v>
      </c>
      <c r="Y30" s="20">
        <v>-173909009</v>
      </c>
      <c r="Z30" s="21">
        <v>1360.4571728520323</v>
      </c>
      <c r="AA30" s="22">
        <v>-12783130</v>
      </c>
    </row>
    <row r="31" spans="1:27" x14ac:dyDescent="0.25">
      <c r="A31" s="23" t="s">
        <v>58</v>
      </c>
      <c r="B31" s="39" t="s">
        <v>32</v>
      </c>
      <c r="C31" s="18">
        <v>314894700</v>
      </c>
      <c r="D31" s="18">
        <v>-106712</v>
      </c>
      <c r="E31" s="19">
        <v>272248416</v>
      </c>
      <c r="F31" s="20">
        <v>293827470</v>
      </c>
      <c r="G31" s="20">
        <v>441417437</v>
      </c>
      <c r="H31" s="20">
        <v>1945540</v>
      </c>
      <c r="I31" s="20">
        <v>29195265</v>
      </c>
      <c r="J31" s="20">
        <v>472558242</v>
      </c>
      <c r="K31" s="20">
        <v>7365349</v>
      </c>
      <c r="L31" s="20">
        <v>5452613</v>
      </c>
      <c r="M31" s="20">
        <v>-6026290</v>
      </c>
      <c r="N31" s="20">
        <v>6791672</v>
      </c>
      <c r="O31" s="20">
        <v>5294936</v>
      </c>
      <c r="P31" s="20">
        <v>3125064</v>
      </c>
      <c r="Q31" s="20">
        <v>-12233229</v>
      </c>
      <c r="R31" s="20">
        <v>-3813229</v>
      </c>
      <c r="S31" s="20">
        <v>2341029</v>
      </c>
      <c r="T31" s="20">
        <v>2995783</v>
      </c>
      <c r="U31" s="20">
        <v>2217522</v>
      </c>
      <c r="V31" s="20">
        <v>7554334</v>
      </c>
      <c r="W31" s="20">
        <v>483091019</v>
      </c>
      <c r="X31" s="20">
        <v>293827470</v>
      </c>
      <c r="Y31" s="20">
        <v>189263549</v>
      </c>
      <c r="Z31" s="21">
        <v>64.41315680933441</v>
      </c>
      <c r="AA31" s="22">
        <v>293827470</v>
      </c>
    </row>
    <row r="32" spans="1:27" x14ac:dyDescent="0.25">
      <c r="A32" s="23" t="s">
        <v>59</v>
      </c>
      <c r="B32" s="17" t="s">
        <v>32</v>
      </c>
      <c r="C32" s="18">
        <v>13151399304</v>
      </c>
      <c r="D32" s="18">
        <v>190733883</v>
      </c>
      <c r="E32" s="19">
        <v>5100908745</v>
      </c>
      <c r="F32" s="20">
        <v>9394841026</v>
      </c>
      <c r="G32" s="20">
        <v>4548577027</v>
      </c>
      <c r="H32" s="20">
        <v>-205286418</v>
      </c>
      <c r="I32" s="20">
        <v>744459205</v>
      </c>
      <c r="J32" s="20">
        <v>5087749814</v>
      </c>
      <c r="K32" s="20">
        <v>1006257468</v>
      </c>
      <c r="L32" s="20">
        <v>-585204289</v>
      </c>
      <c r="M32" s="20">
        <v>140738478</v>
      </c>
      <c r="N32" s="20">
        <v>561791657</v>
      </c>
      <c r="O32" s="20">
        <v>1605559485</v>
      </c>
      <c r="P32" s="20">
        <v>509706650</v>
      </c>
      <c r="Q32" s="20">
        <v>-2072064205</v>
      </c>
      <c r="R32" s="20">
        <v>43201930</v>
      </c>
      <c r="S32" s="20">
        <v>276903021</v>
      </c>
      <c r="T32" s="20">
        <v>-423772938</v>
      </c>
      <c r="U32" s="20">
        <v>1670977268</v>
      </c>
      <c r="V32" s="20">
        <v>1524107351</v>
      </c>
      <c r="W32" s="20">
        <v>7216850752</v>
      </c>
      <c r="X32" s="20">
        <v>9222194011</v>
      </c>
      <c r="Y32" s="20">
        <v>-2005343259</v>
      </c>
      <c r="Z32" s="21">
        <v>-21.744752459209568</v>
      </c>
      <c r="AA32" s="22">
        <v>9394841026</v>
      </c>
    </row>
    <row r="33" spans="1:27" x14ac:dyDescent="0.25">
      <c r="A33" s="23" t="s">
        <v>60</v>
      </c>
      <c r="B33" s="17" t="s">
        <v>32</v>
      </c>
      <c r="C33" s="18">
        <v>-3300898947</v>
      </c>
      <c r="D33" s="18">
        <v>73957260</v>
      </c>
      <c r="E33" s="19">
        <v>-1367211600</v>
      </c>
      <c r="F33" s="20">
        <v>-2492772926</v>
      </c>
      <c r="G33" s="20">
        <v>-364398501</v>
      </c>
      <c r="H33" s="20">
        <v>-772512154</v>
      </c>
      <c r="I33" s="20">
        <v>-628766804</v>
      </c>
      <c r="J33" s="20">
        <v>-1765677459</v>
      </c>
      <c r="K33" s="20">
        <v>105397589</v>
      </c>
      <c r="L33" s="20">
        <v>-139299464</v>
      </c>
      <c r="M33" s="20">
        <v>-111279965</v>
      </c>
      <c r="N33" s="20">
        <v>-145181840</v>
      </c>
      <c r="O33" s="20">
        <v>-576821008</v>
      </c>
      <c r="P33" s="20">
        <v>-310100123</v>
      </c>
      <c r="Q33" s="20">
        <v>698250208</v>
      </c>
      <c r="R33" s="20">
        <v>-188670923</v>
      </c>
      <c r="S33" s="20">
        <v>-260763556</v>
      </c>
      <c r="T33" s="20">
        <v>-679679115</v>
      </c>
      <c r="U33" s="20">
        <v>-604072129</v>
      </c>
      <c r="V33" s="20">
        <v>-1544514800</v>
      </c>
      <c r="W33" s="20">
        <v>-3644045022</v>
      </c>
      <c r="X33" s="20">
        <v>-2492772930</v>
      </c>
      <c r="Y33" s="20">
        <v>-1151272092</v>
      </c>
      <c r="Z33" s="21">
        <v>46.184394821713667</v>
      </c>
      <c r="AA33" s="22">
        <v>-2492772926</v>
      </c>
    </row>
    <row r="34" spans="1:27" x14ac:dyDescent="0.25">
      <c r="A34" s="23" t="s">
        <v>61</v>
      </c>
      <c r="B34" s="17" t="s">
        <v>32</v>
      </c>
      <c r="C34" s="18">
        <v>178407845</v>
      </c>
      <c r="D34" s="18"/>
      <c r="E34" s="19">
        <v>27771123</v>
      </c>
      <c r="F34" s="20">
        <v>21383411</v>
      </c>
      <c r="G34" s="20">
        <v>10855823</v>
      </c>
      <c r="H34" s="20">
        <v>-594653</v>
      </c>
      <c r="I34" s="20">
        <v>-6045415</v>
      </c>
      <c r="J34" s="20">
        <v>4215755</v>
      </c>
      <c r="K34" s="20">
        <v>-2323882</v>
      </c>
      <c r="L34" s="20">
        <v>119439</v>
      </c>
      <c r="M34" s="20">
        <v>-5939862</v>
      </c>
      <c r="N34" s="20">
        <v>-8144305</v>
      </c>
      <c r="O34" s="20">
        <v>-316900</v>
      </c>
      <c r="P34" s="20">
        <v>-910206</v>
      </c>
      <c r="Q34" s="20">
        <v>1921238</v>
      </c>
      <c r="R34" s="20">
        <v>694132</v>
      </c>
      <c r="S34" s="20">
        <v>-648599</v>
      </c>
      <c r="T34" s="20">
        <v>-936588</v>
      </c>
      <c r="U34" s="20">
        <v>-2512517</v>
      </c>
      <c r="V34" s="20">
        <v>-4097704</v>
      </c>
      <c r="W34" s="20">
        <v>-7332122</v>
      </c>
      <c r="X34" s="20">
        <v>21383411</v>
      </c>
      <c r="Y34" s="20">
        <v>-28715533</v>
      </c>
      <c r="Z34" s="21">
        <v>-134.28883259083409</v>
      </c>
      <c r="AA34" s="22">
        <v>21383411</v>
      </c>
    </row>
    <row r="35" spans="1:27" x14ac:dyDescent="0.25">
      <c r="A35" s="23" t="s">
        <v>39</v>
      </c>
      <c r="B35" s="17" t="s">
        <v>32</v>
      </c>
      <c r="C35" s="18">
        <v>4749375936</v>
      </c>
      <c r="D35" s="18">
        <v>139908778</v>
      </c>
      <c r="E35" s="19">
        <v>1818186420</v>
      </c>
      <c r="F35" s="20">
        <v>2691307285</v>
      </c>
      <c r="G35" s="20">
        <v>4028046485</v>
      </c>
      <c r="H35" s="20">
        <v>542222800</v>
      </c>
      <c r="I35" s="20">
        <v>118951294</v>
      </c>
      <c r="J35" s="20">
        <v>4689220579</v>
      </c>
      <c r="K35" s="20">
        <v>102622217</v>
      </c>
      <c r="L35" s="20">
        <v>241514769</v>
      </c>
      <c r="M35" s="20">
        <v>353373697</v>
      </c>
      <c r="N35" s="20">
        <v>697510683</v>
      </c>
      <c r="O35" s="20">
        <v>210758694</v>
      </c>
      <c r="P35" s="20">
        <v>51034502</v>
      </c>
      <c r="Q35" s="20">
        <v>212891826</v>
      </c>
      <c r="R35" s="20">
        <v>474685022</v>
      </c>
      <c r="S35" s="20">
        <v>91869438</v>
      </c>
      <c r="T35" s="20">
        <v>9419613</v>
      </c>
      <c r="U35" s="20">
        <v>-100993000</v>
      </c>
      <c r="V35" s="20">
        <v>296051</v>
      </c>
      <c r="W35" s="20">
        <v>5861712335</v>
      </c>
      <c r="X35" s="20">
        <v>2691307275</v>
      </c>
      <c r="Y35" s="20">
        <v>3170405060</v>
      </c>
      <c r="Z35" s="21">
        <v>117.80167539583528</v>
      </c>
      <c r="AA35" s="22">
        <v>2691307285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15299772386</v>
      </c>
      <c r="D37" s="29">
        <f t="shared" ref="D37:Y37" si="3">SUM(D29:D36)</f>
        <v>404493209</v>
      </c>
      <c r="E37" s="30">
        <f t="shared" si="3"/>
        <v>5878828133</v>
      </c>
      <c r="F37" s="31">
        <f t="shared" si="3"/>
        <v>9895803136</v>
      </c>
      <c r="G37" s="31">
        <f t="shared" si="3"/>
        <v>9132222007</v>
      </c>
      <c r="H37" s="31">
        <f t="shared" si="3"/>
        <v>-714469252</v>
      </c>
      <c r="I37" s="31">
        <f t="shared" si="3"/>
        <v>186486329</v>
      </c>
      <c r="J37" s="31">
        <f t="shared" si="3"/>
        <v>8604239084</v>
      </c>
      <c r="K37" s="31">
        <f t="shared" si="3"/>
        <v>1231441980</v>
      </c>
      <c r="L37" s="31">
        <f t="shared" si="3"/>
        <v>-476322435</v>
      </c>
      <c r="M37" s="31">
        <f t="shared" si="3"/>
        <v>204764546</v>
      </c>
      <c r="N37" s="31">
        <f t="shared" si="3"/>
        <v>959884091</v>
      </c>
      <c r="O37" s="31">
        <f t="shared" si="3"/>
        <v>1261560376</v>
      </c>
      <c r="P37" s="31">
        <f t="shared" si="3"/>
        <v>274467802</v>
      </c>
      <c r="Q37" s="31">
        <f t="shared" si="3"/>
        <v>-1205606709</v>
      </c>
      <c r="R37" s="31">
        <f t="shared" si="3"/>
        <v>330421469</v>
      </c>
      <c r="S37" s="31">
        <f t="shared" si="3"/>
        <v>132751322</v>
      </c>
      <c r="T37" s="31">
        <f t="shared" si="3"/>
        <v>-1101532999</v>
      </c>
      <c r="U37" s="31">
        <f t="shared" si="3"/>
        <v>866286109</v>
      </c>
      <c r="V37" s="31">
        <f t="shared" si="3"/>
        <v>-102495568</v>
      </c>
      <c r="W37" s="31">
        <f t="shared" si="3"/>
        <v>9792049076</v>
      </c>
      <c r="X37" s="31">
        <f t="shared" si="3"/>
        <v>9723156107</v>
      </c>
      <c r="Y37" s="31">
        <f t="shared" si="3"/>
        <v>68892969</v>
      </c>
      <c r="Z37" s="32">
        <f>+IF(X37&lt;&gt;0,+(Y37/X37)*100,0)</f>
        <v>0.70854533488773086</v>
      </c>
      <c r="AA37" s="33">
        <f>SUM(AA29:AA36)</f>
        <v>9895803136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50427420</v>
      </c>
      <c r="D39" s="18"/>
      <c r="E39" s="19">
        <v>7560957</v>
      </c>
      <c r="F39" s="20">
        <v>12500175</v>
      </c>
      <c r="G39" s="20">
        <v>-491533030</v>
      </c>
      <c r="H39" s="20">
        <v>263602021</v>
      </c>
      <c r="I39" s="20">
        <v>81103200</v>
      </c>
      <c r="J39" s="20">
        <v>-146827809</v>
      </c>
      <c r="K39" s="20">
        <v>68071418</v>
      </c>
      <c r="L39" s="20">
        <v>71322178</v>
      </c>
      <c r="M39" s="20">
        <v>-115663136</v>
      </c>
      <c r="N39" s="20">
        <v>23730460</v>
      </c>
      <c r="O39" s="20">
        <v>67282064</v>
      </c>
      <c r="P39" s="20">
        <v>61809598</v>
      </c>
      <c r="Q39" s="20">
        <v>-5457501</v>
      </c>
      <c r="R39" s="20">
        <v>123634161</v>
      </c>
      <c r="S39" s="20">
        <v>185511444</v>
      </c>
      <c r="T39" s="20">
        <v>79629036</v>
      </c>
      <c r="U39" s="20">
        <v>602161203</v>
      </c>
      <c r="V39" s="20">
        <v>867301683</v>
      </c>
      <c r="W39" s="20">
        <v>867838495</v>
      </c>
      <c r="X39" s="20">
        <v>12504463</v>
      </c>
      <c r="Y39" s="20">
        <v>855334032</v>
      </c>
      <c r="Z39" s="21">
        <v>6840.2300202735614</v>
      </c>
      <c r="AA39" s="22">
        <v>12500175</v>
      </c>
    </row>
    <row r="40" spans="1:27" x14ac:dyDescent="0.25">
      <c r="A40" s="23" t="s">
        <v>61</v>
      </c>
      <c r="B40" s="17" t="s">
        <v>32</v>
      </c>
      <c r="C40" s="18">
        <v>469398988</v>
      </c>
      <c r="D40" s="18"/>
      <c r="E40" s="19">
        <v>6332263</v>
      </c>
      <c r="F40" s="20">
        <v>722062397</v>
      </c>
      <c r="G40" s="20">
        <v>5674628</v>
      </c>
      <c r="H40" s="20">
        <v>295794913</v>
      </c>
      <c r="I40" s="20">
        <v>109743318</v>
      </c>
      <c r="J40" s="20">
        <v>411212859</v>
      </c>
      <c r="K40" s="20">
        <v>11809</v>
      </c>
      <c r="L40" s="20">
        <v>11809</v>
      </c>
      <c r="M40" s="20">
        <v>11809</v>
      </c>
      <c r="N40" s="20">
        <v>35427</v>
      </c>
      <c r="O40" s="20">
        <v>11809</v>
      </c>
      <c r="P40" s="20">
        <v>11809</v>
      </c>
      <c r="Q40" s="20">
        <v>11809</v>
      </c>
      <c r="R40" s="20">
        <v>35427</v>
      </c>
      <c r="S40" s="20">
        <v>11809</v>
      </c>
      <c r="T40" s="20">
        <v>11809</v>
      </c>
      <c r="U40" s="20">
        <v>11809</v>
      </c>
      <c r="V40" s="20">
        <v>35427</v>
      </c>
      <c r="W40" s="20">
        <v>411319140</v>
      </c>
      <c r="X40" s="20">
        <v>722062397</v>
      </c>
      <c r="Y40" s="20">
        <v>-310743257</v>
      </c>
      <c r="Z40" s="21">
        <v>-43.035513037524922</v>
      </c>
      <c r="AA40" s="22">
        <v>722062397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581385833</v>
      </c>
      <c r="F41" s="20">
        <v>1051491184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>
        <v>1051491184</v>
      </c>
      <c r="Y41" s="20">
        <v>-1051521867</v>
      </c>
      <c r="Z41" s="21">
        <v>-100.00291804633903</v>
      </c>
      <c r="AA41" s="22">
        <v>1051491184</v>
      </c>
    </row>
    <row r="42" spans="1:27" x14ac:dyDescent="0.25">
      <c r="A42" s="23" t="s">
        <v>66</v>
      </c>
      <c r="B42" s="17" t="s">
        <v>32</v>
      </c>
      <c r="C42" s="18">
        <v>299014648</v>
      </c>
      <c r="D42" s="18"/>
      <c r="E42" s="19">
        <v>13161419</v>
      </c>
      <c r="F42" s="20">
        <v>340638374</v>
      </c>
      <c r="G42" s="20">
        <v>13611168</v>
      </c>
      <c r="H42" s="20">
        <v>8310989</v>
      </c>
      <c r="I42" s="20">
        <v>42097</v>
      </c>
      <c r="J42" s="20">
        <v>21964254</v>
      </c>
      <c r="K42" s="20">
        <v>42097</v>
      </c>
      <c r="L42" s="20">
        <v>42097</v>
      </c>
      <c r="M42" s="20">
        <v>42097</v>
      </c>
      <c r="N42" s="20">
        <v>126291</v>
      </c>
      <c r="O42" s="20">
        <v>-4460634</v>
      </c>
      <c r="P42" s="20">
        <v>-445453</v>
      </c>
      <c r="Q42" s="20">
        <v>-266764</v>
      </c>
      <c r="R42" s="20">
        <v>-5172851</v>
      </c>
      <c r="S42" s="20">
        <v>-427897</v>
      </c>
      <c r="T42" s="20">
        <v>42097</v>
      </c>
      <c r="U42" s="20">
        <v>42097</v>
      </c>
      <c r="V42" s="20">
        <v>-343703</v>
      </c>
      <c r="W42" s="20">
        <v>16573991</v>
      </c>
      <c r="X42" s="20">
        <v>340638374</v>
      </c>
      <c r="Y42" s="20">
        <v>-324064383</v>
      </c>
      <c r="Z42" s="21">
        <v>-95.134432211680291</v>
      </c>
      <c r="AA42" s="22">
        <v>340638374</v>
      </c>
    </row>
    <row r="43" spans="1:27" x14ac:dyDescent="0.25">
      <c r="A43" s="27" t="s">
        <v>67</v>
      </c>
      <c r="B43" s="34" t="s">
        <v>32</v>
      </c>
      <c r="C43" s="29">
        <f>SUM(C39:C42)</f>
        <v>818841056</v>
      </c>
      <c r="D43" s="29">
        <f t="shared" ref="D43:Y43" si="4">SUM(D39:D42)</f>
        <v>0</v>
      </c>
      <c r="E43" s="35">
        <f t="shared" si="4"/>
        <v>608440472</v>
      </c>
      <c r="F43" s="36">
        <f t="shared" si="4"/>
        <v>2126692130</v>
      </c>
      <c r="G43" s="36">
        <f t="shared" si="4"/>
        <v>-472247234</v>
      </c>
      <c r="H43" s="36">
        <f t="shared" si="4"/>
        <v>567707923</v>
      </c>
      <c r="I43" s="36">
        <f t="shared" si="4"/>
        <v>190888615</v>
      </c>
      <c r="J43" s="36">
        <f t="shared" si="4"/>
        <v>286349304</v>
      </c>
      <c r="K43" s="36">
        <f t="shared" si="4"/>
        <v>68125324</v>
      </c>
      <c r="L43" s="36">
        <f t="shared" si="4"/>
        <v>71376084</v>
      </c>
      <c r="M43" s="36">
        <f t="shared" si="4"/>
        <v>-115609230</v>
      </c>
      <c r="N43" s="36">
        <f t="shared" si="4"/>
        <v>23892178</v>
      </c>
      <c r="O43" s="36">
        <f t="shared" si="4"/>
        <v>62833239</v>
      </c>
      <c r="P43" s="36">
        <f t="shared" si="4"/>
        <v>61375954</v>
      </c>
      <c r="Q43" s="36">
        <f t="shared" si="4"/>
        <v>3549302</v>
      </c>
      <c r="R43" s="36">
        <f t="shared" si="4"/>
        <v>127758495</v>
      </c>
      <c r="S43" s="36">
        <f t="shared" si="4"/>
        <v>185095356</v>
      </c>
      <c r="T43" s="36">
        <f t="shared" si="4"/>
        <v>79682942</v>
      </c>
      <c r="U43" s="36">
        <f t="shared" si="4"/>
        <v>592922668</v>
      </c>
      <c r="V43" s="36">
        <f t="shared" si="4"/>
        <v>857700966</v>
      </c>
      <c r="W43" s="36">
        <f t="shared" si="4"/>
        <v>1295700943</v>
      </c>
      <c r="X43" s="36">
        <f t="shared" si="4"/>
        <v>2126696418</v>
      </c>
      <c r="Y43" s="36">
        <f t="shared" si="4"/>
        <v>-830995475</v>
      </c>
      <c r="Z43" s="37">
        <f>+IF(X43&lt;&gt;0,+(Y43/X43)*100,0)</f>
        <v>-39.074475696982155</v>
      </c>
      <c r="AA43" s="38">
        <f>SUM(AA39:AA42)</f>
        <v>2126692130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16118613442</v>
      </c>
      <c r="D44" s="29">
        <f>+D37+D43</f>
        <v>404493209</v>
      </c>
      <c r="E44" s="30">
        <f t="shared" si="5"/>
        <v>6487268605</v>
      </c>
      <c r="F44" s="31">
        <f t="shared" si="5"/>
        <v>12022495266</v>
      </c>
      <c r="G44" s="31">
        <f t="shared" si="5"/>
        <v>8659974773</v>
      </c>
      <c r="H44" s="31">
        <f t="shared" si="5"/>
        <v>-146761329</v>
      </c>
      <c r="I44" s="31">
        <f t="shared" si="5"/>
        <v>377374944</v>
      </c>
      <c r="J44" s="31">
        <f t="shared" si="5"/>
        <v>8890588388</v>
      </c>
      <c r="K44" s="31">
        <f t="shared" si="5"/>
        <v>1299567304</v>
      </c>
      <c r="L44" s="31">
        <f t="shared" si="5"/>
        <v>-404946351</v>
      </c>
      <c r="M44" s="31">
        <f t="shared" si="5"/>
        <v>89155316</v>
      </c>
      <c r="N44" s="31">
        <f t="shared" si="5"/>
        <v>983776269</v>
      </c>
      <c r="O44" s="31">
        <f t="shared" si="5"/>
        <v>1324393615</v>
      </c>
      <c r="P44" s="31">
        <f t="shared" si="5"/>
        <v>335843756</v>
      </c>
      <c r="Q44" s="31">
        <f t="shared" si="5"/>
        <v>-1202057407</v>
      </c>
      <c r="R44" s="31">
        <f t="shared" si="5"/>
        <v>458179964</v>
      </c>
      <c r="S44" s="31">
        <f t="shared" si="5"/>
        <v>317846678</v>
      </c>
      <c r="T44" s="31">
        <f t="shared" si="5"/>
        <v>-1021850057</v>
      </c>
      <c r="U44" s="31">
        <f t="shared" si="5"/>
        <v>1459208777</v>
      </c>
      <c r="V44" s="31">
        <f t="shared" si="5"/>
        <v>755205398</v>
      </c>
      <c r="W44" s="31">
        <f t="shared" si="5"/>
        <v>11087750019</v>
      </c>
      <c r="X44" s="31">
        <f t="shared" si="5"/>
        <v>11849852525</v>
      </c>
      <c r="Y44" s="31">
        <f t="shared" si="5"/>
        <v>-762102506</v>
      </c>
      <c r="Z44" s="32">
        <f>+IF(X44&lt;&gt;0,+(Y44/X44)*100,0)</f>
        <v>-6.4313248151584066</v>
      </c>
      <c r="AA44" s="33">
        <f>+AA37+AA43</f>
        <v>12022495266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121869683553</v>
      </c>
      <c r="D45" s="42">
        <f t="shared" si="6"/>
        <v>636772831</v>
      </c>
      <c r="E45" s="43">
        <f t="shared" si="6"/>
        <v>91194850097</v>
      </c>
      <c r="F45" s="44">
        <f t="shared" si="6"/>
        <v>130342382314</v>
      </c>
      <c r="G45" s="44">
        <f t="shared" si="6"/>
        <v>83636103153</v>
      </c>
      <c r="H45" s="44">
        <f t="shared" si="6"/>
        <v>11303584516</v>
      </c>
      <c r="I45" s="44">
        <f t="shared" si="6"/>
        <v>20911268762</v>
      </c>
      <c r="J45" s="44">
        <f t="shared" si="6"/>
        <v>115850956431</v>
      </c>
      <c r="K45" s="44">
        <f t="shared" si="6"/>
        <v>5003919391</v>
      </c>
      <c r="L45" s="44">
        <f t="shared" si="6"/>
        <v>6837657765</v>
      </c>
      <c r="M45" s="44">
        <f t="shared" si="6"/>
        <v>-10301083076</v>
      </c>
      <c r="N45" s="44">
        <f t="shared" si="6"/>
        <v>1540494080</v>
      </c>
      <c r="O45" s="44">
        <f t="shared" si="6"/>
        <v>11393440876</v>
      </c>
      <c r="P45" s="44">
        <f t="shared" si="6"/>
        <v>2909120362</v>
      </c>
      <c r="Q45" s="44">
        <f t="shared" si="6"/>
        <v>4279376422</v>
      </c>
      <c r="R45" s="44">
        <f t="shared" si="6"/>
        <v>18581937660</v>
      </c>
      <c r="S45" s="44">
        <f t="shared" si="6"/>
        <v>2402877814</v>
      </c>
      <c r="T45" s="44">
        <f t="shared" si="6"/>
        <v>4445061496</v>
      </c>
      <c r="U45" s="44">
        <f t="shared" si="6"/>
        <v>-3242905059</v>
      </c>
      <c r="V45" s="44">
        <f t="shared" si="6"/>
        <v>3605034251</v>
      </c>
      <c r="W45" s="44">
        <f t="shared" si="6"/>
        <v>139578422422</v>
      </c>
      <c r="X45" s="44">
        <f t="shared" si="6"/>
        <v>130842096421</v>
      </c>
      <c r="Y45" s="44">
        <f t="shared" si="6"/>
        <v>8736326001</v>
      </c>
      <c r="Z45" s="45">
        <f>+IF(X45&lt;&gt;0,+(Y45/X45)*100,0)</f>
        <v>6.6769994061313662</v>
      </c>
      <c r="AA45" s="46">
        <f>+AA26-AA44</f>
        <v>130342382314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18279200969</v>
      </c>
      <c r="D47" s="18">
        <v>392787482</v>
      </c>
      <c r="E47" s="19">
        <v>41249129314</v>
      </c>
      <c r="F47" s="20">
        <v>40485054744</v>
      </c>
      <c r="G47" s="20">
        <v>17618860676</v>
      </c>
      <c r="H47" s="20">
        <v>-5420871640</v>
      </c>
      <c r="I47" s="20">
        <v>743947799</v>
      </c>
      <c r="J47" s="20">
        <v>12941936835</v>
      </c>
      <c r="K47" s="20">
        <v>-231744152</v>
      </c>
      <c r="L47" s="20">
        <v>1795707012</v>
      </c>
      <c r="M47" s="20">
        <v>369046528</v>
      </c>
      <c r="N47" s="20">
        <v>1933009388</v>
      </c>
      <c r="O47" s="20">
        <v>1500455536</v>
      </c>
      <c r="P47" s="20">
        <v>240173304</v>
      </c>
      <c r="Q47" s="20">
        <v>-2751195959</v>
      </c>
      <c r="R47" s="20">
        <v>-1010567119</v>
      </c>
      <c r="S47" s="20">
        <v>-274322176</v>
      </c>
      <c r="T47" s="20">
        <v>2727697081</v>
      </c>
      <c r="U47" s="20">
        <v>334106113</v>
      </c>
      <c r="V47" s="20">
        <v>2787481018</v>
      </c>
      <c r="W47" s="20">
        <v>16651860122</v>
      </c>
      <c r="X47" s="20">
        <v>40485054766</v>
      </c>
      <c r="Y47" s="20">
        <v>-23833194644</v>
      </c>
      <c r="Z47" s="47">
        <v>-58.869117954153047</v>
      </c>
      <c r="AA47" s="22">
        <v>40485054744</v>
      </c>
    </row>
    <row r="48" spans="1:27" x14ac:dyDescent="0.25">
      <c r="A48" s="23" t="s">
        <v>73</v>
      </c>
      <c r="B48" s="17" t="s">
        <v>32</v>
      </c>
      <c r="C48" s="18">
        <v>183281868</v>
      </c>
      <c r="D48" s="18">
        <v>-14485932</v>
      </c>
      <c r="E48" s="19">
        <v>-12973913</v>
      </c>
      <c r="F48" s="20">
        <v>20017052</v>
      </c>
      <c r="G48" s="20">
        <v>35520063</v>
      </c>
      <c r="H48" s="20">
        <v>20403303</v>
      </c>
      <c r="I48" s="20">
        <v>121269574</v>
      </c>
      <c r="J48" s="20">
        <v>177192940</v>
      </c>
      <c r="K48" s="20"/>
      <c r="L48" s="20">
        <v>60212795</v>
      </c>
      <c r="M48" s="20">
        <v>-798563</v>
      </c>
      <c r="N48" s="20">
        <v>59414232</v>
      </c>
      <c r="O48" s="20">
        <v>-20998756</v>
      </c>
      <c r="P48" s="20">
        <v>2643200</v>
      </c>
      <c r="Q48" s="20">
        <v>-638288</v>
      </c>
      <c r="R48" s="20">
        <v>-18993844</v>
      </c>
      <c r="S48" s="20">
        <v>-3308258</v>
      </c>
      <c r="T48" s="20">
        <v>-4430240</v>
      </c>
      <c r="U48" s="20">
        <v>-5570244</v>
      </c>
      <c r="V48" s="20">
        <v>-13308742</v>
      </c>
      <c r="W48" s="20">
        <v>204304586</v>
      </c>
      <c r="X48" s="20">
        <v>20017052</v>
      </c>
      <c r="Y48" s="20">
        <v>184287534</v>
      </c>
      <c r="Z48" s="47">
        <v>920.65272148965801</v>
      </c>
      <c r="AA48" s="22">
        <v>20017052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18462482837</v>
      </c>
      <c r="D50" s="50">
        <f t="shared" ref="D50:Y50" si="7">SUM(D47:D49)</f>
        <v>378301550</v>
      </c>
      <c r="E50" s="51">
        <f t="shared" si="7"/>
        <v>41236155401</v>
      </c>
      <c r="F50" s="52">
        <f t="shared" si="7"/>
        <v>40505071796</v>
      </c>
      <c r="G50" s="52">
        <f t="shared" si="7"/>
        <v>17654380739</v>
      </c>
      <c r="H50" s="52">
        <f t="shared" si="7"/>
        <v>-5400468337</v>
      </c>
      <c r="I50" s="52">
        <f t="shared" si="7"/>
        <v>865217373</v>
      </c>
      <c r="J50" s="52">
        <f t="shared" si="7"/>
        <v>13119129775</v>
      </c>
      <c r="K50" s="52">
        <f t="shared" si="7"/>
        <v>-231744152</v>
      </c>
      <c r="L50" s="52">
        <f t="shared" si="7"/>
        <v>1855919807</v>
      </c>
      <c r="M50" s="52">
        <f t="shared" si="7"/>
        <v>368247965</v>
      </c>
      <c r="N50" s="52">
        <f t="shared" si="7"/>
        <v>1992423620</v>
      </c>
      <c r="O50" s="52">
        <f t="shared" si="7"/>
        <v>1479456780</v>
      </c>
      <c r="P50" s="52">
        <f t="shared" si="7"/>
        <v>242816504</v>
      </c>
      <c r="Q50" s="52">
        <f t="shared" si="7"/>
        <v>-2751834247</v>
      </c>
      <c r="R50" s="52">
        <f t="shared" si="7"/>
        <v>-1029560963</v>
      </c>
      <c r="S50" s="52">
        <f t="shared" si="7"/>
        <v>-277630434</v>
      </c>
      <c r="T50" s="52">
        <f t="shared" si="7"/>
        <v>2723266841</v>
      </c>
      <c r="U50" s="52">
        <f t="shared" si="7"/>
        <v>328535869</v>
      </c>
      <c r="V50" s="52">
        <f t="shared" si="7"/>
        <v>2774172276</v>
      </c>
      <c r="W50" s="52">
        <f t="shared" si="7"/>
        <v>16856164708</v>
      </c>
      <c r="X50" s="52">
        <f t="shared" si="7"/>
        <v>40505071818</v>
      </c>
      <c r="Y50" s="52">
        <f t="shared" si="7"/>
        <v>-23648907110</v>
      </c>
      <c r="Z50" s="53">
        <f>+IF(X50&lt;&gt;0,+(Y50/X50)*100,0)</f>
        <v>-58.385051670222424</v>
      </c>
      <c r="AA50" s="54">
        <f>SUM(AA47:AA49)</f>
        <v>40505071796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54E230-BADB-452B-816A-28DFA580A8F3}"/>
</file>

<file path=customXml/itemProps2.xml><?xml version="1.0" encoding="utf-8"?>
<ds:datastoreItem xmlns:ds="http://schemas.openxmlformats.org/officeDocument/2006/customXml" ds:itemID="{B49DA691-8097-49D1-8CB4-ABCB3D4AB83E}"/>
</file>

<file path=customXml/itemProps3.xml><?xml version="1.0" encoding="utf-8"?>
<ds:datastoreItem xmlns:ds="http://schemas.openxmlformats.org/officeDocument/2006/customXml" ds:itemID="{B9856055-3581-4FED-9660-B9027BB769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2025-08-26T09:00:59Z</dcterms:created>
  <dcterms:modified xsi:type="dcterms:W3CDTF">2025-08-26T09:01:56Z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